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embeddings/oleObject3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comments1.xml" ContentType="application/vnd.openxmlformats-officedocument.spreadsheetml.comments+xml"/>
  <Override PartName="/xl/drawings/drawing7.xml" ContentType="application/vnd.openxmlformats-officedocument.drawing+xml"/>
  <Override PartName="/xl/embeddings/oleObject4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9555" windowHeight="11340"/>
  </bookViews>
  <sheets>
    <sheet name="Deckblatt" sheetId="54" r:id="rId1"/>
    <sheet name="Inhalt" sheetId="48" r:id="rId2"/>
    <sheet name="Qualitätsbericht" sheetId="49" r:id="rId3"/>
    <sheet name="Vorbemerkung" sheetId="45" r:id="rId4"/>
    <sheet name="Schaubild_1" sheetId="52" r:id="rId5"/>
    <sheet name="Schaubild_2 " sheetId="56" r:id="rId6"/>
    <sheet name="1_1 " sheetId="55" r:id="rId7"/>
    <sheet name="1_2" sheetId="2" r:id="rId8"/>
    <sheet name="1_3" sheetId="3" r:id="rId9"/>
    <sheet name="2_1_1" sheetId="9" r:id="rId10"/>
    <sheet name="2_1_2" sheetId="8" r:id="rId11"/>
    <sheet name="2_1_3" sheetId="7" r:id="rId12"/>
    <sheet name="2_1_4" sheetId="5" r:id="rId13"/>
    <sheet name="2_1_5" sheetId="4" r:id="rId14"/>
    <sheet name="2_1_6" sheetId="6" r:id="rId15"/>
    <sheet name="2_2_1" sheetId="10" r:id="rId16"/>
    <sheet name="2_2_2" sheetId="11" r:id="rId17"/>
    <sheet name="2_2_3" sheetId="12" r:id="rId18"/>
    <sheet name="2_2_4" sheetId="13" r:id="rId19"/>
    <sheet name="2_2_5" sheetId="14" r:id="rId20"/>
    <sheet name="2_2_6" sheetId="15" r:id="rId21"/>
    <sheet name="2_3" sheetId="16" r:id="rId22"/>
    <sheet name="3_1" sheetId="18" r:id="rId23"/>
    <sheet name="3_2" sheetId="20" r:id="rId24"/>
    <sheet name="4_1" sheetId="17" r:id="rId25"/>
    <sheet name="4_2" sheetId="19" r:id="rId26"/>
    <sheet name="5_1_1" sheetId="22" r:id="rId27"/>
    <sheet name="5_1_2" sheetId="21" r:id="rId28"/>
    <sheet name="5_1_3" sheetId="23" r:id="rId29"/>
    <sheet name="5_1_4" sheetId="24" r:id="rId30"/>
    <sheet name="5_1_5" sheetId="25" r:id="rId31"/>
    <sheet name="5_1_6" sheetId="26" r:id="rId32"/>
    <sheet name="5_2_1" sheetId="33" r:id="rId33"/>
    <sheet name="5_2_2" sheetId="31" r:id="rId34"/>
    <sheet name="5_2_3" sheetId="30" r:id="rId35"/>
    <sheet name="5_2_4" sheetId="29" r:id="rId36"/>
    <sheet name="5_2_5" sheetId="28" r:id="rId37"/>
    <sheet name="5_2_6" sheetId="27" r:id="rId38"/>
    <sheet name="5_3" sheetId="32" r:id="rId39"/>
    <sheet name="6_1" sheetId="39" r:id="rId40"/>
    <sheet name="6_2" sheetId="40" r:id="rId41"/>
    <sheet name="7_1" sheetId="34" r:id="rId42"/>
    <sheet name="7_2" sheetId="35" r:id="rId43"/>
    <sheet name="AG-1" sheetId="36" r:id="rId44"/>
    <sheet name="AG-2" sheetId="37" r:id="rId45"/>
    <sheet name="AG-3" sheetId="38" r:id="rId46"/>
    <sheet name="Gesetze" sheetId="46" r:id="rId47"/>
  </sheets>
  <definedNames>
    <definedName name="_?" localSheetId="6">#REF!</definedName>
    <definedName name="_?" localSheetId="7">#REF!</definedName>
    <definedName name="_?" localSheetId="8">#REF!</definedName>
    <definedName name="_?" localSheetId="9">#REF!</definedName>
    <definedName name="_?" localSheetId="10">#REF!</definedName>
    <definedName name="_?" localSheetId="11">#REF!</definedName>
    <definedName name="_?" localSheetId="14">#REF!</definedName>
    <definedName name="_?" localSheetId="15">#REF!</definedName>
    <definedName name="_?" localSheetId="16">#REF!</definedName>
    <definedName name="_?" localSheetId="17">#REF!</definedName>
    <definedName name="_?" localSheetId="19">#REF!</definedName>
    <definedName name="_?" localSheetId="20">#REF!</definedName>
    <definedName name="_?" localSheetId="21">#REF!</definedName>
    <definedName name="_?" localSheetId="22">#REF!</definedName>
    <definedName name="_?" localSheetId="23">#REF!</definedName>
    <definedName name="_?" localSheetId="24">#REF!</definedName>
    <definedName name="_?" localSheetId="25">#REF!</definedName>
    <definedName name="_?" localSheetId="26">#REF!</definedName>
    <definedName name="_?" localSheetId="27">#REF!</definedName>
    <definedName name="_?" localSheetId="28">#REF!</definedName>
    <definedName name="_?" localSheetId="29">#REF!</definedName>
    <definedName name="_?" localSheetId="31">#REF!</definedName>
    <definedName name="_?" localSheetId="33">#REF!</definedName>
    <definedName name="_?" localSheetId="37">#REF!</definedName>
    <definedName name="_?" localSheetId="38">#REF!</definedName>
    <definedName name="_?" localSheetId="39">#REF!</definedName>
    <definedName name="_?" localSheetId="40">#REF!</definedName>
    <definedName name="_?" localSheetId="41">#REF!</definedName>
    <definedName name="_?" localSheetId="42">#REF!</definedName>
    <definedName name="_?" localSheetId="43">#REF!</definedName>
    <definedName name="_?" localSheetId="44">#REF!</definedName>
    <definedName name="_?" localSheetId="45">#REF!</definedName>
    <definedName name="_?" localSheetId="0">#REF!</definedName>
    <definedName name="_?" localSheetId="5">#REF!</definedName>
    <definedName name="_?">#REF!</definedName>
    <definedName name="____POS.1" localSheetId="6">#REF!</definedName>
    <definedName name="____POS.1" localSheetId="7">#REF!</definedName>
    <definedName name="____POS.1" localSheetId="8">#REF!</definedName>
    <definedName name="____POS.1" localSheetId="9">#REF!</definedName>
    <definedName name="____POS.1" localSheetId="10">#REF!</definedName>
    <definedName name="____POS.1" localSheetId="11">#REF!</definedName>
    <definedName name="____POS.1" localSheetId="14">#REF!</definedName>
    <definedName name="____POS.1" localSheetId="15">#REF!</definedName>
    <definedName name="____POS.1" localSheetId="16">#REF!</definedName>
    <definedName name="____POS.1" localSheetId="17">#REF!</definedName>
    <definedName name="____POS.1" localSheetId="19">#REF!</definedName>
    <definedName name="____POS.1" localSheetId="20">#REF!</definedName>
    <definedName name="____POS.1" localSheetId="21">#REF!</definedName>
    <definedName name="____POS.1" localSheetId="22">#REF!</definedName>
    <definedName name="____POS.1" localSheetId="23">#REF!</definedName>
    <definedName name="____POS.1" localSheetId="24">#REF!</definedName>
    <definedName name="____POS.1" localSheetId="25">#REF!</definedName>
    <definedName name="____POS.1" localSheetId="26">#REF!</definedName>
    <definedName name="____POS.1" localSheetId="27">#REF!</definedName>
    <definedName name="____POS.1" localSheetId="28">#REF!</definedName>
    <definedName name="____POS.1" localSheetId="29">#REF!</definedName>
    <definedName name="____POS.1" localSheetId="31">#REF!</definedName>
    <definedName name="____POS.1" localSheetId="33">#REF!</definedName>
    <definedName name="____POS.1" localSheetId="37">#REF!</definedName>
    <definedName name="____POS.1" localSheetId="38">#REF!</definedName>
    <definedName name="____POS.1" localSheetId="39">#REF!</definedName>
    <definedName name="____POS.1" localSheetId="40">#REF!</definedName>
    <definedName name="____POS.1" localSheetId="41">#REF!</definedName>
    <definedName name="____POS.1" localSheetId="42">#REF!</definedName>
    <definedName name="____POS.1" localSheetId="43">#REF!</definedName>
    <definedName name="____POS.1" localSheetId="44">#REF!</definedName>
    <definedName name="____POS.1" localSheetId="45">#REF!</definedName>
    <definedName name="____POS.1" localSheetId="0">#REF!</definedName>
    <definedName name="____POS.1" localSheetId="1">#REF!</definedName>
    <definedName name="____POS.1" localSheetId="5">#REF!</definedName>
    <definedName name="____POS.1">#REF!</definedName>
    <definedName name="____TAB.7" localSheetId="6">#REF!</definedName>
    <definedName name="____TAB.7" localSheetId="8">#REF!</definedName>
    <definedName name="____TAB.7" localSheetId="14">#REF!</definedName>
    <definedName name="____TAB.7" localSheetId="0">#REF!</definedName>
    <definedName name="____TAB.7" localSheetId="1">#REF!</definedName>
    <definedName name="____TAB.7" localSheetId="5">#REF!</definedName>
    <definedName name="____TAB.7">#REF!</definedName>
    <definedName name="DRUCK_?" localSheetId="0">#REF!</definedName>
    <definedName name="DRUCK_?" localSheetId="1">#REF!</definedName>
    <definedName name="DRUCK_?">#REF!</definedName>
    <definedName name="DRUCK_37" localSheetId="0">#REF!</definedName>
    <definedName name="DRUCK_37" localSheetId="1">#REF!</definedName>
    <definedName name="DRUCK_37">#REF!</definedName>
    <definedName name="_xlnm.Print_Area" localSheetId="7">'1_2'!$A$1:$T$55</definedName>
    <definedName name="_xlnm.Print_Area" localSheetId="8">'1_3'!$A$1:$J$230</definedName>
    <definedName name="_xlnm.Print_Area" localSheetId="9">'2_1_1'!$A$1:$U$85</definedName>
    <definedName name="_xlnm.Print_Area" localSheetId="10">'2_1_2'!$A$1:$U$85</definedName>
    <definedName name="_xlnm.Print_Area" localSheetId="11">'2_1_3'!$A$1:$U$85</definedName>
    <definedName name="_xlnm.Print_Area" localSheetId="12">'2_1_4'!$A$1:$U$85</definedName>
    <definedName name="_xlnm.Print_Area" localSheetId="13">'2_1_5'!$A$1:$U$85</definedName>
    <definedName name="_xlnm.Print_Area" localSheetId="14">'2_1_6'!$A$1:$U$85</definedName>
    <definedName name="_xlnm.Print_Area" localSheetId="15">'2_2_1'!$A$1:$U$82</definedName>
    <definedName name="_xlnm.Print_Area" localSheetId="16">'2_2_2'!$A$1:$U$80</definedName>
    <definedName name="_xlnm.Print_Area" localSheetId="17">'2_2_3'!$A$1:$U$80</definedName>
    <definedName name="_xlnm.Print_Area" localSheetId="18">'2_2_4'!$A$1:$U$80</definedName>
    <definedName name="_xlnm.Print_Area" localSheetId="19">'2_2_5'!$A$1:$U$80</definedName>
    <definedName name="_xlnm.Print_Area" localSheetId="20">'2_2_6'!$A$1:$U$82</definedName>
    <definedName name="_xlnm.Print_Area" localSheetId="21">'2_3'!$A$1:$T$234</definedName>
    <definedName name="_xlnm.Print_Area" localSheetId="22">'3_1'!$A$1:$U$70</definedName>
    <definedName name="_xlnm.Print_Area" localSheetId="23">'3_2'!$A$1:$T$50</definedName>
    <definedName name="_xlnm.Print_Area" localSheetId="24">'4_1'!$A$1:$R$62</definedName>
    <definedName name="_xlnm.Print_Area" localSheetId="25">'4_2'!$A$1:$S$56</definedName>
    <definedName name="_xlnm.Print_Area" localSheetId="26">'5_1_1'!$A$1:$T$79</definedName>
    <definedName name="_xlnm.Print_Area" localSheetId="27">'5_1_2'!$A$1:$T$79</definedName>
    <definedName name="_xlnm.Print_Area" localSheetId="28">'5_1_3'!$A$1:$T$79</definedName>
    <definedName name="_xlnm.Print_Area" localSheetId="29">'5_1_4'!$A$1:$T$79</definedName>
    <definedName name="_xlnm.Print_Area" localSheetId="30">'5_1_5'!$A$1:$T$79</definedName>
    <definedName name="_xlnm.Print_Area" localSheetId="31">'5_1_6'!$A$1:$T$79</definedName>
    <definedName name="_xlnm.Print_Area" localSheetId="32">'5_2_1'!$A$1:$T$83</definedName>
    <definedName name="_xlnm.Print_Area" localSheetId="33">'5_2_2'!$A$1:$T$83</definedName>
    <definedName name="_xlnm.Print_Area" localSheetId="34">'5_2_3'!$A$1:$T$83</definedName>
    <definedName name="_xlnm.Print_Area" localSheetId="35">'5_2_4'!$A$1:$T$83</definedName>
    <definedName name="_xlnm.Print_Area" localSheetId="36">'5_2_5'!$A$1:$T$83</definedName>
    <definedName name="_xlnm.Print_Area" localSheetId="37">'5_2_6'!$A$1:$T$83</definedName>
    <definedName name="_xlnm.Print_Area" localSheetId="38">'5_3'!$A$1:$S$444</definedName>
    <definedName name="_xlnm.Print_Area" localSheetId="39">'6_1'!$A$1:$T$72</definedName>
    <definedName name="_xlnm.Print_Area" localSheetId="40">'6_2'!$A$1:$S$86</definedName>
    <definedName name="_xlnm.Print_Area" localSheetId="41">'7_1'!$A$1:$R$40</definedName>
    <definedName name="_xlnm.Print_Area" localSheetId="42">'7_2'!$A$1:$F$162</definedName>
    <definedName name="_xlnm.Print_Area" localSheetId="43">'AG-1'!$A$1:$T$79</definedName>
    <definedName name="_xlnm.Print_Area" localSheetId="44">'AG-2'!$A$1:$S$70</definedName>
    <definedName name="_xlnm.Print_Area" localSheetId="45">'AG-3'!$A$1:$E$214</definedName>
    <definedName name="_xlnm.Print_Area" localSheetId="1">Inhalt!$A$1:$C$132</definedName>
    <definedName name="_xlnm.Print_Area" localSheetId="4">Schaubild_1!$A$1:$H$78</definedName>
    <definedName name="_xlnm.Print_Area" localSheetId="5">'Schaubild_2 '!$A$1:$H$67</definedName>
    <definedName name="_xlnm.Print_Area">'1_2'!$A$1:$T$55</definedName>
    <definedName name="Print_Area" localSheetId="6">'1_1 '!$A$1:$R$61</definedName>
    <definedName name="SEITE_?" localSheetId="6">#REF!</definedName>
    <definedName name="SEITE_?" localSheetId="14">#REF!</definedName>
    <definedName name="SEITE_?" localSheetId="0">#REF!</definedName>
    <definedName name="SEITE_?" localSheetId="1">#REF!</definedName>
    <definedName name="SEITE_?" localSheetId="5">#REF!</definedName>
    <definedName name="SEITE_?">#REF!</definedName>
    <definedName name="SPALTEN" localSheetId="6">#REF!</definedName>
    <definedName name="SPALTEN" localSheetId="14">#REF!</definedName>
    <definedName name="SPALTEN" localSheetId="0">#REF!</definedName>
    <definedName name="SPALTEN" localSheetId="1">#REF!</definedName>
    <definedName name="SPALTEN" localSheetId="5">#REF!</definedName>
    <definedName name="SPALTEN">#REF!</definedName>
    <definedName name="Text20" localSheetId="0">Deckblatt!$B$57</definedName>
    <definedName name="Text9" localSheetId="0">Deckblatt!$B$56</definedName>
  </definedNames>
  <calcPr calcId="145621"/>
</workbook>
</file>

<file path=xl/calcChain.xml><?xml version="1.0" encoding="utf-8"?>
<calcChain xmlns="http://schemas.openxmlformats.org/spreadsheetml/2006/main">
  <c r="C18" i="55" l="1"/>
  <c r="D18" i="55"/>
  <c r="E18" i="55"/>
  <c r="F18" i="55"/>
  <c r="G18" i="55"/>
  <c r="H18" i="55"/>
  <c r="I18" i="55"/>
  <c r="J18" i="55"/>
  <c r="C31" i="55"/>
  <c r="D31" i="55"/>
  <c r="E31" i="55"/>
  <c r="F31" i="55"/>
  <c r="G31" i="55"/>
  <c r="H31" i="55"/>
  <c r="I31" i="55"/>
  <c r="J31" i="55"/>
  <c r="E9" i="38" l="1"/>
  <c r="E10" i="38"/>
  <c r="E12" i="38"/>
  <c r="E13" i="38"/>
  <c r="E14" i="38"/>
  <c r="E15" i="38"/>
  <c r="E16" i="38"/>
  <c r="E17" i="38"/>
  <c r="E18" i="38"/>
  <c r="E19" i="38"/>
  <c r="E20" i="38"/>
  <c r="E21" i="38"/>
  <c r="E22" i="38"/>
  <c r="E23" i="38"/>
  <c r="E24" i="38"/>
  <c r="E25" i="38"/>
  <c r="E26" i="38"/>
  <c r="E27" i="38"/>
  <c r="E28" i="38"/>
  <c r="E30" i="38"/>
  <c r="E31" i="38"/>
  <c r="E32" i="38"/>
  <c r="E33" i="38"/>
  <c r="E34" i="38"/>
  <c r="E35" i="38"/>
  <c r="E36" i="38"/>
  <c r="E38" i="38"/>
  <c r="E39" i="38"/>
  <c r="E40" i="38"/>
  <c r="E41" i="38"/>
  <c r="E42" i="38"/>
  <c r="E45" i="38"/>
  <c r="E46" i="38"/>
  <c r="E48" i="38"/>
  <c r="E49" i="38"/>
  <c r="E50" i="38"/>
  <c r="E51" i="38"/>
  <c r="E52" i="38"/>
  <c r="E53" i="38"/>
  <c r="E54" i="38"/>
  <c r="E55" i="38"/>
  <c r="E56" i="38"/>
  <c r="E57" i="38"/>
  <c r="E58" i="38"/>
  <c r="E59" i="38"/>
  <c r="E60" i="38"/>
  <c r="E61" i="38"/>
  <c r="E62" i="38"/>
  <c r="E63" i="38"/>
  <c r="E64" i="38"/>
  <c r="E66" i="38"/>
  <c r="E67" i="38"/>
  <c r="E68" i="38"/>
  <c r="E71" i="38"/>
  <c r="E72" i="38"/>
  <c r="E73" i="38"/>
  <c r="E74" i="38"/>
  <c r="E75" i="38"/>
  <c r="E88" i="38"/>
  <c r="E89" i="38"/>
  <c r="E90" i="38"/>
  <c r="E91" i="38"/>
  <c r="E93" i="38"/>
  <c r="E94" i="38"/>
  <c r="E95" i="38"/>
  <c r="E96" i="38"/>
  <c r="E97" i="38"/>
  <c r="E98" i="38"/>
  <c r="E99" i="38"/>
  <c r="E101" i="38"/>
  <c r="E102" i="38"/>
  <c r="E103" i="38"/>
  <c r="E104" i="38"/>
  <c r="E106" i="38"/>
  <c r="E107" i="38"/>
  <c r="E108" i="38"/>
  <c r="E109" i="38"/>
  <c r="E110" i="38"/>
  <c r="E111" i="38"/>
  <c r="E112" i="38"/>
  <c r="E116" i="38"/>
  <c r="E117" i="38"/>
  <c r="E118" i="38"/>
  <c r="E119" i="38"/>
  <c r="E121" i="38"/>
  <c r="E122" i="38"/>
  <c r="E123" i="38"/>
  <c r="E125" i="38"/>
  <c r="E126" i="38"/>
  <c r="E128" i="38"/>
  <c r="E129" i="38"/>
  <c r="E130" i="38"/>
  <c r="E131" i="38"/>
  <c r="E132" i="38"/>
  <c r="E133" i="38"/>
  <c r="E134" i="38"/>
  <c r="E135" i="38"/>
  <c r="E136" i="38"/>
  <c r="E137" i="38"/>
  <c r="E138" i="38"/>
  <c r="E140" i="38"/>
  <c r="E141" i="38"/>
  <c r="E142" i="38"/>
  <c r="E143" i="38"/>
  <c r="E145" i="38"/>
  <c r="E146" i="38"/>
  <c r="E147" i="38"/>
  <c r="E148" i="38"/>
  <c r="E149" i="38"/>
  <c r="E150" i="38"/>
  <c r="E160" i="38"/>
  <c r="E161" i="38"/>
  <c r="E162" i="38"/>
  <c r="E163" i="38"/>
  <c r="E164" i="38"/>
  <c r="E168" i="38"/>
  <c r="E169" i="38"/>
  <c r="E170" i="38"/>
  <c r="E171" i="38"/>
  <c r="E172" i="38"/>
  <c r="E174" i="38"/>
  <c r="E176" i="38"/>
  <c r="E177" i="38"/>
  <c r="E178" i="38"/>
  <c r="E181" i="38"/>
  <c r="E182" i="38"/>
  <c r="E183" i="38"/>
  <c r="E184" i="38"/>
  <c r="E185" i="38"/>
  <c r="C15" i="34"/>
  <c r="D15" i="34"/>
  <c r="E15" i="34"/>
  <c r="F15" i="34"/>
  <c r="G15" i="34"/>
  <c r="H15" i="34"/>
  <c r="I15" i="34"/>
  <c r="J15" i="34"/>
  <c r="E50" i="9" l="1"/>
  <c r="F50" i="9"/>
  <c r="G50" i="9"/>
  <c r="H50" i="9"/>
  <c r="I50" i="9"/>
  <c r="J50" i="9"/>
  <c r="K50" i="9"/>
  <c r="L50" i="9"/>
  <c r="M50" i="9"/>
  <c r="N50" i="9"/>
  <c r="O50" i="9"/>
  <c r="P50" i="9"/>
  <c r="Q50" i="9"/>
  <c r="R50" i="9"/>
  <c r="S50" i="9"/>
  <c r="T50" i="9"/>
  <c r="E51" i="9"/>
  <c r="F51" i="9"/>
  <c r="G51" i="9"/>
  <c r="H51" i="9"/>
  <c r="I51" i="9"/>
  <c r="J51" i="9"/>
  <c r="K51" i="9"/>
  <c r="L51" i="9"/>
  <c r="M51" i="9"/>
  <c r="N51" i="9"/>
  <c r="O51" i="9"/>
  <c r="P51" i="9"/>
  <c r="Q51" i="9"/>
  <c r="R51" i="9"/>
  <c r="S51" i="9"/>
  <c r="T51" i="9"/>
  <c r="E52" i="9"/>
  <c r="F52" i="9"/>
  <c r="G52" i="9"/>
  <c r="H52" i="9"/>
  <c r="I52" i="9"/>
  <c r="J52" i="9"/>
  <c r="K52" i="9"/>
  <c r="L52" i="9"/>
  <c r="M52" i="9"/>
  <c r="N52" i="9"/>
  <c r="O52" i="9"/>
  <c r="P52" i="9"/>
  <c r="Q52" i="9"/>
  <c r="R52" i="9"/>
  <c r="S52" i="9"/>
  <c r="T52" i="9"/>
  <c r="E55" i="9"/>
  <c r="F55" i="9"/>
  <c r="G55" i="9"/>
  <c r="H55" i="9"/>
  <c r="I55" i="9"/>
  <c r="J55" i="9"/>
  <c r="K55" i="9"/>
  <c r="L55" i="9"/>
  <c r="M55" i="9"/>
  <c r="N55" i="9"/>
  <c r="O55" i="9"/>
  <c r="P55" i="9"/>
  <c r="Q55" i="9"/>
  <c r="R55" i="9"/>
  <c r="S55" i="9"/>
  <c r="T55" i="9"/>
  <c r="E56" i="9"/>
  <c r="F56" i="9"/>
  <c r="G56" i="9"/>
  <c r="H56" i="9"/>
  <c r="I56" i="9"/>
  <c r="J56" i="9"/>
  <c r="K56" i="9"/>
  <c r="L56" i="9"/>
  <c r="M56" i="9"/>
  <c r="N56" i="9"/>
  <c r="O56" i="9"/>
  <c r="P56" i="9"/>
  <c r="Q56" i="9"/>
  <c r="R56" i="9"/>
  <c r="S56" i="9"/>
  <c r="T56" i="9"/>
  <c r="E57" i="9"/>
  <c r="F57" i="9"/>
  <c r="G57" i="9"/>
  <c r="H57" i="9"/>
  <c r="I57" i="9"/>
  <c r="J57" i="9"/>
  <c r="K57" i="9"/>
  <c r="L57" i="9"/>
  <c r="M57" i="9"/>
  <c r="N57" i="9"/>
  <c r="O57" i="9"/>
  <c r="P57" i="9"/>
  <c r="Q57" i="9"/>
  <c r="R57" i="9"/>
  <c r="S57" i="9"/>
  <c r="T57" i="9"/>
  <c r="E58" i="9"/>
  <c r="F58" i="9"/>
  <c r="G58" i="9"/>
  <c r="H58" i="9"/>
  <c r="I58" i="9"/>
  <c r="J58" i="9"/>
  <c r="K58" i="9"/>
  <c r="L58" i="9"/>
  <c r="M58" i="9"/>
  <c r="N58" i="9"/>
  <c r="O58" i="9"/>
  <c r="P58" i="9"/>
  <c r="Q58" i="9"/>
  <c r="R58" i="9"/>
  <c r="S58" i="9"/>
  <c r="T58" i="9"/>
  <c r="E60" i="9"/>
  <c r="F60" i="9"/>
  <c r="G60" i="9"/>
  <c r="H60" i="9"/>
  <c r="I60" i="9"/>
  <c r="J60" i="9"/>
  <c r="K60" i="9"/>
  <c r="L60" i="9"/>
  <c r="M60" i="9"/>
  <c r="N60" i="9"/>
  <c r="O60" i="9"/>
  <c r="P60" i="9"/>
  <c r="Q60" i="9"/>
  <c r="R60" i="9"/>
  <c r="S60" i="9"/>
  <c r="T60" i="9"/>
  <c r="E61" i="9"/>
  <c r="F61" i="9"/>
  <c r="G61" i="9"/>
  <c r="H61" i="9"/>
  <c r="I61" i="9"/>
  <c r="J61" i="9"/>
  <c r="K61" i="9"/>
  <c r="L61" i="9"/>
  <c r="M61" i="9"/>
  <c r="N61" i="9"/>
  <c r="O61" i="9"/>
  <c r="P61" i="9"/>
  <c r="Q61" i="9"/>
  <c r="R61" i="9"/>
  <c r="S61" i="9"/>
  <c r="T61" i="9"/>
  <c r="E62" i="9"/>
  <c r="F62" i="9"/>
  <c r="G62" i="9"/>
  <c r="H62" i="9"/>
  <c r="I62" i="9"/>
  <c r="J62" i="9"/>
  <c r="K62" i="9"/>
  <c r="L62" i="9"/>
  <c r="M62" i="9"/>
  <c r="N62" i="9"/>
  <c r="O62" i="9"/>
  <c r="P62" i="9"/>
  <c r="Q62" i="9"/>
  <c r="R62" i="9"/>
  <c r="S62" i="9"/>
  <c r="T62" i="9"/>
  <c r="E63" i="9"/>
  <c r="F63" i="9"/>
  <c r="G63" i="9"/>
  <c r="H63" i="9"/>
  <c r="I63" i="9"/>
  <c r="J63" i="9"/>
  <c r="K63" i="9"/>
  <c r="L63" i="9"/>
  <c r="M63" i="9"/>
  <c r="N63" i="9"/>
  <c r="O63" i="9"/>
  <c r="P63" i="9"/>
  <c r="Q63" i="9"/>
  <c r="R63" i="9"/>
  <c r="S63" i="9"/>
  <c r="T63" i="9"/>
  <c r="E64" i="9"/>
  <c r="F64" i="9"/>
  <c r="G64" i="9"/>
  <c r="H64" i="9"/>
  <c r="I64" i="9"/>
  <c r="J64" i="9"/>
  <c r="K64" i="9"/>
  <c r="L64" i="9"/>
  <c r="M64" i="9"/>
  <c r="N64" i="9"/>
  <c r="O64" i="9"/>
  <c r="P64" i="9"/>
  <c r="Q64" i="9"/>
  <c r="R64" i="9"/>
  <c r="S64" i="9"/>
  <c r="T64" i="9"/>
  <c r="E65" i="9"/>
  <c r="F65" i="9"/>
  <c r="G65" i="9"/>
  <c r="H65" i="9"/>
  <c r="I65" i="9"/>
  <c r="J65" i="9"/>
  <c r="K65" i="9"/>
  <c r="L65" i="9"/>
  <c r="M65" i="9"/>
  <c r="N65" i="9"/>
  <c r="O65" i="9"/>
  <c r="P65" i="9"/>
  <c r="Q65" i="9"/>
  <c r="R65" i="9"/>
  <c r="S65" i="9"/>
  <c r="T65" i="9"/>
  <c r="E66" i="9"/>
  <c r="F66" i="9"/>
  <c r="G66" i="9"/>
  <c r="H66" i="9"/>
  <c r="I66" i="9"/>
  <c r="J66" i="9"/>
  <c r="K66" i="9"/>
  <c r="L66" i="9"/>
  <c r="M66" i="9"/>
  <c r="N66" i="9"/>
  <c r="O66" i="9"/>
  <c r="P66" i="9"/>
  <c r="Q66" i="9"/>
  <c r="R66" i="9"/>
  <c r="S66" i="9"/>
  <c r="T66" i="9"/>
  <c r="E67" i="9"/>
  <c r="F67" i="9"/>
  <c r="G67" i="9"/>
  <c r="H67" i="9"/>
  <c r="I67" i="9"/>
  <c r="J67" i="9"/>
  <c r="K67" i="9"/>
  <c r="L67" i="9"/>
  <c r="M67" i="9"/>
  <c r="N67" i="9"/>
  <c r="O67" i="9"/>
  <c r="P67" i="9"/>
  <c r="Q67" i="9"/>
  <c r="R67" i="9"/>
  <c r="S67" i="9"/>
  <c r="T67" i="9"/>
  <c r="E68" i="9"/>
  <c r="F68" i="9"/>
  <c r="G68" i="9"/>
  <c r="H68" i="9"/>
  <c r="I68" i="9"/>
  <c r="J68" i="9"/>
  <c r="K68" i="9"/>
  <c r="L68" i="9"/>
  <c r="M68" i="9"/>
  <c r="N68" i="9"/>
  <c r="O68" i="9"/>
  <c r="P68" i="9"/>
  <c r="Q68" i="9"/>
  <c r="R68" i="9"/>
  <c r="S68" i="9"/>
  <c r="T68" i="9"/>
  <c r="E69" i="9"/>
  <c r="F69" i="9"/>
  <c r="G69" i="9"/>
  <c r="H69" i="9"/>
  <c r="I69" i="9"/>
  <c r="J69" i="9"/>
  <c r="K69" i="9"/>
  <c r="L69" i="9"/>
  <c r="M69" i="9"/>
  <c r="N69" i="9"/>
  <c r="O69" i="9"/>
  <c r="P69" i="9"/>
  <c r="Q69" i="9"/>
  <c r="R69" i="9"/>
  <c r="S69" i="9"/>
  <c r="T69" i="9"/>
  <c r="E70" i="9"/>
  <c r="F70" i="9"/>
  <c r="G70" i="9"/>
  <c r="H70" i="9"/>
  <c r="I70" i="9"/>
  <c r="J70" i="9"/>
  <c r="K70" i="9"/>
  <c r="L70" i="9"/>
  <c r="M70" i="9"/>
  <c r="N70" i="9"/>
  <c r="O70" i="9"/>
  <c r="P70" i="9"/>
  <c r="Q70" i="9"/>
  <c r="R70" i="9"/>
  <c r="S70" i="9"/>
  <c r="T70" i="9"/>
  <c r="E71" i="9"/>
  <c r="F71" i="9"/>
  <c r="G71" i="9"/>
  <c r="H71" i="9"/>
  <c r="I71" i="9"/>
  <c r="J71" i="9"/>
  <c r="K71" i="9"/>
  <c r="L71" i="9"/>
  <c r="M71" i="9"/>
  <c r="N71" i="9"/>
  <c r="O71" i="9"/>
  <c r="P71" i="9"/>
  <c r="Q71" i="9"/>
  <c r="R71" i="9"/>
  <c r="S71" i="9"/>
  <c r="T71" i="9"/>
  <c r="E74" i="9"/>
  <c r="F74" i="9"/>
  <c r="G74" i="9"/>
  <c r="H74" i="9"/>
  <c r="I74" i="9"/>
  <c r="J74" i="9"/>
  <c r="K74" i="9"/>
  <c r="L74" i="9"/>
  <c r="M74" i="9"/>
  <c r="N74" i="9"/>
  <c r="O74" i="9"/>
  <c r="P74" i="9"/>
  <c r="Q74" i="9"/>
  <c r="R74" i="9"/>
  <c r="S74" i="9"/>
  <c r="T74" i="9"/>
  <c r="E75" i="9"/>
  <c r="F75" i="9"/>
  <c r="G75" i="9"/>
  <c r="H75" i="9"/>
  <c r="I75" i="9"/>
  <c r="J75" i="9"/>
  <c r="K75" i="9"/>
  <c r="L75" i="9"/>
  <c r="M75" i="9"/>
  <c r="N75" i="9"/>
  <c r="O75" i="9"/>
  <c r="P75" i="9"/>
  <c r="Q75" i="9"/>
  <c r="R75" i="9"/>
  <c r="S75" i="9"/>
  <c r="T75" i="9"/>
  <c r="E76" i="9"/>
  <c r="F76" i="9"/>
  <c r="G76" i="9"/>
  <c r="H76" i="9"/>
  <c r="I76" i="9"/>
  <c r="J76" i="9"/>
  <c r="K76" i="9"/>
  <c r="L76" i="9"/>
  <c r="M76" i="9"/>
  <c r="N76" i="9"/>
  <c r="O76" i="9"/>
  <c r="P76" i="9"/>
  <c r="Q76" i="9"/>
  <c r="R76" i="9"/>
  <c r="S76" i="9"/>
  <c r="T76" i="9"/>
  <c r="E77" i="9"/>
  <c r="F77" i="9"/>
  <c r="G77" i="9"/>
  <c r="H77" i="9"/>
  <c r="I77" i="9"/>
  <c r="J77" i="9"/>
  <c r="K77" i="9"/>
  <c r="L77" i="9"/>
  <c r="M77" i="9"/>
  <c r="N77" i="9"/>
  <c r="O77" i="9"/>
  <c r="P77" i="9"/>
  <c r="Q77" i="9"/>
  <c r="R77" i="9"/>
  <c r="S77" i="9"/>
  <c r="T77" i="9"/>
  <c r="E78" i="9"/>
  <c r="F78" i="9"/>
  <c r="G78" i="9"/>
  <c r="H78" i="9"/>
  <c r="I78" i="9"/>
  <c r="J78" i="9"/>
  <c r="K78" i="9"/>
  <c r="L78" i="9"/>
  <c r="M78" i="9"/>
  <c r="N78" i="9"/>
  <c r="O78" i="9"/>
  <c r="P78" i="9"/>
  <c r="Q78" i="9"/>
  <c r="R78" i="9"/>
  <c r="S78" i="9"/>
  <c r="T78" i="9"/>
  <c r="E79" i="9"/>
  <c r="F79" i="9"/>
  <c r="G79" i="9"/>
  <c r="H79" i="9"/>
  <c r="I79" i="9"/>
  <c r="J79" i="9"/>
  <c r="K79" i="9"/>
  <c r="L79" i="9"/>
  <c r="M79" i="9"/>
  <c r="N79" i="9"/>
  <c r="O79" i="9"/>
  <c r="P79" i="9"/>
  <c r="Q79" i="9"/>
  <c r="R79" i="9"/>
  <c r="S79" i="9"/>
  <c r="T79" i="9"/>
  <c r="E80" i="9"/>
  <c r="F80" i="9"/>
  <c r="G80" i="9"/>
  <c r="H80" i="9"/>
  <c r="I80" i="9"/>
  <c r="J80" i="9"/>
  <c r="K80" i="9"/>
  <c r="L80" i="9"/>
  <c r="M80" i="9"/>
  <c r="N80" i="9"/>
  <c r="O80" i="9"/>
  <c r="P80" i="9"/>
  <c r="Q80" i="9"/>
  <c r="R80" i="9"/>
  <c r="S80" i="9"/>
  <c r="T80" i="9"/>
  <c r="C14" i="3" l="1"/>
  <c r="D14" i="3"/>
  <c r="E14" i="3"/>
  <c r="F14" i="3"/>
  <c r="G14" i="3"/>
  <c r="H14" i="3"/>
  <c r="I14" i="3"/>
  <c r="J14" i="3"/>
  <c r="C24" i="3"/>
  <c r="D24" i="3"/>
  <c r="E24" i="3"/>
  <c r="F24" i="3"/>
  <c r="G24" i="3"/>
  <c r="H24" i="3"/>
  <c r="I24" i="3"/>
  <c r="J24" i="3"/>
  <c r="C39" i="3"/>
  <c r="D39" i="3"/>
  <c r="E39" i="3"/>
  <c r="F39" i="3"/>
  <c r="G39" i="3"/>
  <c r="H39" i="3"/>
  <c r="I39" i="3"/>
  <c r="C50" i="3"/>
  <c r="D50" i="3"/>
  <c r="E50" i="3"/>
  <c r="F50" i="3"/>
  <c r="G50" i="3"/>
  <c r="H50" i="3"/>
  <c r="I50" i="3"/>
  <c r="J50" i="3"/>
  <c r="C53" i="3"/>
  <c r="D53" i="3"/>
  <c r="E53" i="3"/>
  <c r="F53" i="3"/>
  <c r="G53" i="3"/>
  <c r="H53" i="3"/>
  <c r="I53" i="3"/>
  <c r="J53" i="3"/>
  <c r="C87" i="3"/>
  <c r="D87" i="3"/>
  <c r="E87" i="3"/>
  <c r="F87" i="3"/>
  <c r="G87" i="3"/>
  <c r="H87" i="3"/>
  <c r="I87" i="3"/>
  <c r="J87" i="3"/>
  <c r="C96" i="3"/>
  <c r="D96" i="3"/>
  <c r="E96" i="3"/>
  <c r="F96" i="3"/>
  <c r="G96" i="3"/>
  <c r="H96" i="3"/>
  <c r="I96" i="3"/>
  <c r="J96" i="3"/>
  <c r="C102" i="3"/>
  <c r="D102" i="3"/>
  <c r="E102" i="3"/>
  <c r="F102" i="3"/>
  <c r="G102" i="3"/>
  <c r="H102" i="3"/>
  <c r="I102" i="3"/>
  <c r="J102" i="3"/>
  <c r="C118" i="3"/>
  <c r="D118" i="3"/>
  <c r="E118" i="3"/>
  <c r="F118" i="3"/>
  <c r="G118" i="3"/>
  <c r="H118" i="3"/>
  <c r="I118" i="3"/>
  <c r="J118" i="3"/>
  <c r="C172" i="3"/>
  <c r="D172" i="3"/>
  <c r="E172" i="3"/>
  <c r="F172" i="3"/>
  <c r="G172" i="3"/>
  <c r="H172" i="3"/>
  <c r="I172" i="3"/>
  <c r="J172" i="3"/>
  <c r="C179" i="3"/>
  <c r="D179" i="3"/>
  <c r="E179" i="3"/>
  <c r="F179" i="3"/>
  <c r="G179" i="3"/>
  <c r="H179" i="3"/>
  <c r="I179" i="3"/>
  <c r="J179" i="3"/>
  <c r="C184" i="3"/>
  <c r="D184" i="3"/>
  <c r="E184" i="3"/>
  <c r="F184" i="3"/>
  <c r="G184" i="3"/>
  <c r="H184" i="3"/>
  <c r="I184" i="3"/>
  <c r="J184" i="3"/>
  <c r="C191" i="3"/>
  <c r="D191" i="3"/>
  <c r="E191" i="3"/>
  <c r="F191" i="3"/>
  <c r="G191" i="3"/>
  <c r="H191" i="3"/>
  <c r="I191" i="3"/>
  <c r="J191" i="3"/>
  <c r="C199" i="3"/>
  <c r="D199" i="3"/>
  <c r="E199" i="3"/>
  <c r="F199" i="3"/>
  <c r="G199" i="3"/>
  <c r="H199" i="3"/>
  <c r="I199" i="3"/>
  <c r="J199" i="3"/>
  <c r="C206" i="3"/>
  <c r="D206" i="3"/>
  <c r="E206" i="3"/>
  <c r="F206" i="3"/>
  <c r="G206" i="3"/>
  <c r="H206" i="3"/>
  <c r="I206" i="3"/>
  <c r="J206" i="3"/>
  <c r="D14" i="2"/>
  <c r="E14" i="2"/>
  <c r="F14" i="2"/>
  <c r="G14" i="2"/>
  <c r="H14" i="2"/>
  <c r="I14" i="2"/>
  <c r="J14" i="2"/>
  <c r="K14" i="2"/>
  <c r="L14" i="2"/>
  <c r="M14" i="2"/>
  <c r="N14" i="2"/>
  <c r="O14" i="2"/>
  <c r="P14" i="2"/>
  <c r="Q14" i="2"/>
  <c r="R14" i="2"/>
  <c r="S14" i="2"/>
  <c r="D26" i="2"/>
  <c r="E26" i="2"/>
  <c r="F26" i="2"/>
  <c r="G26" i="2"/>
  <c r="H26" i="2"/>
  <c r="I26" i="2"/>
  <c r="J26" i="2"/>
  <c r="K26" i="2"/>
  <c r="L26" i="2"/>
  <c r="M26" i="2"/>
  <c r="N26" i="2"/>
  <c r="O26" i="2"/>
  <c r="P26" i="2"/>
  <c r="Q26" i="2"/>
  <c r="R26" i="2"/>
  <c r="S26" i="2"/>
</calcChain>
</file>

<file path=xl/comments1.xml><?xml version="1.0" encoding="utf-8"?>
<comments xmlns="http://schemas.openxmlformats.org/spreadsheetml/2006/main">
  <authors>
    <author>Wahl, Bettina</author>
  </authors>
  <commentList>
    <comment ref="R15" authorId="0">
      <text>
        <r>
          <rPr>
            <b/>
            <sz val="9"/>
            <color indexed="81"/>
            <rFont val="Tahoma"/>
            <family val="2"/>
          </rPr>
          <t>Wahl, Bettina:</t>
        </r>
        <r>
          <rPr>
            <sz val="9"/>
            <color indexed="81"/>
            <rFont val="Tahoma"/>
            <family val="2"/>
          </rPr>
          <t xml:space="preserve">
Manuell Korregiert vorher
-1.</t>
        </r>
      </text>
    </comment>
  </commentList>
</comments>
</file>

<file path=xl/sharedStrings.xml><?xml version="1.0" encoding="utf-8"?>
<sst xmlns="http://schemas.openxmlformats.org/spreadsheetml/2006/main" count="5711" uniqueCount="839">
  <si>
    <t>1 Geschäftsentwicklung beim Arbeitsgericht</t>
  </si>
  <si>
    <t>Lfd.
Nr.</t>
  </si>
  <si>
    <t>Stand der Erledigung</t>
  </si>
  <si>
    <t xml:space="preserve">1  </t>
  </si>
  <si>
    <t xml:space="preserve">Anhängige Verfahren zu Jahresbeginn </t>
  </si>
  <si>
    <t xml:space="preserve">2  </t>
  </si>
  <si>
    <t xml:space="preserve">3  </t>
  </si>
  <si>
    <t>dar. Rügeverfahren (§ 78a ArbGG)</t>
  </si>
  <si>
    <t xml:space="preserve">4  </t>
  </si>
  <si>
    <t xml:space="preserve">Abgaben innerhalb des Gerichts </t>
  </si>
  <si>
    <t xml:space="preserve">5  </t>
  </si>
  <si>
    <t xml:space="preserve">6  </t>
  </si>
  <si>
    <t>7</t>
  </si>
  <si>
    <t xml:space="preserve">Anhängige Verfahren am Jahresende </t>
  </si>
  <si>
    <t xml:space="preserve">7  </t>
  </si>
  <si>
    <t xml:space="preserve">8  </t>
  </si>
  <si>
    <t xml:space="preserve">9  </t>
  </si>
  <si>
    <t xml:space="preserve">10  </t>
  </si>
  <si>
    <t xml:space="preserve">11  </t>
  </si>
  <si>
    <t xml:space="preserve">12  </t>
  </si>
  <si>
    <t xml:space="preserve">13  </t>
  </si>
  <si>
    <t xml:space="preserve">14  </t>
  </si>
  <si>
    <t>Sonstiger Geschäftsanfall</t>
  </si>
  <si>
    <t>Mahnverfahren</t>
  </si>
  <si>
    <t xml:space="preserve">15  </t>
  </si>
  <si>
    <t xml:space="preserve">Eingegangene Amts- und Rechtshilfeersuchen </t>
  </si>
  <si>
    <t xml:space="preserve">16  </t>
  </si>
  <si>
    <t>Klagen auf Aufhebung von Schiedssprüchen</t>
  </si>
  <si>
    <t>nach § 110 ArbGG</t>
  </si>
  <si>
    <t xml:space="preserve">17  </t>
  </si>
  <si>
    <t>Anträge auf Vollstreckbarerklärung von Schiedssprüchen</t>
  </si>
  <si>
    <t>nach § 109 ArbGG</t>
  </si>
  <si>
    <t xml:space="preserve">18  </t>
  </si>
  <si>
    <t>Kostensachen</t>
  </si>
  <si>
    <t xml:space="preserve">19  </t>
  </si>
  <si>
    <t>Sonstige Anträge außerhalb eines bei Gericht</t>
  </si>
  <si>
    <t xml:space="preserve">20  </t>
  </si>
  <si>
    <t>__________</t>
  </si>
  <si>
    <t xml:space="preserve"> bis zum Berichtsjahr 2006 nur eingeschränkt vergleichbar.</t>
  </si>
  <si>
    <t xml:space="preserve"> 2007 sind die aktuellen Ergebnisse mit den Daten für den Zeitraum</t>
  </si>
  <si>
    <t>für Bayern, Berlin und Brandenburg auch 2007 und 2008, für Hessen auch</t>
  </si>
  <si>
    <t>2007 bis 2009 ohne Verfahren zur Gewährung von vorläufigem Rechtsschutz.</t>
  </si>
  <si>
    <t>1) Seit 2007 einschl. der Verfahren zur Gewährung von vorläufigem Rechtsschutz;</t>
  </si>
  <si>
    <t>2) Seit 2007 ohne Abgaben innerhalb des Gerichts;</t>
  </si>
  <si>
    <t>2007 bis 2009 einschl. der Abgaben innerhalb des Gerichts.</t>
  </si>
  <si>
    <t xml:space="preserve">Neuzugänge 2) </t>
  </si>
  <si>
    <t xml:space="preserve">Erledigte Verfahren 2) </t>
  </si>
  <si>
    <t xml:space="preserve">dar. Klagen 2) </t>
  </si>
  <si>
    <t xml:space="preserve">dar. Beschlussverfahren 2) </t>
  </si>
  <si>
    <t>Urteilsverfahren 1)</t>
  </si>
  <si>
    <t>Beschlussverfahren 1)</t>
  </si>
  <si>
    <t>3) Für 2010 ohne Berlin.</t>
  </si>
  <si>
    <t xml:space="preserve">anhängigen Verfahrens 3) </t>
  </si>
  <si>
    <r>
      <t>1.1  Geschäftsentwicklung 1999 bis 2013</t>
    </r>
    <r>
      <rPr>
        <vertAlign val="superscript"/>
        <sz val="12"/>
        <rFont val="MetaNormalLF-Roman"/>
        <family val="2"/>
      </rPr>
      <t>*)</t>
    </r>
  </si>
  <si>
    <t>Statistisches Bundesamt, Fachserie 10, Reihe 2.8, 2013</t>
  </si>
  <si>
    <t xml:space="preserve"> wegen der Neukonzeption der Statistik zum Berichtsjahr </t>
  </si>
  <si>
    <t>2) Ohne Abgaben innerhalb des Gerichts.</t>
  </si>
  <si>
    <t>1) Einschl. der Verfahren zur Gewährung von vorläufigem Rechtsschutz.</t>
  </si>
  <si>
    <t>anhängigen Verfahrens</t>
  </si>
  <si>
    <t>Schiedssprüchen nach § 109 ArbGG</t>
  </si>
  <si>
    <t xml:space="preserve">Anträge auf Vollstreckbarerklärung von </t>
  </si>
  <si>
    <t xml:space="preserve">        Anträge auf Bewilligung von Prozesskostenhilfe</t>
  </si>
  <si>
    <t xml:space="preserve">        Verfahren über Arrest oder einstw. Verfügung</t>
  </si>
  <si>
    <t xml:space="preserve">dar. Beschlussverfahren </t>
  </si>
  <si>
    <r>
      <t>Beschlussverfahren</t>
    </r>
    <r>
      <rPr>
        <b/>
        <vertAlign val="superscript"/>
        <sz val="10"/>
        <rFont val="MetaNormalLF-Roman"/>
        <family val="2"/>
      </rPr>
      <t>1)</t>
    </r>
  </si>
  <si>
    <t xml:space="preserve">dar. Klageverfahren </t>
  </si>
  <si>
    <r>
      <t>Urteilsverfahren</t>
    </r>
    <r>
      <rPr>
        <b/>
        <vertAlign val="superscript"/>
        <sz val="10"/>
        <rFont val="MetaNormalLF-Roman"/>
        <family val="2"/>
      </rPr>
      <t>1)</t>
    </r>
  </si>
  <si>
    <t>Nr.</t>
  </si>
  <si>
    <t>sachsen</t>
  </si>
  <si>
    <t>Württemberg</t>
  </si>
  <si>
    <t>Alter der Verfahren</t>
  </si>
  <si>
    <t>Lfd.</t>
  </si>
  <si>
    <t>Nieder-</t>
  </si>
  <si>
    <t>Brandenburg</t>
  </si>
  <si>
    <t>Baden-</t>
  </si>
  <si>
    <t>zu-sammen</t>
  </si>
  <si>
    <t>zu-  sammen</t>
  </si>
  <si>
    <t>Thüringen</t>
  </si>
  <si>
    <t>Schleswig-
Holstein</t>
  </si>
  <si>
    <t>Sachsen-Anhalt</t>
  </si>
  <si>
    <t>Sachsen</t>
  </si>
  <si>
    <t>Saarland</t>
  </si>
  <si>
    <t>Rheinland-
Pfalz</t>
  </si>
  <si>
    <t>Nordrhein-
Westfalen</t>
  </si>
  <si>
    <t>Nieder-
sachsen</t>
  </si>
  <si>
    <t>Mecklen-
burg-
Vorpommern</t>
  </si>
  <si>
    <t>Hessen</t>
  </si>
  <si>
    <t>Hamburg</t>
  </si>
  <si>
    <t>Bremen</t>
  </si>
  <si>
    <t xml:space="preserve">Brandenburg
</t>
  </si>
  <si>
    <t>Berlin</t>
  </si>
  <si>
    <t>Bayern</t>
  </si>
  <si>
    <t>Baden-
Württemberg</t>
  </si>
  <si>
    <t xml:space="preserve">Deutschland
</t>
  </si>
  <si>
    <t xml:space="preserve">1.2 Geschäftsentwicklung 2013 nach Ländern </t>
  </si>
  <si>
    <t>1.2 Geschäftsentwicklung 2013 nach Ländern</t>
  </si>
  <si>
    <t>_____________________</t>
  </si>
  <si>
    <t>Suhl</t>
  </si>
  <si>
    <t>Nordhausen</t>
  </si>
  <si>
    <t>Jena</t>
  </si>
  <si>
    <t>Gera</t>
  </si>
  <si>
    <t>Erfurt</t>
  </si>
  <si>
    <t>Eisenach</t>
  </si>
  <si>
    <t>LAG Thüringen</t>
  </si>
  <si>
    <t>Neumünster</t>
  </si>
  <si>
    <t>Lübeck</t>
  </si>
  <si>
    <t>Kiel</t>
  </si>
  <si>
    <t>Flensburg</t>
  </si>
  <si>
    <t>Elmshorn</t>
  </si>
  <si>
    <t>LAG Schleswig-Holstein</t>
  </si>
  <si>
    <t>Schleswig-Holstein</t>
  </si>
  <si>
    <t>Stendal</t>
  </si>
  <si>
    <t>Naumburg</t>
  </si>
  <si>
    <t>Magdeburg</t>
  </si>
  <si>
    <t>Halle</t>
  </si>
  <si>
    <t>Halberstadt</t>
  </si>
  <si>
    <t>Dessau-Roßlau</t>
  </si>
  <si>
    <t>LAG Sachsen-Anhalt</t>
  </si>
  <si>
    <t>Zwickau</t>
  </si>
  <si>
    <t>Leipzig</t>
  </si>
  <si>
    <t>Dresden</t>
  </si>
  <si>
    <t>Chemnitz</t>
  </si>
  <si>
    <t>Bautzen</t>
  </si>
  <si>
    <t>LAG Sachsen</t>
  </si>
  <si>
    <t>Saarlouis</t>
  </si>
  <si>
    <t>Saarbrücken</t>
  </si>
  <si>
    <t>Neunkirchen</t>
  </si>
  <si>
    <t>LAG Saarland</t>
  </si>
  <si>
    <t>Trier</t>
  </si>
  <si>
    <t>Mainz</t>
  </si>
  <si>
    <t>Ludwigshafen</t>
  </si>
  <si>
    <t>Koblenz</t>
  </si>
  <si>
    <t>Kaiserslautern</t>
  </si>
  <si>
    <t>LAG Rheinland-Pfalz</t>
  </si>
  <si>
    <t>Rheinland-Pfalz</t>
  </si>
  <si>
    <t>Siegburg</t>
  </si>
  <si>
    <t>Köln</t>
  </si>
  <si>
    <t>Bonn</t>
  </si>
  <si>
    <t>Aachen</t>
  </si>
  <si>
    <t>LAG Köln</t>
  </si>
  <si>
    <t>noch Nordrhein-Westfalen</t>
  </si>
  <si>
    <t>Sonstige Anträge außer-
halb eines bei Gericht anhängigen Verfahrens</t>
  </si>
  <si>
    <t>Anträge auf Vollstreckbar-
erklärung von Schieds-
sprüchen nach § 109 ArbGG</t>
  </si>
  <si>
    <t>Klagen auf Aufhebung von Schieds-
sprüchen nach § 110 ArbGG</t>
  </si>
  <si>
    <t>Amts- und Rechtshilfe-
ersuchen</t>
  </si>
  <si>
    <t>Mahn-
verfahren</t>
  </si>
  <si>
    <t>Erledigte 
Beschluss-
verfahren 
1)</t>
  </si>
  <si>
    <t>Erledigte 
Urteils-
verfahren 
1)</t>
  </si>
  <si>
    <t>Land
Landesarbeitsgericht (LAG)
Arbeitsgericht</t>
  </si>
  <si>
    <t>1.3  Erledigte Verfahren und sonstiger Geschäftsanfall 2013 nach einzelnen Gerichten *)</t>
  </si>
  <si>
    <t>*)  Einschl.Sozialkassen.</t>
  </si>
  <si>
    <t>Siegen</t>
  </si>
  <si>
    <t>Rheine</t>
  </si>
  <si>
    <t>Paderborn</t>
  </si>
  <si>
    <t>Münster</t>
  </si>
  <si>
    <t>Minden</t>
  </si>
  <si>
    <t>Iserlohn</t>
  </si>
  <si>
    <t>Herne</t>
  </si>
  <si>
    <t>Herford</t>
  </si>
  <si>
    <t>Hamm</t>
  </si>
  <si>
    <t>Hagen</t>
  </si>
  <si>
    <t>Gelsenkirchen</t>
  </si>
  <si>
    <t>Dortmund</t>
  </si>
  <si>
    <t>Detmold</t>
  </si>
  <si>
    <t>Bochum</t>
  </si>
  <si>
    <t>Bocholt</t>
  </si>
  <si>
    <t>Bielefeld</t>
  </si>
  <si>
    <t>Arnsberg</t>
  </si>
  <si>
    <t>LAG Hamm</t>
  </si>
  <si>
    <t>Wuppertal</t>
  </si>
  <si>
    <t>Wesel</t>
  </si>
  <si>
    <t>Solingen</t>
  </si>
  <si>
    <t>Oberhausen</t>
  </si>
  <si>
    <t>Mönchengladbach</t>
  </si>
  <si>
    <t>Krefeld</t>
  </si>
  <si>
    <t>Essen</t>
  </si>
  <si>
    <t>Duisburg</t>
  </si>
  <si>
    <t>Düsseldorf</t>
  </si>
  <si>
    <t>LAG Düsseldorf</t>
  </si>
  <si>
    <t>Nordrhein-Westfalen</t>
  </si>
  <si>
    <t>Wilhelmshaven</t>
  </si>
  <si>
    <t>Verden</t>
  </si>
  <si>
    <t>Stade</t>
  </si>
  <si>
    <t>Osnabrück</t>
  </si>
  <si>
    <t>Oldenburg</t>
  </si>
  <si>
    <t>Nienburg</t>
  </si>
  <si>
    <t>Lüneburg</t>
  </si>
  <si>
    <t>Lingen</t>
  </si>
  <si>
    <t>Hildesheim</t>
  </si>
  <si>
    <t>Hannover</t>
  </si>
  <si>
    <t>Hameln</t>
  </si>
  <si>
    <t>Göttingen</t>
  </si>
  <si>
    <t>Emden</t>
  </si>
  <si>
    <t>Celle</t>
  </si>
  <si>
    <t>Braunschweig</t>
  </si>
  <si>
    <t>LAG Niedersachsen</t>
  </si>
  <si>
    <t>Niedersachsen</t>
  </si>
  <si>
    <t>Stralsund</t>
  </si>
  <si>
    <t>Schwerin</t>
  </si>
  <si>
    <t>Rostock</t>
  </si>
  <si>
    <t>Neubrandenburg</t>
  </si>
  <si>
    <t>LAG Mecklenburg-Vorpommern</t>
  </si>
  <si>
    <t>Mecklenburg-Vorpommern</t>
  </si>
  <si>
    <t>Wiesbaden</t>
  </si>
  <si>
    <t>Kassel</t>
  </si>
  <si>
    <t>Gießen</t>
  </si>
  <si>
    <t>Fulda</t>
  </si>
  <si>
    <t>Frankfurt (Main)</t>
  </si>
  <si>
    <t>Offenbach a.M.</t>
  </si>
  <si>
    <t>Darmstadt</t>
  </si>
  <si>
    <t>LAG Hessen</t>
  </si>
  <si>
    <t>Hessen *)</t>
  </si>
  <si>
    <t>1.3  Erledigte Verfahren und sonstiger Geschäftsanfall 2013 nach einzelnen Gerichten</t>
  </si>
  <si>
    <t>LAG Hamburg</t>
  </si>
  <si>
    <t>LAG Bremen</t>
  </si>
  <si>
    <t>Senftenberg</t>
  </si>
  <si>
    <t>Potsdam</t>
  </si>
  <si>
    <t>Neuruppin</t>
  </si>
  <si>
    <t>Frankfurt (Oder)</t>
  </si>
  <si>
    <t>Eberswalde</t>
  </si>
  <si>
    <t>Cottbus</t>
  </si>
  <si>
    <t>Brandenburg/ Havel</t>
  </si>
  <si>
    <t>LAG Berlin-Brandenburg</t>
  </si>
  <si>
    <t>Würzburg</t>
  </si>
  <si>
    <t>Weiden i.d.Opf.</t>
  </si>
  <si>
    <t>Nürnberg</t>
  </si>
  <si>
    <t>Bayreuth</t>
  </si>
  <si>
    <t>Bamberg</t>
  </si>
  <si>
    <t>LAG Nürnberg</t>
  </si>
  <si>
    <t>Rosenheim</t>
  </si>
  <si>
    <t>Regensburg</t>
  </si>
  <si>
    <t>Passau</t>
  </si>
  <si>
    <t>München</t>
  </si>
  <si>
    <t>Kempten (Allgäu)</t>
  </si>
  <si>
    <t>Augsburg</t>
  </si>
  <si>
    <t>LAG München</t>
  </si>
  <si>
    <t>Ulm (Donau)</t>
  </si>
  <si>
    <t>Stuttgart</t>
  </si>
  <si>
    <t>Reutlingen</t>
  </si>
  <si>
    <t>Pforzheim</t>
  </si>
  <si>
    <t>Mannheim</t>
  </si>
  <si>
    <t>Lörrach</t>
  </si>
  <si>
    <t>Karlsruhe</t>
  </si>
  <si>
    <t>Heilbronn (Neckar)</t>
  </si>
  <si>
    <t>Freiburg im Breisgau</t>
  </si>
  <si>
    <t>LAG Baden-Württemberg</t>
  </si>
  <si>
    <t>Baden-Württemberg</t>
  </si>
  <si>
    <t>Deutschland</t>
  </si>
  <si>
    <t xml:space="preserve">1.3  Erledigte Verfahren und sonstiger Geschäftsanfall 2013 nach einzelnen Gerichten </t>
  </si>
  <si>
    <t>1) Einschl. Zusammenschlüsse von Gewerkschaften.</t>
  </si>
  <si>
    <t>2) Einschl. Vereinigungen von Arbeitgeberverbänden.</t>
  </si>
  <si>
    <t>*) Einschl. Verfahren zur Gewährung von vorläufigem Rechtsschutz.</t>
  </si>
  <si>
    <t>Zeile 1</t>
  </si>
  <si>
    <t xml:space="preserve">sonstige Erledigungsart </t>
  </si>
  <si>
    <t>Zurücknahme der Klage</t>
  </si>
  <si>
    <t>Beschluss gemäß § 91a ZPO</t>
  </si>
  <si>
    <t>Beschluss über Arrest oder einstweilige Verfügung</t>
  </si>
  <si>
    <t>Versäumnis-/ Anerkenntnis-/ Verzichtsurteil</t>
  </si>
  <si>
    <t>Vergleich</t>
  </si>
  <si>
    <t>Streitiges Urteil (einschl. Vorbehaltsurteil)</t>
  </si>
  <si>
    <t>Die erledigten Verfahren wurden beendet durch</t>
  </si>
  <si>
    <t>Erledigungsart</t>
  </si>
  <si>
    <t>Sonstiges mit mehreren Verfahrensgegenständen</t>
  </si>
  <si>
    <t>Zahlungsklage und Sonstiges</t>
  </si>
  <si>
    <t>Bestandsstreitigkeit, Zahlungsklage und Sonstiges</t>
  </si>
  <si>
    <t>Bestandsstreitigkeit und Sonstiges</t>
  </si>
  <si>
    <t>Bestandsstreitigkeit und Zahlungsklage</t>
  </si>
  <si>
    <t>Erledigte Verfahren mit  m e h r e r e n  Verfahrensgegenständ.</t>
  </si>
  <si>
    <t>Sonstiges</t>
  </si>
  <si>
    <t>Tarifliche Eingruppierung</t>
  </si>
  <si>
    <t>Zahlungsklagen</t>
  </si>
  <si>
    <t xml:space="preserve">     darunter Kündigungen</t>
  </si>
  <si>
    <t>Bestandsstreitigkeiten</t>
  </si>
  <si>
    <t>Erledigte Verfahren mit nur  e i n e m  Verfahrensgegenstand</t>
  </si>
  <si>
    <t>Verfahrensgegenstand</t>
  </si>
  <si>
    <t>Gemeinsame Einrichtung der Tarifvertragsparteien</t>
  </si>
  <si>
    <t>Land (§ 25 HAG und § 14 MindArbG)</t>
  </si>
  <si>
    <t>Arbeitgeber oder Arbeitgeberverbände 2)</t>
  </si>
  <si>
    <t xml:space="preserve">Arbeitnehmer oder Gewerkschaften 1) </t>
  </si>
  <si>
    <t>Die erledigten Verfahren wurden eingereicht durch</t>
  </si>
  <si>
    <t>Einleitungsart</t>
  </si>
  <si>
    <t>Anträge auf Bewilligung von Prozesskostenhilfe</t>
  </si>
  <si>
    <t>Verfahren über Arrest oder einstweilige Verfügung</t>
  </si>
  <si>
    <t>Klageverfahren</t>
  </si>
  <si>
    <t>Art des Verfahrens</t>
  </si>
  <si>
    <t>Anteil an</t>
  </si>
  <si>
    <t>Prozent</t>
  </si>
  <si>
    <t>Zahl der Verfahrensgegenstände insgesamt</t>
  </si>
  <si>
    <t>Erledigte Verfahren mit  m e h r e r e n  Verfahrensgegenständen</t>
  </si>
  <si>
    <t xml:space="preserve">Erledigte Verfahren insgesamt </t>
  </si>
  <si>
    <t>Anzahl</t>
  </si>
  <si>
    <t>Lfd. Nr.</t>
  </si>
  <si>
    <t>Art des Verfahrens
Einleitungsart
Verfahrensgegenstand
Erledigungsart</t>
  </si>
  <si>
    <t>2.1.5 Gegenstand: Isolierte Zahlungsklagen</t>
  </si>
  <si>
    <t>2.1 Art des Verfahrens, Einleitungsart, Verfahrensgegenstand und Erledigungsart nach Ländern</t>
  </si>
  <si>
    <t>2 Vor dem Arbeitsgericht 2013 erledigte Urteilsverfahren*)</t>
  </si>
  <si>
    <t>2.1.4 Gegenstand: Bestandsstreitigkeiten und Zahlungsklagen</t>
  </si>
  <si>
    <t>2.1.6 Gegenstand: Tarifliche Eingruppierung, auch in Kombination mit weiteren Verfahrensgegenständen</t>
  </si>
  <si>
    <t>2.1.3 Gegenstand: Kündigungen, auch in Kombination mit weiteren Verfahrensgegenständen</t>
  </si>
  <si>
    <t>2.1.2 Gegenstand: Bestandsstreitigkeiten (§ 61a ArbGG), auch in Kombination mit weiteren Verfahrensgegenständen</t>
  </si>
  <si>
    <t>2.1.1 Alle Verfahrensgegenstände</t>
  </si>
  <si>
    <t>Parteien PKH bewilligt oder abgelehnt wurde, für die lfd. Nrn. 18 und 25 zweimal gezählt.</t>
  </si>
  <si>
    <t>1) Da Entscheidungen bezüglich PKH ausgewiesen werden, sind Verfahren, in denen beiden</t>
  </si>
  <si>
    <t>___________</t>
  </si>
  <si>
    <t>Zeile 17</t>
  </si>
  <si>
    <t xml:space="preserve">    beiden Parteien</t>
  </si>
  <si>
    <t xml:space="preserve">    nur dem Beklagten/ Antragsgegner</t>
  </si>
  <si>
    <t xml:space="preserve">    nur dem Kläger/ Antragsteller</t>
  </si>
  <si>
    <t>Ablehnungen</t>
  </si>
  <si>
    <t>Zeile 23</t>
  </si>
  <si>
    <t xml:space="preserve">        dar. mit Ratenzahlung</t>
  </si>
  <si>
    <t>Zeile 21</t>
  </si>
  <si>
    <t>Zeile 19</t>
  </si>
  <si>
    <t>Bewilligungen</t>
  </si>
  <si>
    <t>Von den Entscheidungen über PKH/ Beiordnung nach § 11a ArbGG waren</t>
  </si>
  <si>
    <t>Prozesskostenhilfe (PKH)/ Beiordnung eines Anwalts</t>
  </si>
  <si>
    <t>Erledigte Verfahren unter Beteiligung des öffentlichen Dienstes</t>
  </si>
  <si>
    <t>Zeile 9</t>
  </si>
  <si>
    <t xml:space="preserve">    des Beklagten/ Antraggegners</t>
  </si>
  <si>
    <t xml:space="preserve">    des Klägers/ Antragstellers</t>
  </si>
  <si>
    <t>Sonstige als Bevollmächtigte</t>
  </si>
  <si>
    <t>Rechtsanwälte als Bevollmächtigte</t>
  </si>
  <si>
    <t>keine Partei</t>
  </si>
  <si>
    <t>beide Parteien</t>
  </si>
  <si>
    <t>nur der Beklagte/ Antragsgegner</t>
  </si>
  <si>
    <t>nur der Kläger/ Antragsteller</t>
  </si>
  <si>
    <t>In den erledigten Verfahren waren durch Bevollmächtigte vertreten</t>
  </si>
  <si>
    <t>Verfahrensbeteiligte/ Bevollmächtigte</t>
  </si>
  <si>
    <t>Zeile 2</t>
  </si>
  <si>
    <t xml:space="preserve">             mit Vollstreckungsbescheid</t>
  </si>
  <si>
    <t>davon ohne Vollstreckungsbescheid</t>
  </si>
  <si>
    <t>Erledigte Verfahren mit vorausgegangenem Mahnverfahren</t>
  </si>
  <si>
    <t>Vorausgegangenes Mahnverfahren</t>
  </si>
  <si>
    <t xml:space="preserve">davon Ablehnungen 1) </t>
  </si>
  <si>
    <t xml:space="preserve">davon Bewilligungen 1) </t>
  </si>
  <si>
    <t>Entscheidungen über PKH/ Beiordnung nach § 11a ArbGG</t>
  </si>
  <si>
    <t>davon sonstige Bevollmächtigte</t>
  </si>
  <si>
    <t>davon Rechtsanwälte</t>
  </si>
  <si>
    <t>Bevollmächtigte insgesamt</t>
  </si>
  <si>
    <t xml:space="preserve">
Schleswig-
Holstein 
</t>
  </si>
  <si>
    <t xml:space="preserve">
Hamburg 
</t>
  </si>
  <si>
    <t xml:space="preserve">
Deutschland 
</t>
  </si>
  <si>
    <t>Vorausgegangenes Mahnverfahren
Verfahrensbeteiligte/ Bevollmächtigte
Prozesskostenhilfe/ Beiordnung eines Anwalts</t>
  </si>
  <si>
    <t>2.2.1 Alle Verfahrensgegenstände</t>
  </si>
  <si>
    <t>2.2.1  Alle Verfahrensgegenstände</t>
  </si>
  <si>
    <t>2.2  Vorausgegangenes Mahnverfahren, Verfahrensbeteiligte/ Bevollmächtigte und Prozesskostenhilfe nach Ländern</t>
  </si>
  <si>
    <t>2.2.2 Gegenstand: Bestandsstreitigkeiten (§ 61a ArbGG), auch in Kombination mit weiteren Verfahrensgegenständen</t>
  </si>
  <si>
    <t>davon Ablehnungen 1)</t>
  </si>
  <si>
    <t>davon Bewilligungen 1)</t>
  </si>
  <si>
    <t>2.2.3 Gegenstand: Kündigungen, auch in Kombination mit weiteren Verfahrensgegenständen</t>
  </si>
  <si>
    <t>2.2.4 Gegenstand: Bestandsstreitigkeiten und Zahlungsklagen</t>
  </si>
  <si>
    <t>2.2.5 Gegenstand: Isolierte Zahlungsklagen</t>
  </si>
  <si>
    <t>2.2.6 Gegenstand: Tarifliche Eingruppierung, auch in Kombination mit weiteren Verfahrensgegenständen</t>
  </si>
  <si>
    <t>1) Auch in Kombination mit weiteren Verfahrensgegenständen.</t>
  </si>
  <si>
    <t>_____________</t>
  </si>
  <si>
    <t xml:space="preserve">         6   -    12  </t>
  </si>
  <si>
    <t xml:space="preserve">         3   -      6 </t>
  </si>
  <si>
    <t xml:space="preserve">         1   -      3  </t>
  </si>
  <si>
    <t xml:space="preserve">            bis    1 </t>
  </si>
  <si>
    <t>Prozent kumuliert</t>
  </si>
  <si>
    <t xml:space="preserve">      mehr als 12 Monate  </t>
  </si>
  <si>
    <t xml:space="preserve">Verfahrensdauer mehr als ... bis ... Monate </t>
  </si>
  <si>
    <t xml:space="preserve">Durchschnittsdauer in Monaten </t>
  </si>
  <si>
    <t>Durch streitiges Urteil erledigte Verfahren zusammen</t>
  </si>
  <si>
    <r>
      <t>Tarifliche Eingruppierung</t>
    </r>
    <r>
      <rPr>
        <vertAlign val="superscript"/>
        <sz val="11"/>
        <rFont val="MetaNormalLF-Roman"/>
        <family val="2"/>
      </rPr>
      <t>1)</t>
    </r>
  </si>
  <si>
    <t>Isolierte Zahlungsklagen</t>
  </si>
  <si>
    <t xml:space="preserve">Schleswig-
Holstein </t>
  </si>
  <si>
    <t>Sachsen-
Anhalt</t>
  </si>
  <si>
    <t xml:space="preserve">
Brandenburg</t>
  </si>
  <si>
    <t xml:space="preserve">Baden-
Württemberg
</t>
  </si>
  <si>
    <t>Verfahrensdauer</t>
  </si>
  <si>
    <t>noch: 2.3 Verfahrensdauer nach Ländern</t>
  </si>
  <si>
    <t>Bestandsstreitigkeiten und Zahlungsklagen</t>
  </si>
  <si>
    <r>
      <t>Kündigungen</t>
    </r>
    <r>
      <rPr>
        <vertAlign val="superscript"/>
        <sz val="11"/>
        <rFont val="MetaNormalLF-Roman"/>
        <family val="2"/>
      </rPr>
      <t>1)</t>
    </r>
  </si>
  <si>
    <r>
      <t>Bestandsstreitigkeiten (§ 61a ArbGG)</t>
    </r>
    <r>
      <rPr>
        <vertAlign val="superscript"/>
        <sz val="11"/>
        <rFont val="MetaNormalLF-Roman"/>
        <family val="2"/>
      </rPr>
      <t>1)</t>
    </r>
  </si>
  <si>
    <t>Alle Verfahrensgegenstände</t>
  </si>
  <si>
    <t>2.3 Verfahrensdauer nach Ländern</t>
  </si>
  <si>
    <t>2 Vor dem Arbeitsgericht 2013erledigte Urteilsverfahren*)</t>
  </si>
  <si>
    <t>einschl. der Abgaben innerhalb des Gerichts.</t>
  </si>
  <si>
    <t xml:space="preserve"> zur Gewährung von vorläufigem Rechtsschutz.</t>
  </si>
  <si>
    <t>auch 2007 und 2008, für Hessen auch 2007 bis 2009</t>
  </si>
  <si>
    <t xml:space="preserve"> auch 2007 und 2008, für Hessen auch 2007 bis 2009 einschl. der Verfahren  </t>
  </si>
  <si>
    <t>für Sachsen auch 2007, für Bayern und Berlin-Brandenburg</t>
  </si>
  <si>
    <t xml:space="preserve"> Rechtsschutz; für Sachsen auch 2007, für Bayern und Berlin-Brandenburg</t>
  </si>
  <si>
    <t>den Zeitraum bis zum Berichtsjahr 2006 nur eingeschränkt vergleichbar.</t>
  </si>
  <si>
    <t xml:space="preserve"> Soziale Sicherung; wegen der Neukonzeption der Statistik </t>
  </si>
  <si>
    <t xml:space="preserve">2) Seit 2007 ohne Abgaben innerhalb des Gerichts; </t>
  </si>
  <si>
    <t>1) Seit 2007 einschl. der Verfahren zur Gewährung von vorläufigem</t>
  </si>
  <si>
    <t xml:space="preserve">zum Berichtsjahr 2007 sind die aktuellen Ergebnisse mit den Daten für </t>
  </si>
  <si>
    <t xml:space="preserve">*) Quelle bis einschl. 2006: Bundesministerium für Gesundheit und </t>
  </si>
  <si>
    <t xml:space="preserve">  anhängingen Verfahrens</t>
  </si>
  <si>
    <t xml:space="preserve">dar. Rügeverfahren </t>
  </si>
  <si>
    <t>Beschwerdeverfahren nach §§ 78, 83 Abs. 5 ArbGG</t>
  </si>
  <si>
    <t>Beschwerdeverfahren in Beschlusssachen 1)</t>
  </si>
  <si>
    <t xml:space="preserve">                                           </t>
  </si>
  <si>
    <t>Berufungsverfahren 1)</t>
  </si>
  <si>
    <r>
      <t>2009</t>
    </r>
    <r>
      <rPr>
        <vertAlign val="superscript"/>
        <sz val="10"/>
        <rFont val="MetaNormalLF-Roman"/>
        <family val="2"/>
      </rPr>
      <t>2)</t>
    </r>
  </si>
  <si>
    <r>
      <t>4.1  Geschäftsentwicklung 1999 bis 2013</t>
    </r>
    <r>
      <rPr>
        <vertAlign val="superscript"/>
        <sz val="12"/>
        <rFont val="MetaNormalLF-Roman"/>
        <family val="2"/>
      </rPr>
      <t>*)</t>
    </r>
  </si>
  <si>
    <t>4 Geschäftsentwicklung beim Landesarbeitsgericht</t>
  </si>
  <si>
    <t>1) Einschl. sonstiger Arbeitnehmervertreter.</t>
  </si>
  <si>
    <t>*) Einschl. der Verfahren zur Gewährung von vorläufigem Rechtsschutz.</t>
  </si>
  <si>
    <t>Zurücknahme des Antrags</t>
  </si>
  <si>
    <t>Einstellung gemäß § 83a Abs. 2 Satz 1 ArbGG</t>
  </si>
  <si>
    <t>Beschluss (§ 84 ArbGG)</t>
  </si>
  <si>
    <t>mit mehr als 50 Beteiligten</t>
  </si>
  <si>
    <t>mit mehr als 20 bis 50 Beteiligten</t>
  </si>
  <si>
    <t>mit mehr als 10 bis 20 Beteiligten</t>
  </si>
  <si>
    <t>mit mehr als 5 bis 10 Beteiligten</t>
  </si>
  <si>
    <t>mit mehr als 2 bis 5 Beteiligten</t>
  </si>
  <si>
    <t>mit 2 Beteiligten</t>
  </si>
  <si>
    <t>Von den erledigten Verfahren waren Verfahren</t>
  </si>
  <si>
    <t>Beteiligte</t>
  </si>
  <si>
    <t>Oberste Arbeitsbehörden</t>
  </si>
  <si>
    <t>Arbeitgeber, Arbeitgeberverbände</t>
  </si>
  <si>
    <t>Arbeitnehmer, Gewerkschaften, Betriebsräte, Wahlvorst. 1)</t>
  </si>
  <si>
    <t>Verfahren über Arrest ode einstweilige Verfügung</t>
  </si>
  <si>
    <t>Beschlussverfahren</t>
  </si>
  <si>
    <t>Zahl der Beteiligten insgesamt</t>
  </si>
  <si>
    <t>Arbeitnehmer, Gewerkschaften, Betriebsräte, Wahlvorstände 1)</t>
  </si>
  <si>
    <t>Verfahrensart
Einleitungsart
Verfahrensgegenstand
Erledigungsart</t>
  </si>
  <si>
    <t>3.1 Art des Verfahrens, Einleitungsart, Beteiligte und Erledigungsart nach Ländern</t>
  </si>
  <si>
    <t>3 Vor dem Arbeitsgericht 2013 erledigte Beschlussverfahren*)</t>
  </si>
  <si>
    <t>Mecklen-
burg-
Vor-
pommern</t>
  </si>
  <si>
    <t xml:space="preserve">Berlin-
Brandenburg
</t>
  </si>
  <si>
    <t>4.2  Geschäftsentwicklung 2013 nach Ländern</t>
  </si>
  <si>
    <t xml:space="preserve">         6    -    12  </t>
  </si>
  <si>
    <t xml:space="preserve">         3    -     6  </t>
  </si>
  <si>
    <t xml:space="preserve">         1    -     3  </t>
  </si>
  <si>
    <t xml:space="preserve">            bis 1 </t>
  </si>
  <si>
    <t>zusammen</t>
  </si>
  <si>
    <t xml:space="preserve">Durch Beschluss (§ 84 ArbGG) erledigte Verfahren </t>
  </si>
  <si>
    <t>3.2 Verfahrensdauer nach Ländern</t>
  </si>
  <si>
    <t xml:space="preserve">  (lfd. Nr. 17) wurde die Revision zugelassen</t>
  </si>
  <si>
    <t>In den durch streitiges Urteil erledigten Verfahren</t>
  </si>
  <si>
    <t>Zulässigkeit der Revision</t>
  </si>
  <si>
    <t>Zurücknahme der Berufung</t>
  </si>
  <si>
    <t>Beschluss gemäß § 522 Abs. 1 ZPO</t>
  </si>
  <si>
    <t>Streitiges Urteil</t>
  </si>
  <si>
    <t>Berufungsverfahren</t>
  </si>
  <si>
    <t xml:space="preserve">  einstweilige Verfügung</t>
  </si>
  <si>
    <t>Berufungen gegen Urteile in Verfahren über Arrest oder</t>
  </si>
  <si>
    <t>Berlin-
Brandenburg</t>
  </si>
  <si>
    <t>Art des Verfahrens
Verfahrensgegenstand
Erledigungsart
Zulässigkeit der Revision</t>
  </si>
  <si>
    <t>5.1.2 Gegenstand: Bestandsstreitigkeiten (§ 64 Abs. 8 ArbGG), auch in Kombination mit weiteren Verfahrensgegenständen</t>
  </si>
  <si>
    <t>5.1 Art des Verfahrens, Verfahrensgegenstand, Erledigungsart und Zulässigkeit der Revision nach Ländern</t>
  </si>
  <si>
    <t>5 Vor dem Landesarbeitsgericht 2013 erledigte Berufungsverfahren*)</t>
  </si>
  <si>
    <t>5.1.1 Alle Verfahrensgegenstände</t>
  </si>
  <si>
    <t>5.1.3 Gegenstand: Kündigungen, auch in Kombination mit weiteren Verfahrensgegenständen</t>
  </si>
  <si>
    <t>5.1.4 Gegenstand: Bestandsstreitigkeiten und Zahlungsklagen</t>
  </si>
  <si>
    <t>5.1.5 Gegenstand: Isolierte Zahlungsklagen</t>
  </si>
  <si>
    <t>5.1.6 Gegenstand: Tarifliche Eingruppierung, auch in Kombination mit weiteren Verfahrensgegenständen</t>
  </si>
  <si>
    <t>Zeile 40</t>
  </si>
  <si>
    <t>Zeile 34</t>
  </si>
  <si>
    <t>Zeile 38</t>
  </si>
  <si>
    <t xml:space="preserve">    nur dem Rechtsmittelgegner/ Antragsgegner</t>
  </si>
  <si>
    <t>Zeile 36</t>
  </si>
  <si>
    <t xml:space="preserve">    nur dem Rechtsmittelführer/ Antragsteller</t>
  </si>
  <si>
    <t xml:space="preserve">    vom Beklagten der 1. Instanz</t>
  </si>
  <si>
    <t xml:space="preserve">    vom Kläger der 1. Instanz</t>
  </si>
  <si>
    <t>Rechtsmittel wurden eingelegt</t>
  </si>
  <si>
    <t>Rechtsmittelführer/ Rechtsmittelgegner</t>
  </si>
  <si>
    <t xml:space="preserve">davon Ablehnungen </t>
  </si>
  <si>
    <t xml:space="preserve">davon Bewilligungen </t>
  </si>
  <si>
    <t xml:space="preserve">    des Rechtsmittelgegners/ Antragsgegners</t>
  </si>
  <si>
    <t xml:space="preserve">    des Rechtsmittelführers/ Antragstellers</t>
  </si>
  <si>
    <t>nur der Rechtsmittelgegner/ Antragsgegner</t>
  </si>
  <si>
    <t>nur der Rechtsmittelführer/ Antragsteller</t>
  </si>
  <si>
    <t xml:space="preserve">    Gemeinsame Einrichtung der Tarifvertragsparteien</t>
  </si>
  <si>
    <t xml:space="preserve">    Arbeitgeber oder Arbeitgeberverbände 2) </t>
  </si>
  <si>
    <t xml:space="preserve">    Arbeitnehmer oder Gewerkschaften 1) </t>
  </si>
  <si>
    <t xml:space="preserve">  davon Beklagte der 1. Instanz</t>
  </si>
  <si>
    <t xml:space="preserve">    Land (§ 25 HAG und § 14 MindArbG)</t>
  </si>
  <si>
    <t xml:space="preserve">  davon Kläger der 1. Instanz</t>
  </si>
  <si>
    <t>Rechtsmittelgegner insgesamt</t>
  </si>
  <si>
    <t>vom Beklagten der 1. Instanz</t>
  </si>
  <si>
    <t>vom Kläger der 1. Instanz</t>
  </si>
  <si>
    <t>Insgesamt eingelegte Rechtsmittel</t>
  </si>
  <si>
    <t>Berlin-Brandenburg</t>
  </si>
  <si>
    <t>Rechtsmittelführer/ Rechtsmittelgegner
Verfahrensbeteiligte/ Bevollmächtigte
Prozesskostenhilfe/ Beiordnung eines Anwalts</t>
  </si>
  <si>
    <t>5.2.6 Gegenstand: Tarifliche Eingruppierung, auch in Kombination mit weiteren Verfahrensgegenständen</t>
  </si>
  <si>
    <t>5.2  Rechtsmittelführer/ Rechtsmittelgegner, Verfahrensbeteiligte/ Bevollmächtigte und Prozesskostenhilfe nach Ländern</t>
  </si>
  <si>
    <t>5.2.5 Gegenstand: Isolierte Zahlungsklagen</t>
  </si>
  <si>
    <t>5.2.4 Gegenstand: Bestandsstreitigkeiten und Zahlungsklagen</t>
  </si>
  <si>
    <t>5.2.3 Gegenstand: Kündigungen, auch in Kombination mit weiteren Verfahrensgegenständen</t>
  </si>
  <si>
    <t xml:space="preserve">Bewilligungen </t>
  </si>
  <si>
    <t xml:space="preserve">    Arbeitgeberoder Arbeitgeberverbände 2) </t>
  </si>
  <si>
    <t xml:space="preserve">Deutschland </t>
  </si>
  <si>
    <t>5.2.2 Gegenstand: Bestandsstreitigkeiten (§ 64 Abs. 8 ArbGG), auch in Kombination mit weiteren Verfahrensgegenständen</t>
  </si>
  <si>
    <t xml:space="preserve">      1 8   -    24 </t>
  </si>
  <si>
    <t xml:space="preserve">      12    -    18 </t>
  </si>
  <si>
    <t xml:space="preserve">         6   -    12</t>
  </si>
  <si>
    <t xml:space="preserve">            bis 6</t>
  </si>
  <si>
    <t xml:space="preserve">      mehr als 24 Monate  </t>
  </si>
  <si>
    <t>Verfahrensdauer ab Eingang in der ersten Instanz</t>
  </si>
  <si>
    <t>Verfahrensdauer in der Rechtsmittelinstanz</t>
  </si>
  <si>
    <t>5.3.6 Gegenstand: Tarifliche Eingruppierung, auch in Kombination mit weiteren Verfahrensgegenständen</t>
  </si>
  <si>
    <t>5.3 Verfahrensdauer nach Ländern</t>
  </si>
  <si>
    <t>5.3.5 Gegenstand: Isolierte Zahlungsklagen</t>
  </si>
  <si>
    <t>5.3.4 Gegenstand: Bestandsstreitigkeiten und Zahlungsklagen</t>
  </si>
  <si>
    <t>5.3.3 Gegenstand: Kündigungen, auch in Kombination mit weiteren Verfahrensgegenständen</t>
  </si>
  <si>
    <t>5.3.2 Gegenstand: Bestandsstreitigkeiten (§ 64 Abs. 8 ArbGG), auch in Kombination mit weiteren Verfahrensgegenständen</t>
  </si>
  <si>
    <t>5.3.1 Alle Verfahrensgegenstände</t>
  </si>
  <si>
    <t>davon Bewilligungen</t>
  </si>
  <si>
    <t>5.2.1  Alle Verfahrensgegenstände</t>
  </si>
  <si>
    <t>Quelle: Bundesarbeitsgericht Erfurt.</t>
  </si>
  <si>
    <t xml:space="preserve">Andere Erledigungsart </t>
  </si>
  <si>
    <t xml:space="preserve">Rücknahme </t>
  </si>
  <si>
    <t xml:space="preserve">Vergleich </t>
  </si>
  <si>
    <t xml:space="preserve">Beschluss </t>
  </si>
  <si>
    <t xml:space="preserve">Sonstiges Urteil </t>
  </si>
  <si>
    <t xml:space="preserve">Streitiges Urteil </t>
  </si>
  <si>
    <t>Erledigte Revisionen nach Art der Erledigung</t>
  </si>
  <si>
    <t>Sonstige Verfahren</t>
  </si>
  <si>
    <t xml:space="preserve">Nichtzulassungsbeschwerden </t>
  </si>
  <si>
    <t xml:space="preserve">Revisionen </t>
  </si>
  <si>
    <t>Nach der Art der Verfahren</t>
  </si>
  <si>
    <t xml:space="preserve">Erledigte Verfahren </t>
  </si>
  <si>
    <t xml:space="preserve">Neuzugänge </t>
  </si>
  <si>
    <t>7.1  Geschäftsentwicklung 1999 - 2013</t>
  </si>
  <si>
    <t>7 Verfahren vor dem Bundesarbeitsgericht</t>
  </si>
  <si>
    <t xml:space="preserve">  Anfragen</t>
  </si>
  <si>
    <t>In das allgemeine Register eingetragene Anträge und</t>
  </si>
  <si>
    <t xml:space="preserve">  Zwangsvollstreckung</t>
  </si>
  <si>
    <t>Entscheidungen über Anträge auf Einstellung der</t>
  </si>
  <si>
    <t>Geschäftsentwicklung</t>
  </si>
  <si>
    <t>Großer Senat (Anrufungen)</t>
  </si>
  <si>
    <t xml:space="preserve">  Revisionsverfahren (Zahl der Beschlüsse)</t>
  </si>
  <si>
    <t>Ergangene Entscheidungen bei anhängigen</t>
  </si>
  <si>
    <t xml:space="preserve">  anhängigen Revision)</t>
  </si>
  <si>
    <t>Geschäftsentwicklung (bei Anträgen außerhalb einer</t>
  </si>
  <si>
    <t>Bestimmungen des zuständigen Gerichts</t>
  </si>
  <si>
    <t>Sonstige Erledigungsart</t>
  </si>
  <si>
    <t>Rücknahme</t>
  </si>
  <si>
    <t>Verwerfung</t>
  </si>
  <si>
    <t>Zurückweisung</t>
  </si>
  <si>
    <t>Stattgabe</t>
  </si>
  <si>
    <t>Art der Erledigung der Revisionsbeschwerden (§ 78 ArbGG)</t>
  </si>
  <si>
    <t>Verfahren gemäß § 78 ArbGG</t>
  </si>
  <si>
    <t>Stattgebender Beschluss</t>
  </si>
  <si>
    <t>Art der Erledigung der Revisionsbeschwerden (§ 77 ArbGG)</t>
  </si>
  <si>
    <t>Verfahren gemäß § 77 ArbGG</t>
  </si>
  <si>
    <t>Stattgebender Beschluss (Zurückverweisung)</t>
  </si>
  <si>
    <t>Art der Erledigung der Revisionsbeschwerden (§ 72b ArbGG)</t>
  </si>
  <si>
    <t>Verfahren gemäß § 72b ArbGG</t>
  </si>
  <si>
    <t>Revisionsbeschwerden</t>
  </si>
  <si>
    <t>Zurückverweisung</t>
  </si>
  <si>
    <t>Art der Erledigung der Nichtzulassungsbeschwerden (§ 92 ArbGG)</t>
  </si>
  <si>
    <t>Verfahren gemäß § 92 ArbGG</t>
  </si>
  <si>
    <t>Art der Erledigung der Nichtzulassungsbeschwerden (§ 72a ArbGG)</t>
  </si>
  <si>
    <t>Verfahren gemäß § 72a ArbGG</t>
  </si>
  <si>
    <t>Nichtzulassungsbeschwerden</t>
  </si>
  <si>
    <t>Bestand am
Jahresende</t>
  </si>
  <si>
    <t>Erledigte
Verfahren</t>
  </si>
  <si>
    <t>Neuzugänge</t>
  </si>
  <si>
    <t>Bestand am Jahresanfang</t>
  </si>
  <si>
    <t>Art des Verfahrens
Art der Nachweisung</t>
  </si>
  <si>
    <t xml:space="preserve">7.2  Geschäftsentwicklung 2013 nach Verfahrensarten </t>
  </si>
  <si>
    <t>mehr als 2 Jahre</t>
  </si>
  <si>
    <t>mehr als 1 bis einschl. 2 Jahre</t>
  </si>
  <si>
    <t>mehr als 6 bis einschl. 12 Monate</t>
  </si>
  <si>
    <t>bis einschl. 6 Monate</t>
  </si>
  <si>
    <t>Verfahrensdauer der durch Beschluss erledigten Rechtsbeschwerden</t>
  </si>
  <si>
    <t xml:space="preserve">    auf sonstige Art</t>
  </si>
  <si>
    <t xml:space="preserve">Einstellung des Verfahrens gemäß § 94 Abs. 3 ArbGG oder </t>
  </si>
  <si>
    <t>… ohne mündliche Verhandlung</t>
  </si>
  <si>
    <t>… durch mündliche Verhandlung</t>
  </si>
  <si>
    <t>Beschluss</t>
  </si>
  <si>
    <t>Art der Erledigung der Rechtsbeschwerden</t>
  </si>
  <si>
    <t>Herkunft der Rechtsbeschwerden</t>
  </si>
  <si>
    <t>Rechtsbeschwerden</t>
  </si>
  <si>
    <t>Verfahrensdauer der durch streitiges Urteil erledigten Revisionen</t>
  </si>
  <si>
    <t>Auf sonstige Art</t>
  </si>
  <si>
    <t>Sonstigen Beschluss</t>
  </si>
  <si>
    <t>Beschluss nach § 91 a ZPO</t>
  </si>
  <si>
    <t>Sonstiges Urteil</t>
  </si>
  <si>
    <t>Art der Erledigung der Revisionen</t>
  </si>
  <si>
    <t>Herkunft der Revisionen</t>
  </si>
  <si>
    <t>7.2  Geschäftsentwicklung 2013 nach Verfahrensarten</t>
  </si>
  <si>
    <t>______________</t>
  </si>
  <si>
    <t>Unerledigte Beschlusssachen am Jahresende</t>
  </si>
  <si>
    <t>über 12 Monate</t>
  </si>
  <si>
    <t>über 6 bis 12 Monate</t>
  </si>
  <si>
    <t>über 3 bis 6 Monate</t>
  </si>
  <si>
    <t>über 1 bis 3 Monate</t>
  </si>
  <si>
    <t>bis zu einem Monat</t>
  </si>
  <si>
    <t xml:space="preserve">  </t>
  </si>
  <si>
    <t xml:space="preserve">Nach Dauer des Verfahrens:  </t>
  </si>
  <si>
    <t>auf andere Weise</t>
  </si>
  <si>
    <t>(§ 83a Abs. 1 ArbGG)</t>
  </si>
  <si>
    <t>durch Vergleich oder Erledigungserklärung</t>
  </si>
  <si>
    <t>durch Beschluss (§ 84 ArbGG)</t>
  </si>
  <si>
    <t xml:space="preserve">Nach Art der Erledigung:  </t>
  </si>
  <si>
    <t>oberste Arbeitsbehörden</t>
  </si>
  <si>
    <t>Arbeitgeber und ihre Vereinigungen</t>
  </si>
  <si>
    <t>Wahlvorstände</t>
  </si>
  <si>
    <t xml:space="preserve">Arbeitnehmer, Gewerkschaften, Betriebsräte, </t>
  </si>
  <si>
    <t>davon eingereicht durch</t>
  </si>
  <si>
    <t>Erledigte Beschlusssachen  1)</t>
  </si>
  <si>
    <t xml:space="preserve">Beschlusssachen insgesamt  1) </t>
  </si>
  <si>
    <t>Eingereichte Anträge  1)</t>
  </si>
  <si>
    <t>Unerledigte Beschlusssachen zu Jahresbeginn 1)</t>
  </si>
  <si>
    <t>Beschlussverfahren1)</t>
  </si>
  <si>
    <t xml:space="preserve">Eingegangene Mahnverfahren  </t>
  </si>
  <si>
    <t xml:space="preserve">Ergangene Entscheidungen </t>
  </si>
  <si>
    <t>Arreste und einstweilige Verfügungen:</t>
  </si>
  <si>
    <t xml:space="preserve">Sonstige Verfahren (ohne Ziff. 2)  </t>
  </si>
  <si>
    <t>Unerledigte Klagen am Jahresende</t>
  </si>
  <si>
    <t xml:space="preserve">Bei den übrigen Verfahren:  </t>
  </si>
  <si>
    <t>Bei Bestandsstreitigkeiten (§ 61a ArbGG)</t>
  </si>
  <si>
    <t xml:space="preserve">Streitgegenständen </t>
  </si>
  <si>
    <t>darunter Klagen mit mehreren</t>
  </si>
  <si>
    <t>Streitgegenstände zusammen</t>
  </si>
  <si>
    <t xml:space="preserve"> Sonstiges</t>
  </si>
  <si>
    <t xml:space="preserve"> tarifliche Eingruppierung</t>
  </si>
  <si>
    <t>darunter Kündigungen</t>
  </si>
  <si>
    <t>Bestandsstreitigkeiten (§ 61a ArbGG)</t>
  </si>
  <si>
    <t xml:space="preserve">Zahlungsklagen </t>
  </si>
  <si>
    <t xml:space="preserve">Nach Streitgegenständen: </t>
  </si>
  <si>
    <t>durch Vergleich</t>
  </si>
  <si>
    <t>durch sonstiges Urteil</t>
  </si>
  <si>
    <t>durch streitiges Urteil</t>
  </si>
  <si>
    <t>Länder (§ 25 HAG und § 14 MindArbBG)</t>
  </si>
  <si>
    <t xml:space="preserve">Arbeitgeber und ihre Organisationen 3) </t>
  </si>
  <si>
    <t xml:space="preserve">Arbeitnehmer, Gewerkschaften, Betriebsräte  </t>
  </si>
  <si>
    <t>Erledigte Klagen</t>
  </si>
  <si>
    <t xml:space="preserve">Klagen insgesamt </t>
  </si>
  <si>
    <t xml:space="preserve">Eingereichte Klagen </t>
  </si>
  <si>
    <t>Unerledigte Klagen zu Jahresbeginn</t>
  </si>
  <si>
    <t>Urteilsverfahren1)</t>
  </si>
  <si>
    <t>Lfd.
Nr.
der 
AG 1</t>
  </si>
  <si>
    <t>Hessen
(einschl. 
Sozial-
kassen)</t>
  </si>
  <si>
    <t>Berlin
(einschl. 
Sozial-
kassen)</t>
  </si>
  <si>
    <t>A 1    Tätigkeit der Arbeitsgerichte 2013 (Übersicht nach AG 1)</t>
  </si>
  <si>
    <t>1) Einschl. der Verfahren über Arrest oder einstweilige Verfügung.</t>
  </si>
  <si>
    <t xml:space="preserve">Unerledigte Beschwerden am Jahresende </t>
  </si>
  <si>
    <t>Erledigte Beschwerden 2)</t>
  </si>
  <si>
    <t>Beschwerden insgesamt  2)</t>
  </si>
  <si>
    <t>Eingereichte Beschwerden  2)</t>
  </si>
  <si>
    <t>Unerledigte Beschwerden zum Jahresbeginn</t>
  </si>
  <si>
    <r>
      <t xml:space="preserve">Beschwerdeverfahren nach §§ 78, 83 Abs. 5 ArbGG </t>
    </r>
    <r>
      <rPr>
        <sz val="10"/>
        <rFont val="MetaNormalLF-Roman"/>
        <family val="2"/>
      </rPr>
      <t xml:space="preserve"> </t>
    </r>
  </si>
  <si>
    <t xml:space="preserve">Unerledigte Beschwerden am Jahresende  </t>
  </si>
  <si>
    <t xml:space="preserve">über 12 Monate  </t>
  </si>
  <si>
    <t xml:space="preserve">über 6 bis 12 Monate  </t>
  </si>
  <si>
    <t xml:space="preserve">über 3 bis 6 Monate  </t>
  </si>
  <si>
    <t xml:space="preserve">bis zu 3 Monaten  </t>
  </si>
  <si>
    <t xml:space="preserve"> </t>
  </si>
  <si>
    <t>Nach Dauer des Verfahrens:</t>
  </si>
  <si>
    <t xml:space="preserve">auf andere Weise  </t>
  </si>
  <si>
    <t xml:space="preserve">(§§ 90 Abs. 2, 83a Abs. 1 ArbGG)  </t>
  </si>
  <si>
    <t xml:space="preserve">durch Vergleich o. Erledigungserklärung </t>
  </si>
  <si>
    <t xml:space="preserve">durch Beschluss (§ 91 ArbGG)  </t>
  </si>
  <si>
    <t>Nach Art der Erledigung:</t>
  </si>
  <si>
    <t>dar. Zulassung der Rechtsbeschwerde 
(§ 92 Abs. 1 ArbGG)</t>
  </si>
  <si>
    <t xml:space="preserve">nach §§ 87, 98 Abs. 2 ArbGG  </t>
  </si>
  <si>
    <t xml:space="preserve">Beschwerdeverfahren in Beschlusssachen </t>
  </si>
  <si>
    <t xml:space="preserve">Arreste und einstweilige Verfügungen  </t>
  </si>
  <si>
    <t xml:space="preserve">Unerledigte Berufungen am Jahresende  </t>
  </si>
  <si>
    <t>Bei den übrigen Verfahren:</t>
  </si>
  <si>
    <t>Bei Bestandsstreitigkeiten (§ 64 Abs. 8 ArbGG)</t>
  </si>
  <si>
    <t xml:space="preserve">durch Beschluss (§ 522 Abs. 1 ZPO)  </t>
  </si>
  <si>
    <t xml:space="preserve">durch Vergleich  </t>
  </si>
  <si>
    <t xml:space="preserve">durch sonstiges Urteil  </t>
  </si>
  <si>
    <t xml:space="preserve">dar. Revision zugelassen </t>
  </si>
  <si>
    <t xml:space="preserve">durch streitiges Urteil  </t>
  </si>
  <si>
    <t xml:space="preserve">dar. Bestandsstreitigkeiten (§ 64 Abs. 8 ArbGG)  </t>
  </si>
  <si>
    <t>Erledigte Berufungen 2)</t>
  </si>
  <si>
    <t>Berufungen insgesamt  2)</t>
  </si>
  <si>
    <t>Eingereichte Berufungen  2)</t>
  </si>
  <si>
    <t>Unerledigte Berufungen zum Jahresbeginn</t>
  </si>
  <si>
    <t>Lfd.
Nr.
der 
AG 2</t>
  </si>
  <si>
    <t>Mecklenburg-
Vorpommern</t>
  </si>
  <si>
    <t>Landes-
arbeitsgericht
Berlin-
Brandenburg</t>
  </si>
  <si>
    <t>A 2    Tätigkeit der Landesarbeitsgerichte 2013 (Übersicht nach AG 2)</t>
  </si>
  <si>
    <t>Unerledigte Vorlagen am Jahresende</t>
  </si>
  <si>
    <t>Entschiedene Vorlagen</t>
  </si>
  <si>
    <t>Vorlagen insgesamt</t>
  </si>
  <si>
    <t>Eingereichte Vorlagen</t>
  </si>
  <si>
    <t>Unerledigte Vorlagen am Jahresanfang</t>
  </si>
  <si>
    <t>In das allgemeine Register eingetragene Anträge und Anfragen</t>
  </si>
  <si>
    <t>Entscheidung über Anträge auf Einstellung der Zwangsvollstreckung</t>
  </si>
  <si>
    <t>Ergangene Entscheidungen bei anhängigen Revisionsverfahren (Zahl der Beschlüsse)</t>
  </si>
  <si>
    <t>Unerledigte Anträge am Jahresende</t>
  </si>
  <si>
    <t>Erledigte Anträge</t>
  </si>
  <si>
    <t>Anträge insgesamt</t>
  </si>
  <si>
    <t>Eingereichte Anträge</t>
  </si>
  <si>
    <t>Unerledigte Anträge am Jahresanfang</t>
  </si>
  <si>
    <t>Anträge außerhalb einer anhängigen Revision</t>
  </si>
  <si>
    <t>Veränderung 2013 gegenüber 2012</t>
  </si>
  <si>
    <t>Vorjahr</t>
  </si>
  <si>
    <t>insgesamt</t>
  </si>
  <si>
    <t>Zeilen-Nr. der AG 3</t>
  </si>
  <si>
    <t>A 3 Tätigkeit des Bundesarbeitsgerichts 2013 (Übersicht nach AG 3)</t>
  </si>
  <si>
    <t>Unerledigte Verfahren am Jahresende</t>
  </si>
  <si>
    <t>davon durch:</t>
  </si>
  <si>
    <t>Erledigte Verfahren</t>
  </si>
  <si>
    <t>Verfahren insgesamt</t>
  </si>
  <si>
    <t>Beantragte Verfahren</t>
  </si>
  <si>
    <t>Unerledigte Verfahren am Jahresanfang</t>
  </si>
  <si>
    <t>Stattgebenden Beschluss</t>
  </si>
  <si>
    <t>Stattgebenden Beschluss (Zurückverweisung)</t>
  </si>
  <si>
    <t>Unerledigte Rechtsbeschwerden am Jahresende</t>
  </si>
  <si>
    <t>des Verfahrens</t>
  </si>
  <si>
    <t xml:space="preserve">Durch Beschluss erledigte Rechtsbeschwerden (241-242) nach Dauer </t>
  </si>
  <si>
    <t>durch Einstellung des Verfahrens gemäß § 94 Abs. 3 ArbGG oder auf sonstige Art</t>
  </si>
  <si>
    <t>ohne mündliche Verhandlung</t>
  </si>
  <si>
    <t>durch mündliche Verhandlung</t>
  </si>
  <si>
    <t>davon:</t>
  </si>
  <si>
    <t>Erledigte Rechtsbeschwerden</t>
  </si>
  <si>
    <t>Rechtsbeschwerden insgesamt</t>
  </si>
  <si>
    <t>davon aus:</t>
  </si>
  <si>
    <t>Eingereichte Rechtsbeschwerden</t>
  </si>
  <si>
    <t>Unerledigte Rechtsbeschwerden am Jahresanfang</t>
  </si>
  <si>
    <t>Unerledigte Revisionen am Jahresende</t>
  </si>
  <si>
    <t>Durch streitiges Urteil erledigte Revisionen (1411) nach Dauer des Verfahrens</t>
  </si>
  <si>
    <t>Erledigte Revisionen</t>
  </si>
  <si>
    <t>Revisionen insgesamt</t>
  </si>
  <si>
    <t>Eingelegte Revisionen</t>
  </si>
  <si>
    <t>Unerledigte Revisionen am Jahresanfang</t>
  </si>
  <si>
    <t>1) Ohne lfd. Nr. 3.</t>
  </si>
  <si>
    <t>2) Einschl. Wahlvorstände und sonstige Arbeitnehmervertreter.</t>
  </si>
  <si>
    <t>Rücknahme der Beschwerde</t>
  </si>
  <si>
    <t>Einstellung gemäß § 90 Abs. 2 i.V.m. § 83a Abs. 2 Satz 1 ArbGG</t>
  </si>
  <si>
    <t>Beschluss (§ 91 ArbGG)</t>
  </si>
  <si>
    <t>Arbeitnehmer, Gewerkschaften, Betriebsräte 2)</t>
  </si>
  <si>
    <t>Beschwerdeführer</t>
  </si>
  <si>
    <t xml:space="preserve">    Beschwerdeverfahren nach §§ 87, 98 Abs. 2 ArbGG 1)</t>
  </si>
  <si>
    <t xml:space="preserve">    … gegen eine Entscheid. über Arrest/ einstweilige Verfügung</t>
  </si>
  <si>
    <t>Beschwerden</t>
  </si>
  <si>
    <t>Mecklen-
burg-
Vor
pommern</t>
  </si>
  <si>
    <t>Verfahrensart
Beschwerdeführer
Beteiligte
Erledigungsart</t>
  </si>
  <si>
    <t>6.1 Art des Verfahrens, Beschwerdeführer, Beteiligte und Erledigungsart nach Ländern</t>
  </si>
  <si>
    <t>6 Vor dem Landesarbeitsgericht 2013 erledigte Beschwerdeverfahren in Beschlusssachen*)</t>
  </si>
  <si>
    <t>Anteil in %</t>
  </si>
  <si>
    <t xml:space="preserve">        darin wurde Rechtsbeschwerde zugelassen</t>
  </si>
  <si>
    <t xml:space="preserve">Durch Beschluss (§ 91 ArbGG) erledigte Verfahren </t>
  </si>
  <si>
    <t>Zulassung der Beschwerde</t>
  </si>
  <si>
    <t xml:space="preserve">       12    -    18  </t>
  </si>
  <si>
    <t xml:space="preserve">               bis  3 </t>
  </si>
  <si>
    <t xml:space="preserve">     mehr als 18 Monate  </t>
  </si>
  <si>
    <t>Verfahrensdauer
Zulassung der Beschwerde</t>
  </si>
  <si>
    <t>6.2 Verfahrensdauer, Zulassung der Beschwerde nach Ländern</t>
  </si>
  <si>
    <t>6 Vor dem Landesarbeitsgericht 2013 erledigte BeschwerdeVerfahren in Beschlusssachen*)</t>
  </si>
  <si>
    <t>Vervielfältigung und Verbreitung, auch auszugsweise, mit Quellenangabe gestattet.</t>
  </si>
  <si>
    <t>© Statistisches Bundesamt, Wiesbaden 2014</t>
  </si>
  <si>
    <t>Telefon: +49 (0) 611 75 4114</t>
  </si>
  <si>
    <t>www.destatis.de/kontakt</t>
  </si>
  <si>
    <t>Ihr Kontakt zu uns:</t>
  </si>
  <si>
    <t>Erscheinungsfolge: jährlich</t>
  </si>
  <si>
    <t>2013</t>
  </si>
  <si>
    <t>Arbeitsgerichte</t>
  </si>
  <si>
    <t>Rechtspflege</t>
  </si>
  <si>
    <t>Fachserie 10 Reihe 2.8</t>
  </si>
  <si>
    <t>Statistisches Bundesamt</t>
  </si>
  <si>
    <t>Abkürzungen</t>
  </si>
  <si>
    <t>nach dem Gebietsstand seit dem 3. Oktober 1990.</t>
  </si>
  <si>
    <t>Die Angaben für Deutschland beziehen sich auf die Bundesrepublik Deutschland</t>
  </si>
  <si>
    <t>Gebietsstand</t>
  </si>
  <si>
    <t xml:space="preserve">Auszug aus dem Wortlaut der in den Tabellen erwähnten Gesetzestexte </t>
  </si>
  <si>
    <t>A3   Tätigkeit der Bundesarbeitsgerichte 2013 ( Übersicht nach AG3)</t>
  </si>
  <si>
    <t>A2   Tätigkeit der Landesarbeitsgerichte 2013 ( Übersicht nach AG2)</t>
  </si>
  <si>
    <t>A1   Tätigkeit der Arbeitsgerichte 2013 ( Übersicht nach AG1)</t>
  </si>
  <si>
    <t>Anhang</t>
  </si>
  <si>
    <t>7.2   Geschäftsentwicklung 2013 nach Verfahrensarten</t>
  </si>
  <si>
    <t xml:space="preserve">7.1   Geschäftsentwicklung 1999 bis 2013 </t>
  </si>
  <si>
    <t>7     Verfahren vor dem Bundesarbeitsgericht</t>
  </si>
  <si>
    <t>6.2   Verfahrensdauer, Zulassung der Beschwerde nach Ländern</t>
  </si>
  <si>
    <t>6.1   Art des Verfahrens, Beschwerdeführer, Beteiligte und Erledigungsart nach Ländern</t>
  </si>
  <si>
    <t>(einschl. der Verfahren zur Gewährung von vorläufigem Rechtsschutz)</t>
  </si>
  <si>
    <t>6     Vor dem Landesarbeitsgericht 2013 erledigte Beschwerdeverfahren in Beschlusssachen</t>
  </si>
  <si>
    <t>Verfahrensgegenständen</t>
  </si>
  <si>
    <t xml:space="preserve">              Verfahrensgegenständen </t>
  </si>
  <si>
    <t xml:space="preserve">5.3.6  Gegenstand: Tarifliche Eingruppierung, auch in Kombination mit weiteren </t>
  </si>
  <si>
    <t>5.3.5  Gegenstand: Isolierte Zahlungsklagen</t>
  </si>
  <si>
    <t>5.3.4  Gegenstand: Bestandsstreitigkeiten und Zahlungsklagen</t>
  </si>
  <si>
    <t>5.3.3  Gegenstand: Kündigungen, auch in Kombination mit weiteren Verfahrensgegenständen</t>
  </si>
  <si>
    <t xml:space="preserve">5.3.2  Gegenstand: Bestandsstreitigkeiten ( § 64 Abs. 8 ArbGG), auch in Kombination mit weiteren </t>
  </si>
  <si>
    <t>5.3.1  Alle Verfahrensgegenstände</t>
  </si>
  <si>
    <t>5.3   Verfahrensdauer nach Ländern</t>
  </si>
  <si>
    <t xml:space="preserve">5.2.6  Gegenstand: Tarifliche Eingruppierung, auch in Kombination mit weiteren </t>
  </si>
  <si>
    <t>5.2.5  Gegenstand: Isolierte Zahlungsklagen</t>
  </si>
  <si>
    <t>5.2.4  Gegenstand: Bestandsstreitigkeiten und Zahlungsklagen</t>
  </si>
  <si>
    <t>5.2.3  Gegenstand: Kündigungen, auch in Kombination mit weiteren Verfahrensgegenständen</t>
  </si>
  <si>
    <t xml:space="preserve">5.2.2  Gegenstand: Bestandsstreitigkeiten ( § 64 Abs. 8 ArbGG), auch in Kombination mit weiteren </t>
  </si>
  <si>
    <t>5.2.1   Alle Verfahrensgegenstände</t>
  </si>
  <si>
    <t>nach Ländern</t>
  </si>
  <si>
    <t xml:space="preserve">5.2   Rechtsmittelführer/ Rechtsmittelgegner, Verfahrensbeteiligte/ Bevollmächtigte und Prozesskostenhilfe </t>
  </si>
  <si>
    <t xml:space="preserve"> Verfahrensgegenständen </t>
  </si>
  <si>
    <t xml:space="preserve">5.1.6  Gegenstand: Tarifliche Eingruppierung, auch in Kombination mit weiteren </t>
  </si>
  <si>
    <t>5.1.5  Gegenstand: Isolierte Zahlungsklagen</t>
  </si>
  <si>
    <t>5.1.4  Gegenstand: Bestandsstreitigkeiten und Zahlungsklagen</t>
  </si>
  <si>
    <t>5.1.3  Gegenstand: Kündigungen, auch in Kombination mit weiteren Verfahrensgegenständen</t>
  </si>
  <si>
    <t xml:space="preserve">5.1.2  Gegenstand: Bestandsstreitigkeiten ( § 64 Abs. 8 ArbGG), auch in Kombination mit weiteren </t>
  </si>
  <si>
    <t>5.1.1   Alle Verfahrensgegenstände</t>
  </si>
  <si>
    <t>5.1   Art des Verfahrens, Verfahrensgegenstand, Erledigungsart und Zulässigkeit der Revision nach Ländern</t>
  </si>
  <si>
    <t>5      Vor dem Landesarbeitsgericht 2013 erledigte Berufungsverfahren</t>
  </si>
  <si>
    <t xml:space="preserve">4.2   Geschäftsentwicklung 2013 nach Ländern </t>
  </si>
  <si>
    <t xml:space="preserve">4.1   Geschäftsentwicklung 1999 bis 2013 </t>
  </si>
  <si>
    <t>4      Geschäftsentwicklung beim Landesarbeitsgericht</t>
  </si>
  <si>
    <t>3.2   Verfahrensdauer nach Ländern</t>
  </si>
  <si>
    <t>3.1   Art des Verfahrens, Einleitungsart, Beteiligte und Erledigungsart nach Ländern</t>
  </si>
  <si>
    <t xml:space="preserve">3      Vor dem Arbeitsgericht 2013 erledigte Beschlussverfahren </t>
  </si>
  <si>
    <t>2.3   Verfahrensdauer nach Ländern</t>
  </si>
  <si>
    <t xml:space="preserve">2.2.6  Gegenstand: Tarifliche Eingruppierung, auch in Kombination mit weiteren </t>
  </si>
  <si>
    <t>2.2.5  Gegenstand: Isolierte Zahlungsklagen</t>
  </si>
  <si>
    <t>2.2.4  Gegenstand: Bestandsstreitigkeiten und Zahlungsklagen</t>
  </si>
  <si>
    <t>2.2.3  Gegenstand: Kündigungen, auch in Kombination mit weiteren Verfahrensgegenständen</t>
  </si>
  <si>
    <t xml:space="preserve">               Verfahrensgegenständen </t>
  </si>
  <si>
    <t xml:space="preserve">2.2.2  Gegenstand: Bestandsstreitigkeiten ( § 61a ArbGG), auch in Kombination mit weiteren </t>
  </si>
  <si>
    <t>2.2   Vorausgegangenes Mahnverfahren, Verfahrensbeteiligte/ Bevollmächtigte und Prozesskostenhilfe nach Ländern</t>
  </si>
  <si>
    <t xml:space="preserve">2.1.6  Gegenstand: Tarifliche Eingruppierung, auch in Kombination mit weiteren </t>
  </si>
  <si>
    <t>2.1.5  Gegenstand: Isolierte Zahlungsklagen</t>
  </si>
  <si>
    <t>2.1.4  Gegenstand: Bestandsstreitigkeiten und Zahlungsklagen</t>
  </si>
  <si>
    <t>2.1.3  Gegenstand: Kündigungen, auch in Kombination mit weiteren Verfahrensgegenständen</t>
  </si>
  <si>
    <t xml:space="preserve">2.1.2  Gegenstand: Bestandsstreitigkeiten ( § 61a ArbGG), auch in Kombination mit weiteren </t>
  </si>
  <si>
    <t>2.1.1  Alle Verfahrensgegenstände</t>
  </si>
  <si>
    <t>2.1   Art des Verfahrens, Einleitungsart, Verfahrensgegenstand und Erledigungsart nach Ländern</t>
  </si>
  <si>
    <t xml:space="preserve">2      Vor dem Arbeitsgericht 2013 erledigte Urteilsverfahren </t>
  </si>
  <si>
    <t xml:space="preserve">1.3   Erledigte Verfahren und sonstiger Geschäftsanfall 2013 nach einzelnen Gerichten </t>
  </si>
  <si>
    <t xml:space="preserve">1.2   Geschäftsentwicklung 2013 nach Ländern </t>
  </si>
  <si>
    <t>1.1   Geschäftsentwicklung 1999 bis 2013</t>
  </si>
  <si>
    <t>1      Geschäftsentwicklung beim Arbeitsgericht</t>
  </si>
  <si>
    <t>Tabellenteil</t>
  </si>
  <si>
    <t xml:space="preserve">      (ausschließlich Verfahren mit nur einem Verfahrensgegenstand)</t>
  </si>
  <si>
    <t>- Vor dem Arbeitsgericht erledigte Urteilsverfahren nach Verfahrensgegenständen</t>
  </si>
  <si>
    <t xml:space="preserve">       in % aller erledigten Verfahren 2013 nach Ländern</t>
  </si>
  <si>
    <t>- Durch streitiges Urteil erledigte Urteilsverfahren vor den Arbeitsgerichten, die mehr als 6 Monate dauerten,</t>
  </si>
  <si>
    <t>- Anzahl der Neuzugänge und der erledigten Berufungsverfahren vor den Landesarbeitsgerichten</t>
  </si>
  <si>
    <t>- Anzahl der Neuzugänge und der erledigten Klagen vor den Arbeitsgerichten</t>
  </si>
  <si>
    <t>Schaubilder</t>
  </si>
  <si>
    <t xml:space="preserve">Vorbemerkung </t>
  </si>
  <si>
    <t>Qualitätsbericht zur Arbeitsgerichtstatistik</t>
  </si>
  <si>
    <t>Inhalt</t>
  </si>
  <si>
    <t>*) Quelle bis einschl. 2006: Bundesministerium für Gesundheit und Soziale</t>
  </si>
  <si>
    <t>Symbol geöffnet werden kann.</t>
  </si>
  <si>
    <t xml:space="preserve">Der Qualitätsbericht liegt als pdf-Dokument vor, welches durch Doppelklick auf das nachstehende </t>
  </si>
  <si>
    <t xml:space="preserve">Die Vorbemerkung liegt als pdf-Dokument vor, welches durch Doppelklick auf das nachstehende </t>
  </si>
  <si>
    <t xml:space="preserve">Die Gesetze liegen als pdf-Dokument vor, welches durch Doppelklick auf das nachstehende </t>
  </si>
  <si>
    <t>Artikelnummer: 2100280137005</t>
  </si>
  <si>
    <t>Erschienen am 12.08.2014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</si>
</sst>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@\ *."/>
    <numFmt numFmtId="165" formatCode="#\ ###\ ##0\ ;\-#\ ###\ ##0\ ;&quot;- &quot;"/>
    <numFmt numFmtId="166" formatCode="#\ ###\ \ ##0.0;\-#\ ###\ ##0.0\ ;&quot;- &quot;"/>
    <numFmt numFmtId="167" formatCode="#\ ###\ ##0\ ;\-#\ ###\ ##0\ ;&quot;. &quot;"/>
    <numFmt numFmtId="168" formatCode="#\ ###\ ##0\ ;\-#\ ###\ ##0\ ;\.\ "/>
    <numFmt numFmtId="169" formatCode="#\ ###\ ##0\ ;\-#\ ###\ ##0\ ;\-\ "/>
    <numFmt numFmtId="170" formatCode="#\ ###\ ##0.0;\-#\ ###\ ##0.0\ ;&quot;- &quot;"/>
    <numFmt numFmtId="171" formatCode="#\ ###\ ##0.0\ ;\-#\ ###\ ##0.0\ ;&quot;- &quot;"/>
    <numFmt numFmtId="172" formatCode="\+#\ ###\ ##0\ ;\-#\ ###\ ##0\ ;\-\ "/>
    <numFmt numFmtId="173" formatCode="#\ ###\ ##0;\-#\ ###\ ##0\ ;&quot;  - &quot;"/>
  </numFmts>
  <fonts count="41" x14ac:knownFonts="1">
    <font>
      <sz val="10"/>
      <name val="Arial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vertAlign val="superscript"/>
      <sz val="12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0"/>
      <color indexed="10"/>
      <name val="MetaNormalLF-Roman"/>
      <family val="2"/>
    </font>
    <font>
      <sz val="10"/>
      <name val="Arial"/>
      <family val="2"/>
    </font>
    <font>
      <b/>
      <vertAlign val="superscript"/>
      <sz val="10"/>
      <name val="MetaNormalLF-Roman"/>
      <family val="2"/>
    </font>
    <font>
      <b/>
      <sz val="10"/>
      <color indexed="10"/>
      <name val="MetaNormalLF-Roman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9"/>
      <name val="MetaNormalLF-Roman"/>
      <family val="2"/>
    </font>
    <font>
      <vertAlign val="superscript"/>
      <sz val="11"/>
      <name val="MetaNormalLF-Roman"/>
      <family val="2"/>
    </font>
    <font>
      <vertAlign val="superscript"/>
      <sz val="10"/>
      <name val="MetaNormalLF-Roman"/>
      <family val="2"/>
    </font>
    <font>
      <b/>
      <sz val="10"/>
      <name val="Arial"/>
      <family val="2"/>
    </font>
    <font>
      <sz val="10"/>
      <color indexed="10"/>
      <name val="Arial"/>
      <family val="2"/>
    </font>
    <font>
      <b/>
      <sz val="10"/>
      <color indexed="10"/>
      <name val="Arial"/>
      <family val="2"/>
    </font>
    <font>
      <b/>
      <sz val="11"/>
      <name val="Arial"/>
      <family val="2"/>
    </font>
    <font>
      <b/>
      <sz val="11"/>
      <color indexed="10"/>
      <name val="MetaNormalLF-Roman"/>
      <family val="2"/>
    </font>
    <font>
      <sz val="10"/>
      <color indexed="8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26"/>
      <name val="MetaNormalLF-Roman"/>
      <family val="2"/>
    </font>
    <font>
      <sz val="20"/>
      <name val="MetaNormalLF-Roman"/>
      <family val="2"/>
    </font>
    <font>
      <sz val="21"/>
      <name val="MetaNormalLF-Roman"/>
      <family val="2"/>
    </font>
    <font>
      <b/>
      <sz val="28"/>
      <name val="MetaNormalLF-Roman"/>
      <family val="2"/>
    </font>
    <font>
      <sz val="18"/>
      <name val="MetaNormalLF-Roman"/>
      <family val="2"/>
    </font>
    <font>
      <sz val="24"/>
      <name val="Arial"/>
      <family val="2"/>
    </font>
    <font>
      <sz val="24"/>
      <name val="MetaNormalLF-Roman"/>
      <family val="2"/>
    </font>
    <font>
      <sz val="8"/>
      <name val="MetaNormalLF-Roman"/>
      <family val="2"/>
    </font>
    <font>
      <sz val="9"/>
      <color indexed="8"/>
      <name val="MetaNormalLF-Roman"/>
      <family val="2"/>
    </font>
    <font>
      <b/>
      <sz val="10"/>
      <color indexed="8"/>
      <name val="MetaNormalLF-Roman"/>
      <family val="2"/>
    </font>
    <font>
      <b/>
      <sz val="11"/>
      <color indexed="8"/>
      <name val="MetaNormalLF-Roman"/>
      <family val="2"/>
    </font>
    <font>
      <u/>
      <sz val="10"/>
      <color indexed="12"/>
      <name val="Courier"/>
      <family val="3"/>
    </font>
    <font>
      <b/>
      <sz val="12"/>
      <color indexed="8"/>
      <name val="MetaNormalLF-Roman"/>
      <family val="2"/>
    </font>
    <font>
      <b/>
      <sz val="14"/>
      <color indexed="8"/>
      <name val="MetaNormalLF-Roman"/>
      <family val="2"/>
    </font>
    <font>
      <sz val="12"/>
      <name val="MetaNormalLF-Roman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 diagonalUp="1" diagonalDown="1">
      <left/>
      <right/>
      <top/>
      <bottom/>
      <diagonal style="thin">
        <color indexed="64"/>
      </diagonal>
    </border>
    <border diagonalUp="1" diagonalDown="1">
      <left style="thin">
        <color indexed="64"/>
      </left>
      <right/>
      <top/>
      <bottom/>
      <diagonal style="thin">
        <color indexed="64"/>
      </diagonal>
    </border>
  </borders>
  <cellStyleXfs count="7">
    <xf numFmtId="0" fontId="0" fillId="0" borderId="0"/>
    <xf numFmtId="0" fontId="10" fillId="0" borderId="0"/>
    <xf numFmtId="0" fontId="24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40" fillId="0" borderId="0"/>
  </cellStyleXfs>
  <cellXfs count="518">
    <xf numFmtId="0" fontId="0" fillId="0" borderId="0" xfId="0"/>
    <xf numFmtId="166" fontId="1" fillId="2" borderId="0" xfId="0" applyNumberFormat="1" applyFont="1" applyFill="1" applyAlignment="1">
      <alignment horizontal="left"/>
    </xf>
    <xf numFmtId="0" fontId="1" fillId="2" borderId="0" xfId="0" applyFont="1" applyFill="1" applyAlignment="1">
      <alignment horizontal="left"/>
    </xf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0" fontId="6" fillId="2" borderId="0" xfId="0" applyFont="1" applyFill="1" applyAlignment="1">
      <alignment horizontal="left"/>
    </xf>
    <xf numFmtId="0" fontId="2" fillId="2" borderId="0" xfId="0" applyFont="1" applyFill="1"/>
    <xf numFmtId="0" fontId="7" fillId="2" borderId="0" xfId="0" applyFont="1" applyFill="1" applyAlignment="1">
      <alignment horizontal="center"/>
    </xf>
    <xf numFmtId="0" fontId="2" fillId="2" borderId="1" xfId="0" applyFont="1" applyFill="1" applyBorder="1"/>
    <xf numFmtId="0" fontId="2" fillId="2" borderId="0" xfId="0" applyFont="1" applyFill="1" applyBorder="1"/>
    <xf numFmtId="0" fontId="8" fillId="2" borderId="0" xfId="0" applyFont="1" applyFill="1" applyAlignment="1">
      <alignment horizontal="left"/>
    </xf>
    <xf numFmtId="0" fontId="8" fillId="2" borderId="0" xfId="0" applyFont="1" applyFill="1" applyAlignment="1">
      <alignment horizontal="right"/>
    </xf>
    <xf numFmtId="0" fontId="8" fillId="2" borderId="0" xfId="0" applyFont="1" applyFill="1"/>
    <xf numFmtId="0" fontId="8" fillId="2" borderId="0" xfId="0" quotePrefix="1" applyFont="1" applyFill="1" applyAlignment="1">
      <alignment horizontal="right"/>
    </xf>
    <xf numFmtId="164" fontId="8" fillId="2" borderId="2" xfId="0" applyNumberFormat="1" applyFont="1" applyFill="1" applyBorder="1"/>
    <xf numFmtId="165" fontId="8" fillId="2" borderId="0" xfId="0" applyNumberFormat="1" applyFont="1" applyFill="1" applyAlignment="1">
      <alignment horizontal="right"/>
    </xf>
    <xf numFmtId="0" fontId="8" fillId="2" borderId="3" xfId="0" quotePrefix="1" applyFont="1" applyFill="1" applyBorder="1" applyAlignment="1">
      <alignment horizontal="right"/>
    </xf>
    <xf numFmtId="0" fontId="2" fillId="2" borderId="0" xfId="0" quotePrefix="1" applyFont="1" applyFill="1" applyAlignment="1">
      <alignment horizontal="right"/>
    </xf>
    <xf numFmtId="164" fontId="2" fillId="2" borderId="2" xfId="0" applyNumberFormat="1" applyFont="1" applyFill="1" applyBorder="1" applyAlignment="1">
      <alignment horizontal="left" indent="2"/>
    </xf>
    <xf numFmtId="167" fontId="2" fillId="2" borderId="0" xfId="0" applyNumberFormat="1" applyFont="1" applyFill="1" applyAlignment="1">
      <alignment horizontal="right"/>
    </xf>
    <xf numFmtId="165" fontId="2" fillId="2" borderId="0" xfId="0" applyNumberFormat="1" applyFont="1" applyFill="1" applyAlignment="1">
      <alignment horizontal="right"/>
    </xf>
    <xf numFmtId="0" fontId="2" fillId="2" borderId="3" xfId="0" quotePrefix="1" applyFont="1" applyFill="1" applyBorder="1" applyAlignment="1">
      <alignment horizontal="right"/>
    </xf>
    <xf numFmtId="164" fontId="2" fillId="2" borderId="2" xfId="0" applyNumberFormat="1" applyFont="1" applyFill="1" applyBorder="1" applyAlignment="1">
      <alignment horizontal="left" indent="1"/>
    </xf>
    <xf numFmtId="167" fontId="8" fillId="2" borderId="0" xfId="0" applyNumberFormat="1" applyFont="1" applyFill="1" applyAlignment="1">
      <alignment horizontal="right"/>
    </xf>
    <xf numFmtId="0" fontId="2" fillId="2" borderId="0" xfId="0" applyFont="1" applyFill="1" applyAlignment="1">
      <alignment horizontal="center"/>
    </xf>
    <xf numFmtId="164" fontId="2" fillId="2" borderId="2" xfId="0" applyNumberFormat="1" applyFont="1" applyFill="1" applyBorder="1"/>
    <xf numFmtId="0" fontId="2" fillId="2" borderId="2" xfId="0" applyNumberFormat="1" applyFont="1" applyFill="1" applyBorder="1"/>
    <xf numFmtId="164" fontId="2" fillId="2" borderId="0" xfId="0" applyNumberFormat="1" applyFont="1" applyFill="1" applyBorder="1" applyAlignment="1">
      <alignment horizontal="left" indent="1"/>
    </xf>
    <xf numFmtId="0" fontId="2" fillId="2" borderId="0" xfId="0" quotePrefix="1" applyFont="1" applyFill="1" applyBorder="1" applyAlignment="1">
      <alignment horizontal="right"/>
    </xf>
    <xf numFmtId="0" fontId="2" fillId="2" borderId="0" xfId="0" applyFont="1" applyFill="1" applyAlignment="1">
      <alignment horizontal="left" indent="5"/>
    </xf>
    <xf numFmtId="0" fontId="8" fillId="2" borderId="0" xfId="0" applyFont="1" applyFill="1" applyAlignment="1">
      <alignment horizontal="left" indent="1"/>
    </xf>
    <xf numFmtId="0" fontId="2" fillId="2" borderId="0" xfId="0" applyFont="1" applyFill="1" applyAlignment="1">
      <alignment horizontal="left" indent="1"/>
    </xf>
    <xf numFmtId="0" fontId="2" fillId="2" borderId="0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left" vertical="center"/>
    </xf>
    <xf numFmtId="0" fontId="2" fillId="2" borderId="0" xfId="0" applyFont="1" applyFill="1" applyBorder="1" applyAlignment="1">
      <alignment horizontal="right" vertical="center"/>
    </xf>
    <xf numFmtId="165" fontId="2" fillId="2" borderId="0" xfId="0" applyNumberFormat="1" applyFont="1" applyFill="1"/>
    <xf numFmtId="165" fontId="2" fillId="0" borderId="0" xfId="0" applyNumberFormat="1" applyFont="1" applyFill="1" applyAlignment="1">
      <alignment horizontal="right"/>
    </xf>
    <xf numFmtId="0" fontId="2" fillId="2" borderId="0" xfId="1" applyFont="1" applyFill="1"/>
    <xf numFmtId="0" fontId="2" fillId="0" borderId="0" xfId="1" applyFont="1" applyFill="1"/>
    <xf numFmtId="0" fontId="9" fillId="2" borderId="0" xfId="1" applyFont="1" applyFill="1"/>
    <xf numFmtId="0" fontId="9" fillId="0" borderId="0" xfId="1" applyFont="1" applyFill="1"/>
    <xf numFmtId="165" fontId="9" fillId="2" borderId="0" xfId="1" applyNumberFormat="1" applyFont="1" applyFill="1"/>
    <xf numFmtId="165" fontId="9" fillId="0" borderId="0" xfId="1" applyNumberFormat="1" applyFont="1" applyFill="1"/>
    <xf numFmtId="0" fontId="9" fillId="2" borderId="0" xfId="1" applyFont="1" applyFill="1" applyBorder="1" applyAlignment="1">
      <alignment horizontal="left" vertical="center"/>
    </xf>
    <xf numFmtId="0" fontId="9" fillId="0" borderId="0" xfId="1" applyFont="1" applyFill="1" applyBorder="1" applyAlignment="1">
      <alignment horizontal="left" vertical="center"/>
    </xf>
    <xf numFmtId="0" fontId="9" fillId="2" borderId="0" xfId="1" applyFont="1" applyFill="1" applyBorder="1" applyAlignment="1">
      <alignment horizontal="right" vertical="center"/>
    </xf>
    <xf numFmtId="0" fontId="2" fillId="2" borderId="0" xfId="1" applyFont="1" applyFill="1" applyBorder="1" applyAlignment="1">
      <alignment horizontal="left" vertical="center"/>
    </xf>
    <xf numFmtId="0" fontId="2" fillId="2" borderId="0" xfId="1" applyFont="1" applyFill="1" applyBorder="1" applyAlignment="1">
      <alignment horizontal="right" vertical="center"/>
    </xf>
    <xf numFmtId="0" fontId="2" fillId="0" borderId="0" xfId="1" applyFont="1" applyFill="1" applyBorder="1" applyAlignment="1">
      <alignment horizontal="left" vertical="center"/>
    </xf>
    <xf numFmtId="0" fontId="2" fillId="2" borderId="0" xfId="1" applyFont="1" applyFill="1" applyAlignment="1">
      <alignment vertical="top"/>
    </xf>
    <xf numFmtId="0" fontId="2" fillId="0" borderId="0" xfId="1" applyFont="1" applyFill="1" applyAlignment="1">
      <alignment vertical="top"/>
    </xf>
    <xf numFmtId="0" fontId="2" fillId="0" borderId="0" xfId="1" applyFont="1" applyFill="1" applyAlignment="1"/>
    <xf numFmtId="0" fontId="2" fillId="2" borderId="3" xfId="1" quotePrefix="1" applyFont="1" applyFill="1" applyBorder="1" applyAlignment="1">
      <alignment horizontal="right"/>
    </xf>
    <xf numFmtId="165" fontId="2" fillId="2" borderId="0" xfId="1" applyNumberFormat="1" applyFont="1" applyFill="1" applyAlignment="1">
      <alignment horizontal="right"/>
    </xf>
    <xf numFmtId="165" fontId="2" fillId="0" borderId="0" xfId="1" applyNumberFormat="1" applyFont="1" applyFill="1" applyAlignment="1">
      <alignment horizontal="right"/>
    </xf>
    <xf numFmtId="167" fontId="2" fillId="2" borderId="0" xfId="1" applyNumberFormat="1" applyFont="1" applyFill="1" applyAlignment="1">
      <alignment horizontal="right"/>
    </xf>
    <xf numFmtId="164" fontId="2" fillId="2" borderId="2" xfId="1" applyNumberFormat="1" applyFont="1" applyFill="1" applyBorder="1" applyAlignment="1">
      <alignment horizontal="left" indent="1"/>
    </xf>
    <xf numFmtId="0" fontId="2" fillId="2" borderId="0" xfId="1" applyFont="1" applyFill="1" applyAlignment="1">
      <alignment horizontal="center"/>
    </xf>
    <xf numFmtId="0" fontId="2" fillId="2" borderId="2" xfId="1" applyNumberFormat="1" applyFont="1" applyFill="1" applyBorder="1"/>
    <xf numFmtId="164" fontId="2" fillId="2" borderId="2" xfId="1" applyNumberFormat="1" applyFont="1" applyFill="1" applyBorder="1"/>
    <xf numFmtId="0" fontId="8" fillId="2" borderId="0" xfId="1" applyFont="1" applyFill="1"/>
    <xf numFmtId="0" fontId="2" fillId="2" borderId="0" xfId="1" applyFont="1" applyFill="1" applyBorder="1"/>
    <xf numFmtId="0" fontId="8" fillId="2" borderId="0" xfId="1" applyFont="1" applyFill="1" applyAlignment="1">
      <alignment horizontal="left"/>
    </xf>
    <xf numFmtId="0" fontId="8" fillId="2" borderId="3" xfId="1" quotePrefix="1" applyFont="1" applyFill="1" applyBorder="1" applyAlignment="1">
      <alignment horizontal="right"/>
    </xf>
    <xf numFmtId="165" fontId="8" fillId="2" borderId="0" xfId="1" applyNumberFormat="1" applyFont="1" applyFill="1" applyAlignment="1">
      <alignment horizontal="right"/>
    </xf>
    <xf numFmtId="164" fontId="8" fillId="2" borderId="2" xfId="1" applyNumberFormat="1" applyFont="1" applyFill="1" applyBorder="1"/>
    <xf numFmtId="0" fontId="8" fillId="2" borderId="0" xfId="1" quotePrefix="1" applyFont="1" applyFill="1" applyAlignment="1">
      <alignment horizontal="right"/>
    </xf>
    <xf numFmtId="164" fontId="2" fillId="2" borderId="2" xfId="1" applyNumberFormat="1" applyFont="1" applyFill="1" applyBorder="1" applyAlignment="1">
      <alignment horizontal="left"/>
    </xf>
    <xf numFmtId="0" fontId="2" fillId="2" borderId="0" xfId="1" quotePrefix="1" applyFont="1" applyFill="1" applyAlignment="1">
      <alignment horizontal="right"/>
    </xf>
    <xf numFmtId="164" fontId="2" fillId="2" borderId="2" xfId="1" applyNumberFormat="1" applyFont="1" applyFill="1" applyBorder="1" applyAlignment="1">
      <alignment horizontal="left" indent="2"/>
    </xf>
    <xf numFmtId="165" fontId="8" fillId="0" borderId="0" xfId="1" applyNumberFormat="1" applyFont="1" applyFill="1" applyAlignment="1">
      <alignment horizontal="right"/>
    </xf>
    <xf numFmtId="168" fontId="8" fillId="2" borderId="0" xfId="1" applyNumberFormat="1" applyFont="1" applyFill="1" applyAlignment="1">
      <alignment horizontal="right"/>
    </xf>
    <xf numFmtId="0" fontId="8" fillId="2" borderId="0" xfId="1" applyFont="1" applyFill="1" applyAlignment="1">
      <alignment horizontal="right"/>
    </xf>
    <xf numFmtId="0" fontId="2" fillId="2" borderId="0" xfId="1" applyFont="1" applyFill="1" applyBorder="1" applyAlignment="1">
      <alignment horizontal="center" vertical="center"/>
    </xf>
    <xf numFmtId="0" fontId="2" fillId="0" borderId="0" xfId="1" applyFont="1" applyFill="1" applyBorder="1" applyAlignment="1">
      <alignment horizontal="center" vertical="center"/>
    </xf>
    <xf numFmtId="0" fontId="2" fillId="2" borderId="0" xfId="1" applyFont="1" applyFill="1" applyBorder="1" applyAlignment="1">
      <alignment horizontal="center"/>
    </xf>
    <xf numFmtId="0" fontId="2" fillId="2" borderId="5" xfId="1" applyFont="1" applyFill="1" applyBorder="1"/>
    <xf numFmtId="0" fontId="2" fillId="2" borderId="5" xfId="1" applyFont="1" applyFill="1" applyBorder="1" applyAlignment="1">
      <alignment horizontal="center"/>
    </xf>
    <xf numFmtId="0" fontId="2" fillId="2" borderId="1" xfId="1" applyFont="1" applyFill="1" applyBorder="1"/>
    <xf numFmtId="0" fontId="2" fillId="2" borderId="3" xfId="1" applyFont="1" applyFill="1" applyBorder="1"/>
    <xf numFmtId="0" fontId="2" fillId="2" borderId="3" xfId="1" applyFont="1" applyFill="1" applyBorder="1" applyAlignment="1">
      <alignment horizontal="center"/>
    </xf>
    <xf numFmtId="0" fontId="2" fillId="2" borderId="4" xfId="1" applyFont="1" applyFill="1" applyBorder="1" applyAlignment="1">
      <alignment horizontal="center"/>
    </xf>
    <xf numFmtId="0" fontId="8" fillId="2" borderId="1" xfId="1" applyFont="1" applyFill="1" applyBorder="1"/>
    <xf numFmtId="0" fontId="12" fillId="2" borderId="1" xfId="1" applyFont="1" applyFill="1" applyBorder="1"/>
    <xf numFmtId="0" fontId="5" fillId="2" borderId="0" xfId="1" applyFont="1" applyFill="1" applyAlignment="1">
      <alignment horizontal="left"/>
    </xf>
    <xf numFmtId="0" fontId="5" fillId="2" borderId="0" xfId="1" applyFont="1" applyFill="1" applyAlignment="1">
      <alignment horizontal="right"/>
    </xf>
    <xf numFmtId="0" fontId="1" fillId="2" borderId="0" xfId="1" applyFont="1" applyFill="1" applyAlignment="1">
      <alignment horizontal="left"/>
    </xf>
    <xf numFmtId="0" fontId="1" fillId="2" borderId="0" xfId="1" applyFont="1" applyFill="1" applyAlignment="1">
      <alignment horizontal="right"/>
    </xf>
    <xf numFmtId="166" fontId="1" fillId="2" borderId="0" xfId="1" applyNumberFormat="1" applyFont="1" applyFill="1" applyAlignment="1">
      <alignment horizontal="left"/>
    </xf>
    <xf numFmtId="0" fontId="2" fillId="0" borderId="0" xfId="1" applyFont="1"/>
    <xf numFmtId="0" fontId="2" fillId="0" borderId="0" xfId="1" applyFont="1" applyFill="1" applyBorder="1"/>
    <xf numFmtId="169" fontId="9" fillId="0" borderId="0" xfId="1" applyNumberFormat="1" applyFont="1"/>
    <xf numFmtId="164" fontId="9" fillId="0" borderId="0" xfId="1" applyNumberFormat="1" applyFont="1" applyFill="1" applyBorder="1" applyAlignment="1"/>
    <xf numFmtId="0" fontId="9" fillId="0" borderId="0" xfId="1" applyNumberFormat="1" applyFont="1" applyFill="1" applyBorder="1"/>
    <xf numFmtId="164" fontId="9" fillId="0" borderId="0" xfId="1" applyNumberFormat="1" applyFont="1" applyFill="1"/>
    <xf numFmtId="164" fontId="2" fillId="0" borderId="0" xfId="1" applyNumberFormat="1" applyFont="1" applyFill="1"/>
    <xf numFmtId="164" fontId="2" fillId="0" borderId="0" xfId="1" applyNumberFormat="1" applyFont="1" applyFill="1" applyBorder="1"/>
    <xf numFmtId="0" fontId="2" fillId="0" borderId="0" xfId="1" applyFont="1" applyFill="1" applyBorder="1" applyAlignment="1"/>
    <xf numFmtId="0" fontId="15" fillId="0" borderId="0" xfId="1" applyFont="1" applyFill="1" applyBorder="1" applyAlignment="1">
      <alignment horizontal="left" vertical="center"/>
    </xf>
    <xf numFmtId="0" fontId="8" fillId="0" borderId="0" xfId="1" applyFont="1"/>
    <xf numFmtId="169" fontId="2" fillId="2" borderId="0" xfId="1" applyNumberFormat="1" applyFont="1" applyFill="1"/>
    <xf numFmtId="0" fontId="2" fillId="0" borderId="2" xfId="1" applyFont="1" applyFill="1" applyBorder="1"/>
    <xf numFmtId="0" fontId="8" fillId="0" borderId="0" xfId="1" applyFont="1" applyFill="1" applyBorder="1"/>
    <xf numFmtId="0" fontId="2" fillId="0" borderId="9" xfId="1" applyFont="1" applyFill="1" applyBorder="1"/>
    <xf numFmtId="0" fontId="2" fillId="0" borderId="11" xfId="1" applyFont="1" applyFill="1" applyBorder="1"/>
    <xf numFmtId="0" fontId="2" fillId="2" borderId="12" xfId="1" applyFont="1" applyFill="1" applyBorder="1" applyAlignment="1">
      <alignment horizontal="centerContinuous"/>
    </xf>
    <xf numFmtId="0" fontId="2" fillId="2" borderId="13" xfId="1" applyFont="1" applyFill="1" applyBorder="1" applyAlignment="1">
      <alignment horizontal="centerContinuous"/>
    </xf>
    <xf numFmtId="0" fontId="6" fillId="0" borderId="0" xfId="1" applyFont="1"/>
    <xf numFmtId="0" fontId="6" fillId="2" borderId="0" xfId="1" applyFont="1" applyFill="1" applyAlignment="1">
      <alignment horizontal="centerContinuous"/>
    </xf>
    <xf numFmtId="0" fontId="6" fillId="0" borderId="0" xfId="1" applyFont="1" applyFill="1" applyAlignment="1">
      <alignment horizontal="centerContinuous"/>
    </xf>
    <xf numFmtId="0" fontId="6" fillId="0" borderId="0" xfId="1" applyNumberFormat="1" applyFont="1" applyFill="1" applyBorder="1" applyAlignment="1">
      <alignment horizontal="left"/>
    </xf>
    <xf numFmtId="0" fontId="1" fillId="0" borderId="0" xfId="1" applyFont="1"/>
    <xf numFmtId="0" fontId="1" fillId="2" borderId="0" xfId="1" applyFont="1" applyFill="1" applyAlignment="1">
      <alignment horizontal="centerContinuous"/>
    </xf>
    <xf numFmtId="0" fontId="1" fillId="0" borderId="0" xfId="1" applyFont="1" applyFill="1" applyAlignment="1">
      <alignment horizontal="centerContinuous"/>
    </xf>
    <xf numFmtId="166" fontId="1" fillId="0" borderId="0" xfId="1" applyNumberFormat="1" applyFont="1" applyFill="1" applyBorder="1" applyAlignment="1">
      <alignment horizontal="left"/>
    </xf>
    <xf numFmtId="164" fontId="8" fillId="0" borderId="0" xfId="1" applyNumberFormat="1" applyFont="1" applyFill="1" applyBorder="1" applyAlignment="1">
      <alignment horizontal="left" indent="1"/>
    </xf>
    <xf numFmtId="0" fontId="2" fillId="0" borderId="0" xfId="1" applyFont="1" applyFill="1" applyBorder="1" applyAlignment="1">
      <alignment horizontal="left" indent="1"/>
    </xf>
    <xf numFmtId="164" fontId="2" fillId="0" borderId="0" xfId="1" applyNumberFormat="1" applyFont="1" applyFill="1" applyBorder="1" applyAlignment="1">
      <alignment horizontal="left" indent="1"/>
    </xf>
    <xf numFmtId="168" fontId="2" fillId="2" borderId="0" xfId="1" applyNumberFormat="1" applyFont="1" applyFill="1" applyAlignment="1">
      <alignment horizontal="right"/>
    </xf>
    <xf numFmtId="0" fontId="1" fillId="0" borderId="0" xfId="1" applyFont="1" applyFill="1" applyBorder="1" applyAlignment="1">
      <alignment horizontal="left"/>
    </xf>
    <xf numFmtId="164" fontId="2" fillId="0" borderId="0" xfId="1" applyNumberFormat="1" applyFont="1" applyFill="1" applyBorder="1" applyAlignment="1"/>
    <xf numFmtId="164" fontId="2" fillId="0" borderId="2" xfId="1" applyNumberFormat="1" applyFont="1" applyFill="1" applyBorder="1"/>
    <xf numFmtId="0" fontId="9" fillId="2" borderId="0" xfId="1" applyFont="1" applyFill="1" applyAlignment="1">
      <alignment horizontal="left" indent="1"/>
    </xf>
    <xf numFmtId="0" fontId="2" fillId="2" borderId="0" xfId="1" applyFont="1" applyFill="1" applyBorder="1" applyAlignment="1">
      <alignment horizontal="centerContinuous" vertical="center"/>
    </xf>
    <xf numFmtId="0" fontId="2" fillId="2" borderId="0" xfId="1" quotePrefix="1" applyFont="1" applyFill="1" applyBorder="1" applyAlignment="1">
      <alignment horizontal="right"/>
    </xf>
    <xf numFmtId="170" fontId="2" fillId="2" borderId="0" xfId="1" applyNumberFormat="1" applyFont="1" applyFill="1" applyAlignment="1">
      <alignment horizontal="right"/>
    </xf>
    <xf numFmtId="0" fontId="2" fillId="2" borderId="0" xfId="1" applyNumberFormat="1" applyFont="1" applyFill="1" applyBorder="1" applyAlignment="1">
      <alignment horizontal="right"/>
    </xf>
    <xf numFmtId="0" fontId="2" fillId="2" borderId="2" xfId="1" applyNumberFormat="1" applyFont="1" applyFill="1" applyBorder="1" applyAlignment="1">
      <alignment horizontal="right"/>
    </xf>
    <xf numFmtId="164" fontId="2" fillId="2" borderId="0" xfId="1" applyNumberFormat="1" applyFont="1" applyFill="1" applyBorder="1" applyAlignment="1">
      <alignment horizontal="centerContinuous"/>
    </xf>
    <xf numFmtId="0" fontId="2" fillId="2" borderId="0" xfId="1" quotePrefix="1" applyFont="1" applyFill="1" applyAlignment="1">
      <alignment horizontal="center"/>
    </xf>
    <xf numFmtId="0" fontId="2" fillId="2" borderId="2" xfId="1" applyFont="1" applyFill="1" applyBorder="1" applyAlignment="1">
      <alignment horizontal="right"/>
    </xf>
    <xf numFmtId="0" fontId="2" fillId="2" borderId="0" xfId="1" applyFont="1" applyFill="1" applyBorder="1" applyAlignment="1"/>
    <xf numFmtId="0" fontId="2" fillId="2" borderId="3" xfId="1" applyFont="1" applyFill="1" applyBorder="1" applyAlignment="1">
      <alignment horizontal="right"/>
    </xf>
    <xf numFmtId="0" fontId="8" fillId="2" borderId="2" xfId="1" applyFont="1" applyFill="1" applyBorder="1" applyAlignment="1">
      <alignment horizontal="right"/>
    </xf>
    <xf numFmtId="0" fontId="8" fillId="2" borderId="0" xfId="1" applyFont="1" applyFill="1" applyBorder="1" applyAlignment="1"/>
    <xf numFmtId="0" fontId="2" fillId="2" borderId="0" xfId="1" applyFont="1" applyFill="1" applyAlignment="1">
      <alignment horizontal="right"/>
    </xf>
    <xf numFmtId="0" fontId="8" fillId="2" borderId="2" xfId="1" applyFont="1" applyFill="1" applyBorder="1" applyAlignment="1"/>
    <xf numFmtId="0" fontId="2" fillId="2" borderId="0" xfId="1" applyFont="1" applyFill="1" applyBorder="1" applyAlignment="1">
      <alignment horizontal="right"/>
    </xf>
    <xf numFmtId="0" fontId="8" fillId="2" borderId="0" xfId="1" applyFont="1" applyFill="1" applyBorder="1"/>
    <xf numFmtId="164" fontId="2" fillId="2" borderId="2" xfId="1" applyNumberFormat="1" applyFont="1" applyFill="1" applyBorder="1" applyAlignment="1">
      <alignment horizontal="centerContinuous"/>
    </xf>
    <xf numFmtId="0" fontId="2" fillId="2" borderId="2" xfId="1" applyFont="1" applyFill="1" applyBorder="1" applyAlignment="1"/>
    <xf numFmtId="164" fontId="8" fillId="2" borderId="2" xfId="1" applyNumberFormat="1" applyFont="1" applyFill="1" applyBorder="1" applyAlignment="1">
      <alignment horizontal="centerContinuous"/>
    </xf>
    <xf numFmtId="164" fontId="8" fillId="2" borderId="0" xfId="1" applyNumberFormat="1" applyFont="1" applyFill="1" applyBorder="1" applyAlignment="1">
      <alignment horizontal="centerContinuous"/>
    </xf>
    <xf numFmtId="0" fontId="8" fillId="2" borderId="0" xfId="1" quotePrefix="1" applyFont="1" applyFill="1" applyAlignment="1">
      <alignment horizontal="center"/>
    </xf>
    <xf numFmtId="0" fontId="2" fillId="2" borderId="11" xfId="1" applyFont="1" applyFill="1" applyBorder="1" applyAlignment="1">
      <alignment horizontal="center"/>
    </xf>
    <xf numFmtId="14" fontId="6" fillId="2" borderId="0" xfId="1" applyNumberFormat="1" applyFont="1" applyFill="1" applyAlignment="1">
      <alignment horizontal="left"/>
    </xf>
    <xf numFmtId="0" fontId="2" fillId="2" borderId="0" xfId="1" applyFont="1" applyFill="1" applyAlignment="1">
      <alignment horizontal="left"/>
    </xf>
    <xf numFmtId="0" fontId="9" fillId="2" borderId="0" xfId="1" applyFont="1" applyFill="1" applyAlignment="1">
      <alignment horizontal="center"/>
    </xf>
    <xf numFmtId="0" fontId="12" fillId="2" borderId="0" xfId="1" applyFont="1" applyFill="1"/>
    <xf numFmtId="0" fontId="6" fillId="2" borderId="0" xfId="1" applyFont="1" applyFill="1" applyAlignment="1">
      <alignment horizontal="left"/>
    </xf>
    <xf numFmtId="0" fontId="2" fillId="2" borderId="0" xfId="1" applyFont="1" applyFill="1" applyBorder="1" applyAlignment="1">
      <alignment vertical="center"/>
    </xf>
    <xf numFmtId="0" fontId="2" fillId="2" borderId="0" xfId="1" applyNumberFormat="1" applyFont="1" applyFill="1" applyAlignment="1">
      <alignment horizontal="right" vertical="center"/>
    </xf>
    <xf numFmtId="170" fontId="2" fillId="2" borderId="0" xfId="1" applyNumberFormat="1" applyFont="1" applyFill="1" applyAlignment="1">
      <alignment horizontal="right" vertical="center"/>
    </xf>
    <xf numFmtId="0" fontId="2" fillId="2" borderId="0" xfId="1" quotePrefix="1" applyFont="1" applyFill="1" applyAlignment="1">
      <alignment horizontal="right" indent="1"/>
    </xf>
    <xf numFmtId="0" fontId="2" fillId="2" borderId="0" xfId="1" applyFont="1" applyFill="1" applyAlignment="1">
      <alignment horizontal="right" indent="1"/>
    </xf>
    <xf numFmtId="0" fontId="8" fillId="2" borderId="0" xfId="1" quotePrefix="1" applyFont="1" applyFill="1" applyAlignment="1">
      <alignment horizontal="right" indent="1"/>
    </xf>
    <xf numFmtId="0" fontId="2" fillId="2" borderId="0" xfId="1" applyFont="1" applyFill="1" applyBorder="1" applyAlignment="1">
      <alignment horizontal="left"/>
    </xf>
    <xf numFmtId="0" fontId="2" fillId="2" borderId="0" xfId="1" applyFont="1" applyFill="1" applyAlignment="1">
      <alignment horizontal="left" indent="1"/>
    </xf>
    <xf numFmtId="0" fontId="2" fillId="2" borderId="0" xfId="1" applyFont="1" applyFill="1" applyAlignment="1"/>
    <xf numFmtId="170" fontId="2" fillId="0" borderId="0" xfId="1" applyNumberFormat="1" applyFont="1" applyFill="1" applyAlignment="1">
      <alignment horizontal="right"/>
    </xf>
    <xf numFmtId="0" fontId="2" fillId="2" borderId="0" xfId="1" applyNumberFormat="1" applyFont="1" applyFill="1" applyBorder="1" applyAlignment="1">
      <alignment horizontal="left"/>
    </xf>
    <xf numFmtId="165" fontId="2" fillId="2" borderId="0" xfId="1" applyNumberFormat="1" applyFont="1" applyFill="1" applyBorder="1" applyAlignment="1">
      <alignment horizontal="right"/>
    </xf>
    <xf numFmtId="165" fontId="9" fillId="2" borderId="0" xfId="1" applyNumberFormat="1" applyFont="1" applyFill="1" applyAlignment="1">
      <alignment horizontal="right"/>
    </xf>
    <xf numFmtId="0" fontId="9" fillId="2" borderId="0" xfId="1" applyFont="1" applyFill="1" applyAlignment="1">
      <alignment horizontal="left" indent="2"/>
    </xf>
    <xf numFmtId="0" fontId="8" fillId="2" borderId="0" xfId="1" quotePrefix="1" applyFont="1" applyFill="1" applyBorder="1" applyAlignment="1">
      <alignment horizontal="right" indent="1"/>
    </xf>
    <xf numFmtId="0" fontId="2" fillId="2" borderId="0" xfId="1" applyFont="1" applyFill="1" applyAlignment="1">
      <alignment horizontal="left" indent="5"/>
    </xf>
    <xf numFmtId="168" fontId="2" fillId="2" borderId="0" xfId="1" applyNumberFormat="1" applyFont="1" applyFill="1" applyAlignment="1">
      <alignment horizontal="left"/>
    </xf>
    <xf numFmtId="171" fontId="2" fillId="2" borderId="0" xfId="1" applyNumberFormat="1" applyFont="1" applyFill="1" applyAlignment="1">
      <alignment horizontal="right"/>
    </xf>
    <xf numFmtId="164" fontId="2" fillId="2" borderId="0" xfId="1" applyNumberFormat="1" applyFont="1" applyFill="1" applyBorder="1" applyAlignment="1"/>
    <xf numFmtId="0" fontId="2" fillId="0" borderId="0" xfId="1" applyFont="1" applyFill="1" applyAlignment="1">
      <alignment horizontal="left"/>
    </xf>
    <xf numFmtId="0" fontId="2" fillId="2" borderId="3" xfId="1" quotePrefix="1" applyFont="1" applyFill="1" applyBorder="1" applyAlignment="1"/>
    <xf numFmtId="164" fontId="2" fillId="2" borderId="2" xfId="1" applyNumberFormat="1" applyFont="1" applyFill="1" applyBorder="1" applyAlignment="1"/>
    <xf numFmtId="0" fontId="2" fillId="2" borderId="0" xfId="1" quotePrefix="1" applyFont="1" applyFill="1" applyAlignment="1"/>
    <xf numFmtId="0" fontId="2" fillId="2" borderId="2" xfId="1" applyNumberFormat="1" applyFont="1" applyFill="1" applyBorder="1" applyAlignment="1"/>
    <xf numFmtId="0" fontId="8" fillId="2" borderId="3" xfId="1" quotePrefix="1" applyFont="1" applyFill="1" applyBorder="1" applyAlignment="1"/>
    <xf numFmtId="164" fontId="8" fillId="2" borderId="2" xfId="1" applyNumberFormat="1" applyFont="1" applyFill="1" applyBorder="1" applyAlignment="1"/>
    <xf numFmtId="0" fontId="8" fillId="2" borderId="0" xfId="1" quotePrefix="1" applyFont="1" applyFill="1" applyAlignment="1"/>
    <xf numFmtId="0" fontId="2" fillId="2" borderId="0" xfId="1" applyNumberFormat="1" applyFont="1" applyFill="1" applyBorder="1" applyAlignment="1"/>
    <xf numFmtId="0" fontId="2" fillId="2" borderId="0" xfId="1" applyFont="1" applyFill="1" applyBorder="1" applyAlignment="1">
      <alignment horizontal="center" vertical="center" wrapText="1"/>
    </xf>
    <xf numFmtId="0" fontId="6" fillId="2" borderId="0" xfId="1" applyFont="1" applyFill="1" applyBorder="1" applyAlignment="1">
      <alignment horizontal="left" vertical="center"/>
    </xf>
    <xf numFmtId="0" fontId="2" fillId="2" borderId="0" xfId="1" quotePrefix="1" applyFont="1" applyFill="1" applyBorder="1" applyAlignment="1"/>
    <xf numFmtId="0" fontId="2" fillId="2" borderId="1" xfId="1" applyFont="1" applyFill="1" applyBorder="1" applyAlignment="1"/>
    <xf numFmtId="0" fontId="6" fillId="2" borderId="0" xfId="1" applyFont="1" applyFill="1" applyAlignment="1"/>
    <xf numFmtId="166" fontId="1" fillId="2" borderId="0" xfId="1" applyNumberFormat="1" applyFont="1" applyFill="1" applyAlignment="1"/>
    <xf numFmtId="168" fontId="2" fillId="2" borderId="0" xfId="1" applyNumberFormat="1" applyFont="1" applyFill="1" applyAlignment="1"/>
    <xf numFmtId="0" fontId="8" fillId="2" borderId="0" xfId="1" applyFont="1" applyFill="1" applyAlignment="1">
      <alignment horizontal="left" indent="1"/>
    </xf>
    <xf numFmtId="0" fontId="2" fillId="2" borderId="0" xfId="1" quotePrefix="1" applyFont="1" applyFill="1" applyBorder="1" applyAlignment="1">
      <alignment horizontal="right" indent="1"/>
    </xf>
    <xf numFmtId="164" fontId="2" fillId="2" borderId="0" xfId="1" applyNumberFormat="1" applyFont="1" applyFill="1" applyBorder="1"/>
    <xf numFmtId="0" fontId="2" fillId="2" borderId="2" xfId="1" applyNumberFormat="1" applyFont="1" applyFill="1" applyBorder="1" applyAlignment="1">
      <alignment horizontal="left"/>
    </xf>
    <xf numFmtId="0" fontId="2" fillId="2" borderId="3" xfId="1" applyFont="1" applyFill="1" applyBorder="1" applyAlignment="1"/>
    <xf numFmtId="165" fontId="2" fillId="2" borderId="0" xfId="1" applyNumberFormat="1" applyFont="1" applyFill="1"/>
    <xf numFmtId="0" fontId="7" fillId="2" borderId="0" xfId="1" applyFont="1" applyFill="1" applyBorder="1" applyAlignment="1">
      <alignment horizontal="center"/>
    </xf>
    <xf numFmtId="0" fontId="7" fillId="2" borderId="0" xfId="1" applyFont="1" applyFill="1" applyAlignment="1">
      <alignment horizontal="center"/>
    </xf>
    <xf numFmtId="0" fontId="3" fillId="2" borderId="0" xfId="1" applyFont="1" applyFill="1" applyAlignment="1">
      <alignment horizontal="left"/>
    </xf>
    <xf numFmtId="0" fontId="2" fillId="2" borderId="3" xfId="1" quotePrefix="1" applyFont="1" applyFill="1" applyBorder="1" applyAlignment="1">
      <alignment horizontal="right" indent="1"/>
    </xf>
    <xf numFmtId="0" fontId="2" fillId="2" borderId="2" xfId="1" applyFont="1" applyFill="1" applyBorder="1"/>
    <xf numFmtId="0" fontId="2" fillId="2" borderId="3" xfId="1" applyFont="1" applyFill="1" applyBorder="1" applyAlignment="1">
      <alignment horizontal="right" indent="1"/>
    </xf>
    <xf numFmtId="0" fontId="8" fillId="2" borderId="3" xfId="1" quotePrefix="1" applyFont="1" applyFill="1" applyBorder="1" applyAlignment="1">
      <alignment horizontal="right" indent="1"/>
    </xf>
    <xf numFmtId="0" fontId="10" fillId="0" borderId="0" xfId="1"/>
    <xf numFmtId="164" fontId="8" fillId="2" borderId="0" xfId="1" applyNumberFormat="1" applyFont="1" applyFill="1" applyBorder="1" applyAlignment="1">
      <alignment horizontal="left" indent="1"/>
    </xf>
    <xf numFmtId="164" fontId="8" fillId="2" borderId="2" xfId="1" applyNumberFormat="1" applyFont="1" applyFill="1" applyBorder="1" applyAlignment="1">
      <alignment horizontal="left" indent="2"/>
    </xf>
    <xf numFmtId="0" fontId="8" fillId="2" borderId="2" xfId="1" applyNumberFormat="1" applyFont="1" applyFill="1" applyBorder="1" applyAlignment="1"/>
    <xf numFmtId="0" fontId="6" fillId="2" borderId="0" xfId="1" applyFont="1" applyFill="1" applyAlignment="1">
      <alignment horizontal="right"/>
    </xf>
    <xf numFmtId="170" fontId="2" fillId="2" borderId="0" xfId="1" applyNumberFormat="1" applyFont="1" applyFill="1" applyBorder="1" applyAlignment="1">
      <alignment horizontal="right"/>
    </xf>
    <xf numFmtId="0" fontId="2" fillId="2" borderId="0" xfId="1" applyFont="1" applyFill="1" applyBorder="1" applyAlignment="1">
      <alignment horizontal="centerContinuous"/>
    </xf>
    <xf numFmtId="164" fontId="2" fillId="2" borderId="0" xfId="1" applyNumberFormat="1" applyFont="1" applyFill="1" applyBorder="1" applyAlignment="1">
      <alignment horizontal="centerContinuous" wrapText="1"/>
    </xf>
    <xf numFmtId="0" fontId="2" fillId="2" borderId="0" xfId="1" applyFont="1" applyFill="1" applyBorder="1" applyAlignment="1">
      <alignment horizontal="right" indent="1"/>
    </xf>
    <xf numFmtId="0" fontId="8" fillId="2" borderId="0" xfId="1" applyFont="1" applyFill="1" applyAlignment="1">
      <alignment horizontal="left" indent="5"/>
    </xf>
    <xf numFmtId="0" fontId="10" fillId="2" borderId="0" xfId="1" applyFont="1" applyFill="1" applyBorder="1"/>
    <xf numFmtId="165" fontId="8" fillId="2" borderId="0" xfId="1" applyNumberFormat="1" applyFont="1" applyFill="1" applyBorder="1" applyAlignment="1">
      <alignment horizontal="right"/>
    </xf>
    <xf numFmtId="167" fontId="2" fillId="2" borderId="0" xfId="1" applyNumberFormat="1" applyFont="1" applyFill="1" applyBorder="1" applyAlignment="1">
      <alignment horizontal="right"/>
    </xf>
    <xf numFmtId="164" fontId="8" fillId="2" borderId="0" xfId="1" applyNumberFormat="1" applyFont="1" applyFill="1" applyBorder="1"/>
    <xf numFmtId="164" fontId="2" fillId="2" borderId="0" xfId="1" applyNumberFormat="1" applyFont="1" applyFill="1" applyBorder="1" applyAlignment="1">
      <alignment horizontal="left" indent="1"/>
    </xf>
    <xf numFmtId="164" fontId="2" fillId="2" borderId="0" xfId="1" applyNumberFormat="1" applyFont="1" applyFill="1" applyBorder="1" applyAlignment="1">
      <alignment horizontal="left" indent="2"/>
    </xf>
    <xf numFmtId="0" fontId="18" fillId="2" borderId="0" xfId="1" applyFont="1" applyFill="1" applyBorder="1"/>
    <xf numFmtId="169" fontId="8" fillId="2" borderId="0" xfId="1" applyNumberFormat="1" applyFont="1" applyFill="1"/>
    <xf numFmtId="164" fontId="8" fillId="2" borderId="2" xfId="1" applyNumberFormat="1" applyFont="1" applyFill="1" applyBorder="1" applyAlignment="1">
      <alignment wrapText="1"/>
    </xf>
    <xf numFmtId="0" fontId="8" fillId="2" borderId="0" xfId="1" applyFont="1" applyFill="1" applyAlignment="1"/>
    <xf numFmtId="168" fontId="2" fillId="2" borderId="0" xfId="1" applyNumberFormat="1" applyFont="1" applyFill="1"/>
    <xf numFmtId="164" fontId="2" fillId="2" borderId="2" xfId="1" applyNumberFormat="1" applyFont="1" applyFill="1" applyBorder="1" applyAlignment="1">
      <alignment horizontal="left" wrapText="1" indent="1"/>
    </xf>
    <xf numFmtId="164" fontId="2" fillId="2" borderId="2" xfId="1" applyNumberFormat="1" applyFont="1" applyFill="1" applyBorder="1" applyAlignment="1">
      <alignment wrapText="1"/>
    </xf>
    <xf numFmtId="0" fontId="18" fillId="2" borderId="0" xfId="1" applyFont="1" applyFill="1"/>
    <xf numFmtId="169" fontId="18" fillId="2" borderId="0" xfId="1" applyNumberFormat="1" applyFont="1" applyFill="1"/>
    <xf numFmtId="0" fontId="2" fillId="2" borderId="11" xfId="1" applyFont="1" applyFill="1" applyBorder="1"/>
    <xf numFmtId="0" fontId="6" fillId="2" borderId="0" xfId="1" applyFont="1" applyFill="1" applyAlignment="1">
      <alignment horizontal="center"/>
    </xf>
    <xf numFmtId="0" fontId="10" fillId="2" borderId="0" xfId="1" applyFont="1" applyFill="1"/>
    <xf numFmtId="169" fontId="19" fillId="2" borderId="0" xfId="1" applyNumberFormat="1" applyFont="1" applyFill="1"/>
    <xf numFmtId="169" fontId="2" fillId="2" borderId="14" xfId="1" applyNumberFormat="1" applyFont="1" applyFill="1" applyBorder="1"/>
    <xf numFmtId="169" fontId="2" fillId="2" borderId="0" xfId="1" applyNumberFormat="1" applyFont="1" applyFill="1" applyBorder="1"/>
    <xf numFmtId="0" fontId="2" fillId="2" borderId="2" xfId="1" applyFont="1" applyFill="1" applyBorder="1" applyAlignment="1">
      <alignment wrapText="1"/>
    </xf>
    <xf numFmtId="169" fontId="8" fillId="2" borderId="0" xfId="1" applyNumberFormat="1" applyFont="1" applyFill="1" applyBorder="1"/>
    <xf numFmtId="0" fontId="5" fillId="2" borderId="0" xfId="1" applyFont="1" applyFill="1" applyBorder="1" applyAlignment="1">
      <alignment wrapText="1"/>
    </xf>
    <xf numFmtId="169" fontId="20" fillId="2" borderId="0" xfId="1" applyNumberFormat="1" applyFont="1" applyFill="1"/>
    <xf numFmtId="0" fontId="8" fillId="2" borderId="0" xfId="1" applyFont="1" applyFill="1" applyAlignment="1">
      <alignment horizontal="right" indent="1"/>
    </xf>
    <xf numFmtId="169" fontId="2" fillId="2" borderId="15" xfId="1" applyNumberFormat="1" applyFont="1" applyFill="1" applyBorder="1"/>
    <xf numFmtId="0" fontId="8" fillId="2" borderId="2" xfId="1" applyFont="1" applyFill="1" applyBorder="1" applyAlignment="1">
      <alignment wrapText="1"/>
    </xf>
    <xf numFmtId="169" fontId="8" fillId="0" borderId="0" xfId="1" applyNumberFormat="1" applyFont="1" applyFill="1"/>
    <xf numFmtId="0" fontId="2" fillId="0" borderId="0" xfId="1" applyFont="1" applyFill="1" applyAlignment="1">
      <alignment horizontal="right" indent="1"/>
    </xf>
    <xf numFmtId="169" fontId="20" fillId="2" borderId="0" xfId="1" applyNumberFormat="1" applyFont="1" applyFill="1" applyBorder="1"/>
    <xf numFmtId="0" fontId="6" fillId="2" borderId="2" xfId="1" applyFont="1" applyFill="1" applyBorder="1" applyAlignment="1">
      <alignment wrapText="1"/>
    </xf>
    <xf numFmtId="0" fontId="5" fillId="2" borderId="0" xfId="1" applyFont="1" applyFill="1" applyBorder="1" applyAlignment="1">
      <alignment horizontal="right"/>
    </xf>
    <xf numFmtId="0" fontId="6" fillId="0" borderId="0" xfId="1" applyFont="1" applyFill="1" applyAlignment="1">
      <alignment horizontal="center"/>
    </xf>
    <xf numFmtId="0" fontId="5" fillId="0" borderId="0" xfId="1" applyFont="1" applyFill="1" applyAlignment="1">
      <alignment horizontal="left"/>
    </xf>
    <xf numFmtId="0" fontId="1" fillId="2" borderId="0" xfId="1" applyFont="1" applyFill="1" applyBorder="1" applyAlignment="1">
      <alignment horizontal="right"/>
    </xf>
    <xf numFmtId="166" fontId="2" fillId="0" borderId="0" xfId="1" applyNumberFormat="1" applyFont="1" applyFill="1"/>
    <xf numFmtId="166" fontId="2" fillId="0" borderId="0" xfId="1" applyNumberFormat="1" applyFont="1"/>
    <xf numFmtId="169" fontId="9" fillId="0" borderId="0" xfId="1" applyNumberFormat="1" applyFont="1" applyFill="1"/>
    <xf numFmtId="0" fontId="9" fillId="0" borderId="0" xfId="1" applyFont="1" applyAlignment="1">
      <alignment wrapText="1"/>
    </xf>
    <xf numFmtId="169" fontId="2" fillId="0" borderId="0" xfId="1" applyNumberFormat="1" applyFont="1" applyFill="1"/>
    <xf numFmtId="0" fontId="15" fillId="2" borderId="0" xfId="1" applyFont="1" applyFill="1" applyBorder="1" applyAlignment="1">
      <alignment horizontal="right" vertical="center"/>
    </xf>
    <xf numFmtId="0" fontId="10" fillId="0" borderId="0" xfId="1" applyFont="1" applyFill="1" applyBorder="1"/>
    <xf numFmtId="0" fontId="2" fillId="0" borderId="0" xfId="1" applyFont="1" applyFill="1" applyBorder="1" applyAlignment="1">
      <alignment horizontal="centerContinuous" vertical="center"/>
    </xf>
    <xf numFmtId="0" fontId="2" fillId="0" borderId="0" xfId="1" applyFont="1" applyFill="1" applyBorder="1" applyAlignment="1">
      <alignment horizontal="right" vertical="center"/>
    </xf>
    <xf numFmtId="0" fontId="2" fillId="0" borderId="0" xfId="1" applyFont="1" applyFill="1" applyAlignment="1">
      <alignment horizontal="left" indent="2"/>
    </xf>
    <xf numFmtId="0" fontId="2" fillId="2" borderId="0" xfId="1" applyFont="1" applyFill="1" applyAlignment="1">
      <alignment horizontal="left" indent="2"/>
    </xf>
    <xf numFmtId="0" fontId="2" fillId="2" borderId="2" xfId="1" applyFont="1" applyFill="1" applyBorder="1" applyAlignment="1">
      <alignment horizontal="left" indent="1"/>
    </xf>
    <xf numFmtId="164" fontId="2" fillId="2" borderId="2" xfId="1" applyNumberFormat="1" applyFont="1" applyFill="1" applyBorder="1" applyAlignment="1">
      <alignment horizontal="left" indent="3"/>
    </xf>
    <xf numFmtId="0" fontId="2" fillId="2" borderId="2" xfId="1" applyFont="1" applyFill="1" applyBorder="1" applyAlignment="1">
      <alignment horizontal="left" indent="2"/>
    </xf>
    <xf numFmtId="164" fontId="2" fillId="2" borderId="2" xfId="1" applyNumberFormat="1" applyFont="1" applyFill="1" applyBorder="1" applyAlignment="1">
      <alignment horizontal="left" indent="5"/>
    </xf>
    <xf numFmtId="165" fontId="2" fillId="0" borderId="0" xfId="1" applyNumberFormat="1" applyFont="1" applyFill="1"/>
    <xf numFmtId="0" fontId="2" fillId="0" borderId="1" xfId="1" applyFont="1" applyFill="1" applyBorder="1"/>
    <xf numFmtId="166" fontId="1" fillId="0" borderId="0" xfId="1" applyNumberFormat="1" applyFont="1" applyFill="1" applyAlignment="1">
      <alignment horizontal="left"/>
    </xf>
    <xf numFmtId="0" fontId="10" fillId="0" borderId="0" xfId="1" applyFont="1" applyFill="1"/>
    <xf numFmtId="0" fontId="19" fillId="2" borderId="0" xfId="1" applyFont="1" applyFill="1" applyBorder="1"/>
    <xf numFmtId="169" fontId="2" fillId="0" borderId="0" xfId="1" applyNumberFormat="1" applyFont="1"/>
    <xf numFmtId="1" fontId="2" fillId="2" borderId="3" xfId="1" applyNumberFormat="1" applyFont="1" applyFill="1" applyBorder="1" applyAlignment="1">
      <alignment horizontal="right" indent="1"/>
    </xf>
    <xf numFmtId="1" fontId="2" fillId="2" borderId="0" xfId="1" applyNumberFormat="1" applyFont="1" applyFill="1" applyAlignment="1">
      <alignment horizontal="right" indent="1"/>
    </xf>
    <xf numFmtId="1" fontId="8" fillId="2" borderId="0" xfId="1" applyNumberFormat="1" applyFont="1" applyFill="1" applyAlignment="1">
      <alignment horizontal="right" indent="1"/>
    </xf>
    <xf numFmtId="0" fontId="2" fillId="0" borderId="0" xfId="1" applyFont="1" applyAlignment="1">
      <alignment horizontal="right"/>
    </xf>
    <xf numFmtId="0" fontId="2" fillId="2" borderId="2" xfId="1" applyFont="1" applyFill="1" applyBorder="1" applyAlignment="1">
      <alignment horizontal="left" wrapText="1" indent="2"/>
    </xf>
    <xf numFmtId="1" fontId="2" fillId="2" borderId="0" xfId="1" applyNumberFormat="1" applyFont="1" applyFill="1" applyAlignment="1">
      <alignment horizontal="right" vertical="top" indent="1"/>
    </xf>
    <xf numFmtId="1" fontId="8" fillId="2" borderId="0" xfId="1" applyNumberFormat="1" applyFont="1" applyFill="1" applyBorder="1" applyAlignment="1">
      <alignment horizontal="right" indent="1"/>
    </xf>
    <xf numFmtId="0" fontId="8" fillId="2" borderId="0" xfId="1" applyFont="1" applyFill="1" applyBorder="1" applyAlignment="1">
      <alignment horizontal="left" indent="1"/>
    </xf>
    <xf numFmtId="169" fontId="2" fillId="0" borderId="0" xfId="1" applyNumberFormat="1" applyFont="1" applyFill="1" applyBorder="1"/>
    <xf numFmtId="1" fontId="2" fillId="0" borderId="3" xfId="1" applyNumberFormat="1" applyFont="1" applyFill="1" applyBorder="1" applyAlignment="1">
      <alignment horizontal="right" indent="1"/>
    </xf>
    <xf numFmtId="164" fontId="2" fillId="0" borderId="2" xfId="1" applyNumberFormat="1" applyFont="1" applyFill="1" applyBorder="1" applyAlignment="1">
      <alignment horizontal="left" indent="3"/>
    </xf>
    <xf numFmtId="1" fontId="2" fillId="0" borderId="0" xfId="1" applyNumberFormat="1" applyFont="1" applyFill="1" applyAlignment="1">
      <alignment horizontal="right" indent="1"/>
    </xf>
    <xf numFmtId="164" fontId="2" fillId="0" borderId="2" xfId="1" applyNumberFormat="1" applyFont="1" applyFill="1" applyBorder="1" applyAlignment="1">
      <alignment horizontal="left" indent="1"/>
    </xf>
    <xf numFmtId="0" fontId="2" fillId="0" borderId="0" xfId="1" applyFont="1" applyBorder="1"/>
    <xf numFmtId="0" fontId="2" fillId="2" borderId="0" xfId="1" applyFont="1" applyFill="1" applyAlignment="1">
      <alignment horizontal="center" wrapText="1"/>
    </xf>
    <xf numFmtId="0" fontId="2" fillId="0" borderId="0" xfId="1" applyFont="1" applyFill="1" applyAlignment="1">
      <alignment horizontal="center"/>
    </xf>
    <xf numFmtId="0" fontId="18" fillId="2" borderId="0" xfId="1" applyFont="1" applyFill="1" applyBorder="1" applyAlignment="1"/>
    <xf numFmtId="169" fontId="2" fillId="2" borderId="0" xfId="1" applyNumberFormat="1" applyFont="1" applyFill="1" applyAlignment="1">
      <alignment horizontal="right"/>
    </xf>
    <xf numFmtId="169" fontId="12" fillId="2" borderId="0" xfId="1" applyNumberFormat="1" applyFont="1" applyFill="1" applyBorder="1" applyAlignment="1"/>
    <xf numFmtId="172" fontId="2" fillId="2" borderId="0" xfId="1" applyNumberFormat="1" applyFont="1" applyFill="1"/>
    <xf numFmtId="169" fontId="8" fillId="2" borderId="0" xfId="1" applyNumberFormat="1" applyFont="1" applyFill="1" applyBorder="1" applyAlignment="1"/>
    <xf numFmtId="169" fontId="9" fillId="2" borderId="0" xfId="1" applyNumberFormat="1" applyFont="1" applyFill="1" applyBorder="1" applyAlignment="1"/>
    <xf numFmtId="169" fontId="2" fillId="2" borderId="0" xfId="1" applyNumberFormat="1" applyFont="1" applyFill="1" applyBorder="1" applyAlignment="1"/>
    <xf numFmtId="0" fontId="2" fillId="2" borderId="0" xfId="1" applyFont="1" applyFill="1" applyBorder="1" applyAlignment="1">
      <alignment vertical="top"/>
    </xf>
    <xf numFmtId="169" fontId="9" fillId="2" borderId="0" xfId="1" applyNumberFormat="1" applyFont="1" applyFill="1" applyBorder="1" applyAlignment="1">
      <alignment vertical="top"/>
    </xf>
    <xf numFmtId="169" fontId="2" fillId="2" borderId="0" xfId="1" applyNumberFormat="1" applyFont="1" applyFill="1" applyBorder="1" applyAlignment="1">
      <alignment vertical="top"/>
    </xf>
    <xf numFmtId="0" fontId="2" fillId="2" borderId="0" xfId="1" applyFont="1" applyFill="1" applyBorder="1" applyAlignment="1">
      <alignment horizontal="center" vertical="top"/>
    </xf>
    <xf numFmtId="0" fontId="8" fillId="2" borderId="0" xfId="1" applyFont="1" applyFill="1" applyBorder="1" applyAlignment="1">
      <alignment vertical="top"/>
    </xf>
    <xf numFmtId="0" fontId="8" fillId="2" borderId="0" xfId="1" applyFont="1" applyFill="1" applyAlignment="1">
      <alignment horizontal="right" vertical="top" indent="1"/>
    </xf>
    <xf numFmtId="164" fontId="8" fillId="2" borderId="2" xfId="1" applyNumberFormat="1" applyFont="1" applyFill="1" applyBorder="1" applyAlignment="1">
      <alignment horizontal="left"/>
    </xf>
    <xf numFmtId="0" fontId="10" fillId="2" borderId="0" xfId="1" applyFont="1" applyFill="1" applyBorder="1" applyAlignment="1"/>
    <xf numFmtId="169" fontId="9" fillId="2" borderId="0" xfId="1" applyNumberFormat="1" applyFont="1" applyFill="1"/>
    <xf numFmtId="169" fontId="12" fillId="2" borderId="0" xfId="1" applyNumberFormat="1" applyFont="1" applyFill="1"/>
    <xf numFmtId="0" fontId="21" fillId="2" borderId="0" xfId="1" applyFont="1" applyFill="1" applyAlignment="1">
      <alignment vertical="top"/>
    </xf>
    <xf numFmtId="0" fontId="3" fillId="2" borderId="0" xfId="1" applyFont="1" applyFill="1" applyAlignment="1">
      <alignment vertical="top"/>
    </xf>
    <xf numFmtId="169" fontId="3" fillId="2" borderId="0" xfId="1" applyNumberFormat="1" applyFont="1" applyFill="1" applyAlignment="1">
      <alignment vertical="top"/>
    </xf>
    <xf numFmtId="0" fontId="3" fillId="2" borderId="0" xfId="1" applyFont="1" applyFill="1" applyBorder="1" applyAlignment="1">
      <alignment vertical="top" wrapText="1"/>
    </xf>
    <xf numFmtId="169" fontId="22" fillId="2" borderId="0" xfId="1" applyNumberFormat="1" applyFont="1" applyFill="1" applyAlignment="1">
      <alignment vertical="top"/>
    </xf>
    <xf numFmtId="0" fontId="10" fillId="2" borderId="0" xfId="1" applyFont="1" applyFill="1" applyAlignment="1"/>
    <xf numFmtId="169" fontId="9" fillId="2" borderId="0" xfId="1" applyNumberFormat="1" applyFont="1" applyFill="1" applyAlignment="1"/>
    <xf numFmtId="169" fontId="2" fillId="2" borderId="0" xfId="1" applyNumberFormat="1" applyFont="1" applyFill="1" applyAlignment="1"/>
    <xf numFmtId="169" fontId="12" fillId="2" borderId="0" xfId="1" applyNumberFormat="1" applyFont="1" applyFill="1" applyBorder="1"/>
    <xf numFmtId="0" fontId="18" fillId="2" borderId="0" xfId="1" applyFont="1" applyFill="1" applyAlignment="1">
      <alignment vertical="top"/>
    </xf>
    <xf numFmtId="0" fontId="8" fillId="2" borderId="0" xfId="1" applyFont="1" applyFill="1" applyAlignment="1">
      <alignment vertical="top"/>
    </xf>
    <xf numFmtId="169" fontId="8" fillId="2" borderId="0" xfId="1" applyNumberFormat="1" applyFont="1" applyFill="1" applyAlignment="1">
      <alignment vertical="top"/>
    </xf>
    <xf numFmtId="169" fontId="10" fillId="2" borderId="0" xfId="1" applyNumberFormat="1" applyFont="1" applyFill="1"/>
    <xf numFmtId="172" fontId="3" fillId="2" borderId="0" xfId="1" applyNumberFormat="1" applyFont="1" applyFill="1" applyAlignment="1">
      <alignment vertical="top"/>
    </xf>
    <xf numFmtId="164" fontId="2" fillId="0" borderId="0" xfId="1" applyNumberFormat="1" applyFont="1" applyFill="1" applyBorder="1" applyAlignment="1">
      <alignment horizontal="centerContinuous"/>
    </xf>
    <xf numFmtId="0" fontId="2" fillId="2" borderId="0" xfId="1" quotePrefix="1" applyFont="1" applyFill="1" applyBorder="1" applyAlignment="1">
      <alignment horizontal="left"/>
    </xf>
    <xf numFmtId="0" fontId="2" fillId="2" borderId="3" xfId="1" quotePrefix="1" applyFont="1" applyFill="1" applyBorder="1" applyAlignment="1">
      <alignment horizontal="left"/>
    </xf>
    <xf numFmtId="0" fontId="2" fillId="2" borderId="3" xfId="1" applyFont="1" applyFill="1" applyBorder="1" applyAlignment="1">
      <alignment horizontal="left"/>
    </xf>
    <xf numFmtId="0" fontId="6" fillId="2" borderId="0" xfId="1" applyFont="1" applyFill="1"/>
    <xf numFmtId="173" fontId="2" fillId="2" borderId="0" xfId="1" applyNumberFormat="1" applyFont="1" applyFill="1" applyAlignment="1">
      <alignment horizontal="right"/>
    </xf>
    <xf numFmtId="0" fontId="8" fillId="2" borderId="3" xfId="1" applyFont="1" applyFill="1" applyBorder="1" applyAlignment="1">
      <alignment horizontal="left"/>
    </xf>
    <xf numFmtId="0" fontId="8" fillId="2" borderId="3" xfId="1" quotePrefix="1" applyFont="1" applyFill="1" applyBorder="1" applyAlignment="1">
      <alignment horizontal="left"/>
    </xf>
    <xf numFmtId="0" fontId="2" fillId="2" borderId="5" xfId="1" applyFont="1" applyFill="1" applyBorder="1" applyAlignment="1">
      <alignment horizontal="left"/>
    </xf>
    <xf numFmtId="0" fontId="2" fillId="2" borderId="1" xfId="1" applyFont="1" applyFill="1" applyBorder="1" applyAlignment="1">
      <alignment horizontal="left"/>
    </xf>
    <xf numFmtId="0" fontId="17" fillId="2" borderId="0" xfId="1" applyFont="1" applyFill="1"/>
    <xf numFmtId="0" fontId="2" fillId="0" borderId="0" xfId="1" applyFont="1" applyAlignment="1">
      <alignment horizontal="left" indent="1"/>
    </xf>
    <xf numFmtId="0" fontId="2" fillId="0" borderId="0" xfId="1" applyFont="1" applyAlignment="1">
      <alignment horizontal="left"/>
    </xf>
    <xf numFmtId="0" fontId="1" fillId="0" borderId="0" xfId="1" applyFont="1" applyAlignment="1">
      <alignment horizontal="left"/>
    </xf>
    <xf numFmtId="0" fontId="10" fillId="0" borderId="0" xfId="1" applyProtection="1">
      <protection locked="0"/>
    </xf>
    <xf numFmtId="0" fontId="2" fillId="0" borderId="0" xfId="1" applyFont="1" applyAlignment="1" applyProtection="1">
      <alignment horizontal="left" indent="1"/>
      <protection locked="0"/>
    </xf>
    <xf numFmtId="0" fontId="23" fillId="0" borderId="0" xfId="1" applyFont="1" applyAlignment="1" applyProtection="1">
      <protection locked="0"/>
    </xf>
    <xf numFmtId="0" fontId="2" fillId="0" borderId="0" xfId="1" applyFont="1" applyProtection="1">
      <protection locked="0"/>
    </xf>
    <xf numFmtId="0" fontId="25" fillId="0" borderId="0" xfId="2" applyFont="1" applyAlignment="1" applyProtection="1">
      <protection locked="0"/>
    </xf>
    <xf numFmtId="0" fontId="2" fillId="0" borderId="0" xfId="1" applyFont="1" applyAlignment="1" applyProtection="1">
      <protection locked="0"/>
    </xf>
    <xf numFmtId="49" fontId="26" fillId="0" borderId="0" xfId="1" applyNumberFormat="1" applyFont="1" applyAlignment="1" applyProtection="1">
      <protection locked="0"/>
    </xf>
    <xf numFmtId="0" fontId="10" fillId="0" borderId="0" xfId="1" applyAlignment="1"/>
    <xf numFmtId="0" fontId="2" fillId="0" borderId="0" xfId="1" applyFont="1" applyAlignment="1"/>
    <xf numFmtId="0" fontId="27" fillId="0" borderId="0" xfId="1" applyFont="1" applyProtection="1">
      <protection locked="0"/>
    </xf>
    <xf numFmtId="0" fontId="28" fillId="0" borderId="0" xfId="1" applyFont="1" applyProtection="1">
      <protection locked="0"/>
    </xf>
    <xf numFmtId="49" fontId="28" fillId="0" borderId="0" xfId="1" applyNumberFormat="1" applyFont="1" applyProtection="1">
      <protection locked="0"/>
    </xf>
    <xf numFmtId="0" fontId="28" fillId="0" borderId="0" xfId="3" applyFont="1" applyBorder="1"/>
    <xf numFmtId="49" fontId="28" fillId="0" borderId="0" xfId="1" applyNumberFormat="1" applyFont="1" applyFill="1" applyProtection="1">
      <protection locked="0"/>
    </xf>
    <xf numFmtId="0" fontId="29" fillId="0" borderId="0" xfId="1" applyFont="1" applyProtection="1">
      <protection locked="0"/>
    </xf>
    <xf numFmtId="0" fontId="29" fillId="0" borderId="0" xfId="1" applyFont="1" applyFill="1" applyProtection="1">
      <protection locked="0"/>
    </xf>
    <xf numFmtId="0" fontId="30" fillId="0" borderId="0" xfId="1" applyFont="1"/>
    <xf numFmtId="0" fontId="10" fillId="0" borderId="1" xfId="1" applyBorder="1"/>
    <xf numFmtId="0" fontId="23" fillId="2" borderId="0" xfId="1" applyFont="1" applyFill="1"/>
    <xf numFmtId="0" fontId="33" fillId="2" borderId="0" xfId="1" applyFont="1" applyFill="1" applyBorder="1" applyAlignment="1">
      <alignment horizontal="left" vertical="center"/>
    </xf>
    <xf numFmtId="0" fontId="33" fillId="2" borderId="0" xfId="1" applyFont="1" applyFill="1" applyBorder="1" applyAlignment="1">
      <alignment horizontal="right" vertical="center"/>
    </xf>
    <xf numFmtId="0" fontId="34" fillId="2" borderId="0" xfId="1" applyFont="1" applyFill="1"/>
    <xf numFmtId="0" fontId="23" fillId="2" borderId="0" xfId="1" quotePrefix="1" applyFont="1" applyFill="1"/>
    <xf numFmtId="0" fontId="23" fillId="2" borderId="0" xfId="1" applyNumberFormat="1" applyFont="1" applyFill="1"/>
    <xf numFmtId="0" fontId="36" fillId="2" borderId="0" xfId="1" applyNumberFormat="1" applyFont="1" applyFill="1"/>
    <xf numFmtId="0" fontId="23" fillId="2" borderId="0" xfId="4" quotePrefix="1" applyNumberFormat="1" applyFont="1" applyFill="1" applyAlignment="1" applyProtection="1"/>
    <xf numFmtId="0" fontId="35" fillId="2" borderId="0" xfId="1" applyFont="1" applyFill="1"/>
    <xf numFmtId="0" fontId="35" fillId="2" borderId="0" xfId="1" applyNumberFormat="1" applyFont="1" applyFill="1"/>
    <xf numFmtId="0" fontId="24" fillId="2" borderId="0" xfId="2" applyNumberFormat="1" applyFill="1" applyAlignment="1" applyProtection="1"/>
    <xf numFmtId="0" fontId="2" fillId="0" borderId="0" xfId="1" quotePrefix="1" applyNumberFormat="1" applyFont="1"/>
    <xf numFmtId="0" fontId="23" fillId="2" borderId="0" xfId="1" applyFont="1" applyFill="1" applyAlignment="1">
      <alignment horizontal="center"/>
    </xf>
    <xf numFmtId="0" fontId="23" fillId="2" borderId="0" xfId="1" applyFont="1" applyFill="1" applyAlignment="1">
      <alignment horizontal="right"/>
    </xf>
    <xf numFmtId="0" fontId="33" fillId="2" borderId="0" xfId="1" applyNumberFormat="1" applyFont="1" applyFill="1" applyBorder="1" applyAlignment="1">
      <alignment horizontal="left" vertical="center"/>
    </xf>
    <xf numFmtId="0" fontId="23" fillId="2" borderId="0" xfId="4" applyNumberFormat="1" applyFont="1" applyFill="1" applyAlignment="1" applyProtection="1"/>
    <xf numFmtId="0" fontId="2" fillId="2" borderId="0" xfId="2" applyNumberFormat="1" applyFont="1" applyFill="1" applyAlignment="1" applyProtection="1"/>
    <xf numFmtId="0" fontId="36" fillId="2" borderId="0" xfId="1" applyFont="1" applyFill="1"/>
    <xf numFmtId="0" fontId="23" fillId="2" borderId="0" xfId="4" quotePrefix="1" applyFont="1" applyFill="1" applyAlignment="1" applyProtection="1"/>
    <xf numFmtId="0" fontId="38" fillId="2" borderId="0" xfId="1" applyFont="1" applyFill="1"/>
    <xf numFmtId="0" fontId="34" fillId="2" borderId="0" xfId="1" applyNumberFormat="1" applyFont="1" applyFill="1"/>
    <xf numFmtId="0" fontId="25" fillId="2" borderId="0" xfId="4" quotePrefix="1" applyFont="1" applyFill="1" applyAlignment="1" applyProtection="1"/>
    <xf numFmtId="0" fontId="2" fillId="2" borderId="0" xfId="1" quotePrefix="1" applyFont="1" applyFill="1" applyAlignment="1">
      <alignment horizontal="left" indent="1"/>
    </xf>
    <xf numFmtId="0" fontId="39" fillId="2" borderId="0" xfId="1" applyFont="1" applyFill="1"/>
    <xf numFmtId="166" fontId="23" fillId="2" borderId="0" xfId="1" applyNumberFormat="1" applyFont="1" applyFill="1"/>
    <xf numFmtId="0" fontId="5" fillId="0" borderId="0" xfId="5"/>
    <xf numFmtId="0" fontId="2" fillId="0" borderId="0" xfId="5" applyFont="1" applyBorder="1" applyAlignment="1">
      <alignment horizontal="right" vertical="center"/>
    </xf>
    <xf numFmtId="0" fontId="2" fillId="0" borderId="0" xfId="5" applyFont="1"/>
    <xf numFmtId="0" fontId="2" fillId="0" borderId="0" xfId="5" applyFont="1" applyBorder="1" applyAlignment="1">
      <alignment horizontal="left" vertical="center"/>
    </xf>
    <xf numFmtId="0" fontId="2" fillId="0" borderId="0" xfId="5" applyFont="1" applyAlignment="1">
      <alignment horizontal="right"/>
    </xf>
    <xf numFmtId="0" fontId="5" fillId="0" borderId="0" xfId="5" applyBorder="1"/>
    <xf numFmtId="0" fontId="33" fillId="0" borderId="0" xfId="5" applyFont="1" applyBorder="1" applyAlignment="1">
      <alignment horizontal="right" vertical="center"/>
    </xf>
    <xf numFmtId="166" fontId="5" fillId="0" borderId="0" xfId="5" applyNumberFormat="1"/>
    <xf numFmtId="0" fontId="40" fillId="0" borderId="0" xfId="6"/>
    <xf numFmtId="0" fontId="2" fillId="0" borderId="0" xfId="6" applyFont="1"/>
    <xf numFmtId="0" fontId="2" fillId="0" borderId="0" xfId="6" applyFont="1" applyBorder="1" applyAlignment="1">
      <alignment horizontal="left" vertical="center"/>
    </xf>
    <xf numFmtId="0" fontId="40" fillId="0" borderId="0" xfId="6" applyBorder="1"/>
    <xf numFmtId="0" fontId="33" fillId="0" borderId="0" xfId="6" applyFont="1" applyBorder="1" applyAlignment="1">
      <alignment horizontal="right" vertical="center"/>
    </xf>
    <xf numFmtId="166" fontId="40" fillId="0" borderId="0" xfId="6" applyNumberFormat="1"/>
    <xf numFmtId="0" fontId="32" fillId="0" borderId="1" xfId="1" applyFont="1" applyBorder="1" applyAlignment="1"/>
    <xf numFmtId="0" fontId="31" fillId="0" borderId="1" xfId="1" applyFont="1" applyBorder="1" applyAlignment="1"/>
    <xf numFmtId="0" fontId="30" fillId="0" borderId="0" xfId="1" applyFont="1" applyFill="1" applyAlignment="1" applyProtection="1">
      <alignment vertical="center"/>
      <protection locked="0"/>
    </xf>
    <xf numFmtId="0" fontId="10" fillId="0" borderId="0" xfId="1" applyFill="1" applyAlignment="1" applyProtection="1">
      <alignment vertical="center"/>
      <protection locked="0"/>
    </xf>
    <xf numFmtId="0" fontId="2" fillId="0" borderId="0" xfId="1" applyFont="1" applyAlignment="1"/>
    <xf numFmtId="0" fontId="10" fillId="0" borderId="0" xfId="1" applyAlignment="1"/>
    <xf numFmtId="0" fontId="2" fillId="2" borderId="0" xfId="2" applyNumberFormat="1" applyFont="1" applyFill="1" applyAlignment="1" applyProtection="1"/>
    <xf numFmtId="0" fontId="23" fillId="2" borderId="0" xfId="4" applyNumberFormat="1" applyFont="1" applyFill="1" applyAlignment="1" applyProtection="1"/>
    <xf numFmtId="0" fontId="2" fillId="2" borderId="0" xfId="2" quotePrefix="1" applyNumberFormat="1" applyFont="1" applyFill="1" applyAlignment="1" applyProtection="1">
      <alignment horizontal="left" indent="1"/>
    </xf>
    <xf numFmtId="0" fontId="23" fillId="2" borderId="0" xfId="1" applyFont="1" applyFill="1"/>
    <xf numFmtId="0" fontId="35" fillId="2" borderId="0" xfId="1" applyFont="1" applyFill="1" applyAlignment="1">
      <alignment horizontal="center"/>
    </xf>
    <xf numFmtId="0" fontId="23" fillId="2" borderId="0" xfId="1" applyFont="1" applyFill="1" applyAlignment="1">
      <alignment horizontal="center"/>
    </xf>
    <xf numFmtId="0" fontId="2" fillId="2" borderId="0" xfId="1" applyNumberFormat="1" applyFont="1" applyFill="1"/>
    <xf numFmtId="0" fontId="2" fillId="2" borderId="9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2" fillId="2" borderId="11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6" xfId="1" applyFont="1" applyFill="1" applyBorder="1" applyAlignment="1">
      <alignment horizontal="center" vertical="center"/>
    </xf>
    <xf numFmtId="0" fontId="2" fillId="0" borderId="7" xfId="1" applyFont="1" applyFill="1" applyBorder="1" applyAlignment="1">
      <alignment horizontal="center" vertical="center"/>
    </xf>
    <xf numFmtId="0" fontId="2" fillId="0" borderId="8" xfId="1" applyFont="1" applyFill="1" applyBorder="1" applyAlignment="1">
      <alignment horizontal="center" vertical="center"/>
    </xf>
    <xf numFmtId="0" fontId="2" fillId="0" borderId="9" xfId="1" applyFont="1" applyFill="1" applyBorder="1" applyAlignment="1">
      <alignment horizontal="center" vertical="center"/>
    </xf>
    <xf numFmtId="0" fontId="2" fillId="0" borderId="2" xfId="1" applyFont="1" applyFill="1" applyBorder="1" applyAlignment="1">
      <alignment horizontal="center" vertical="center"/>
    </xf>
    <xf numFmtId="0" fontId="2" fillId="0" borderId="10" xfId="1" applyFont="1" applyFill="1" applyBorder="1" applyAlignment="1">
      <alignment horizontal="center" vertical="center"/>
    </xf>
    <xf numFmtId="0" fontId="2" fillId="0" borderId="6" xfId="1" applyFont="1" applyFill="1" applyBorder="1" applyAlignment="1">
      <alignment horizontal="center" vertical="center" wrapText="1"/>
    </xf>
    <xf numFmtId="0" fontId="2" fillId="0" borderId="7" xfId="1" applyFont="1" applyFill="1" applyBorder="1" applyAlignment="1">
      <alignment horizontal="center" vertical="center" wrapText="1"/>
    </xf>
    <xf numFmtId="0" fontId="2" fillId="0" borderId="8" xfId="1" applyFont="1" applyFill="1" applyBorder="1" applyAlignment="1">
      <alignment horizontal="center" vertical="center" wrapText="1"/>
    </xf>
    <xf numFmtId="0" fontId="2" fillId="0" borderId="4" xfId="1" applyFont="1" applyFill="1" applyBorder="1" applyAlignment="1">
      <alignment horizontal="center" vertical="center"/>
    </xf>
    <xf numFmtId="0" fontId="2" fillId="0" borderId="3" xfId="1" applyFont="1" applyFill="1" applyBorder="1" applyAlignment="1">
      <alignment horizontal="center" vertical="center"/>
    </xf>
    <xf numFmtId="0" fontId="2" fillId="0" borderId="5" xfId="1" applyFont="1" applyFill="1" applyBorder="1" applyAlignment="1">
      <alignment horizontal="center" vertical="center"/>
    </xf>
    <xf numFmtId="164" fontId="2" fillId="2" borderId="0" xfId="1" applyNumberFormat="1" applyFont="1" applyFill="1" applyBorder="1" applyAlignment="1"/>
    <xf numFmtId="0" fontId="2" fillId="2" borderId="2" xfId="1" applyFont="1" applyFill="1" applyBorder="1" applyAlignment="1"/>
    <xf numFmtId="164" fontId="2" fillId="2" borderId="0" xfId="1" applyNumberFormat="1" applyFont="1" applyFill="1" applyBorder="1" applyAlignment="1">
      <alignment horizontal="left" indent="1"/>
    </xf>
    <xf numFmtId="0" fontId="2" fillId="2" borderId="2" xfId="1" applyFont="1" applyFill="1" applyBorder="1" applyAlignment="1">
      <alignment horizontal="left" indent="1"/>
    </xf>
    <xf numFmtId="164" fontId="8" fillId="0" borderId="0" xfId="1" applyNumberFormat="1" applyFont="1" applyFill="1" applyBorder="1" applyAlignment="1"/>
    <xf numFmtId="0" fontId="8" fillId="0" borderId="2" xfId="1" applyFont="1" applyFill="1" applyBorder="1" applyAlignment="1"/>
    <xf numFmtId="0" fontId="2" fillId="2" borderId="6" xfId="1" applyFont="1" applyFill="1" applyBorder="1" applyAlignment="1">
      <alignment horizontal="center" vertical="center" wrapText="1"/>
    </xf>
    <xf numFmtId="0" fontId="2" fillId="2" borderId="7" xfId="1" applyFont="1" applyFill="1" applyBorder="1" applyAlignment="1"/>
    <xf numFmtId="0" fontId="2" fillId="2" borderId="8" xfId="1" applyFont="1" applyFill="1" applyBorder="1" applyAlignment="1"/>
    <xf numFmtId="0" fontId="2" fillId="2" borderId="11" xfId="1" applyFont="1" applyFill="1" applyBorder="1" applyAlignment="1">
      <alignment horizontal="center" vertical="center" wrapText="1"/>
    </xf>
    <xf numFmtId="0" fontId="2" fillId="0" borderId="9" xfId="1" applyFont="1" applyBorder="1" applyAlignment="1">
      <alignment horizontal="center" vertical="center" wrapText="1"/>
    </xf>
    <xf numFmtId="0" fontId="2" fillId="0" borderId="0" xfId="1" applyFont="1" applyAlignment="1">
      <alignment horizontal="center" vertical="center" wrapText="1"/>
    </xf>
    <xf numFmtId="0" fontId="2" fillId="0" borderId="2" xfId="1" applyFont="1" applyBorder="1" applyAlignment="1">
      <alignment horizontal="center" vertical="center" wrapText="1"/>
    </xf>
    <xf numFmtId="0" fontId="2" fillId="0" borderId="1" xfId="1" applyFont="1" applyBorder="1" applyAlignment="1">
      <alignment horizontal="center" vertical="center" wrapText="1"/>
    </xf>
    <xf numFmtId="0" fontId="2" fillId="0" borderId="10" xfId="1" applyFont="1" applyBorder="1" applyAlignment="1">
      <alignment horizontal="center" vertical="center" wrapText="1"/>
    </xf>
    <xf numFmtId="0" fontId="2" fillId="2" borderId="7" xfId="1" applyFont="1" applyFill="1" applyBorder="1" applyAlignment="1">
      <alignment horizontal="center" vertical="center" wrapText="1"/>
    </xf>
    <xf numFmtId="0" fontId="2" fillId="2" borderId="8" xfId="1" applyFont="1" applyFill="1" applyBorder="1" applyAlignment="1">
      <alignment horizontal="center" vertical="center" wrapText="1"/>
    </xf>
    <xf numFmtId="0" fontId="2" fillId="2" borderId="4" xfId="1" applyFont="1" applyFill="1" applyBorder="1" applyAlignment="1">
      <alignment horizontal="center" vertical="center" wrapText="1"/>
    </xf>
    <xf numFmtId="0" fontId="2" fillId="2" borderId="3" xfId="1" applyFont="1" applyFill="1" applyBorder="1" applyAlignment="1"/>
    <xf numFmtId="0" fontId="2" fillId="2" borderId="5" xfId="1" applyFont="1" applyFill="1" applyBorder="1" applyAlignment="1"/>
    <xf numFmtId="164" fontId="2" fillId="0" borderId="0" xfId="1" applyNumberFormat="1" applyFont="1" applyFill="1" applyBorder="1" applyAlignment="1">
      <alignment horizontal="left" indent="1"/>
    </xf>
    <xf numFmtId="0" fontId="2" fillId="0" borderId="2" xfId="1" applyFont="1" applyFill="1" applyBorder="1" applyAlignment="1">
      <alignment horizontal="left" indent="1"/>
    </xf>
    <xf numFmtId="164" fontId="2" fillId="2" borderId="2" xfId="1" applyNumberFormat="1" applyFont="1" applyFill="1" applyBorder="1" applyAlignment="1">
      <alignment horizontal="left" indent="1"/>
    </xf>
    <xf numFmtId="164" fontId="8" fillId="2" borderId="0" xfId="1" applyNumberFormat="1" applyFont="1" applyFill="1" applyBorder="1" applyAlignment="1"/>
    <xf numFmtId="0" fontId="8" fillId="2" borderId="2" xfId="1" applyFont="1" applyFill="1" applyBorder="1" applyAlignment="1"/>
    <xf numFmtId="0" fontId="1" fillId="2" borderId="0" xfId="1" applyNumberFormat="1" applyFont="1" applyFill="1" applyBorder="1" applyAlignment="1">
      <alignment horizontal="left"/>
    </xf>
    <xf numFmtId="164" fontId="8" fillId="0" borderId="2" xfId="1" applyNumberFormat="1" applyFont="1" applyFill="1" applyBorder="1" applyAlignment="1"/>
    <xf numFmtId="0" fontId="2" fillId="2" borderId="9" xfId="1" applyFont="1" applyFill="1" applyBorder="1" applyAlignment="1">
      <alignment horizontal="center" vertical="center" wrapText="1"/>
    </xf>
    <xf numFmtId="0" fontId="2" fillId="0" borderId="3" xfId="1" applyFont="1" applyBorder="1" applyAlignment="1">
      <alignment horizontal="center" vertical="center" wrapText="1"/>
    </xf>
    <xf numFmtId="0" fontId="2" fillId="0" borderId="5" xfId="1" applyFont="1" applyBorder="1" applyAlignment="1">
      <alignment horizontal="center" vertical="center" wrapText="1"/>
    </xf>
    <xf numFmtId="0" fontId="2" fillId="2" borderId="0" xfId="1" applyFont="1" applyFill="1" applyBorder="1" applyAlignment="1">
      <alignment horizontal="left" vertical="center"/>
    </xf>
    <xf numFmtId="0" fontId="2" fillId="2" borderId="6" xfId="1" applyFont="1" applyFill="1" applyBorder="1" applyAlignment="1">
      <alignment horizontal="center" vertical="center"/>
    </xf>
    <xf numFmtId="0" fontId="2" fillId="2" borderId="7" xfId="1" applyFont="1" applyFill="1" applyBorder="1" applyAlignment="1">
      <alignment horizontal="center" vertical="center"/>
    </xf>
    <xf numFmtId="0" fontId="2" fillId="2" borderId="8" xfId="1" applyFont="1" applyFill="1" applyBorder="1" applyAlignment="1">
      <alignment horizontal="center" vertical="center"/>
    </xf>
    <xf numFmtId="0" fontId="2" fillId="2" borderId="3" xfId="1" applyFont="1" applyFill="1" applyBorder="1" applyAlignment="1">
      <alignment horizontal="center" vertical="center" wrapText="1"/>
    </xf>
    <xf numFmtId="0" fontId="2" fillId="2" borderId="5" xfId="1" applyFont="1" applyFill="1" applyBorder="1" applyAlignment="1">
      <alignment horizontal="center" vertical="center" wrapText="1"/>
    </xf>
    <xf numFmtId="0" fontId="2" fillId="0" borderId="9" xfId="1" applyFont="1" applyFill="1" applyBorder="1" applyAlignment="1">
      <alignment horizontal="center" vertical="center" wrapText="1"/>
    </xf>
    <xf numFmtId="0" fontId="2" fillId="0" borderId="2" xfId="1" applyFont="1" applyFill="1" applyBorder="1" applyAlignment="1">
      <alignment horizontal="center" vertical="center" wrapText="1"/>
    </xf>
    <xf numFmtId="0" fontId="2" fillId="0" borderId="10" xfId="1" applyFont="1" applyFill="1" applyBorder="1" applyAlignment="1">
      <alignment horizontal="center" vertical="center" wrapText="1"/>
    </xf>
    <xf numFmtId="0" fontId="2" fillId="2" borderId="9" xfId="1" applyFont="1" applyFill="1" applyBorder="1" applyAlignment="1">
      <alignment vertical="center" wrapText="1"/>
    </xf>
    <xf numFmtId="0" fontId="2" fillId="0" borderId="2" xfId="1" applyFont="1" applyBorder="1" applyAlignment="1">
      <alignment vertical="center" wrapText="1"/>
    </xf>
    <xf numFmtId="0" fontId="2" fillId="0" borderId="10" xfId="1" applyFont="1" applyBorder="1" applyAlignment="1">
      <alignment vertical="center" wrapText="1"/>
    </xf>
    <xf numFmtId="0" fontId="2" fillId="2" borderId="2" xfId="1" applyFont="1" applyFill="1" applyBorder="1" applyAlignment="1">
      <alignment horizontal="center" vertical="center" wrapText="1"/>
    </xf>
    <xf numFmtId="0" fontId="2" fillId="2" borderId="10" xfId="1" applyFont="1" applyFill="1" applyBorder="1" applyAlignment="1">
      <alignment horizontal="center" vertical="center" wrapText="1"/>
    </xf>
    <xf numFmtId="0" fontId="2" fillId="2" borderId="4" xfId="1" applyFont="1" applyFill="1" applyBorder="1" applyAlignment="1">
      <alignment vertical="center" wrapText="1"/>
    </xf>
    <xf numFmtId="0" fontId="2" fillId="2" borderId="3" xfId="1" applyFont="1" applyFill="1" applyBorder="1" applyAlignment="1">
      <alignment vertical="center" wrapText="1"/>
    </xf>
    <xf numFmtId="0" fontId="2" fillId="2" borderId="5" xfId="1" applyFont="1" applyFill="1" applyBorder="1" applyAlignment="1">
      <alignment vertical="center" wrapText="1"/>
    </xf>
    <xf numFmtId="0" fontId="10" fillId="0" borderId="7" xfId="1" applyBorder="1" applyAlignment="1">
      <alignment horizontal="center" vertical="center"/>
    </xf>
    <xf numFmtId="0" fontId="10" fillId="0" borderId="8" xfId="1" applyBorder="1" applyAlignment="1">
      <alignment horizontal="center" vertical="center"/>
    </xf>
    <xf numFmtId="0" fontId="10" fillId="0" borderId="7" xfId="1" applyFill="1" applyBorder="1" applyAlignment="1">
      <alignment horizontal="center" vertical="center" wrapText="1"/>
    </xf>
    <xf numFmtId="0" fontId="10" fillId="0" borderId="8" xfId="1" applyFill="1" applyBorder="1" applyAlignment="1">
      <alignment horizontal="center" vertical="center" wrapText="1"/>
    </xf>
    <xf numFmtId="0" fontId="10" fillId="0" borderId="3" xfId="1" applyFill="1" applyBorder="1" applyAlignment="1">
      <alignment horizontal="center" vertical="center"/>
    </xf>
    <xf numFmtId="0" fontId="10" fillId="0" borderId="5" xfId="1" applyFill="1" applyBorder="1" applyAlignment="1">
      <alignment horizontal="center" vertical="center"/>
    </xf>
    <xf numFmtId="0" fontId="2" fillId="0" borderId="4" xfId="1" applyFont="1" applyFill="1" applyBorder="1" applyAlignment="1">
      <alignment horizontal="center" vertical="center" wrapText="1"/>
    </xf>
    <xf numFmtId="0" fontId="2" fillId="0" borderId="3" xfId="1" applyFont="1" applyFill="1" applyBorder="1" applyAlignment="1">
      <alignment horizontal="center" vertical="center" wrapText="1"/>
    </xf>
    <xf numFmtId="0" fontId="2" fillId="0" borderId="5" xfId="1" applyFont="1" applyFill="1" applyBorder="1" applyAlignment="1">
      <alignment horizontal="center" vertical="center" wrapText="1"/>
    </xf>
    <xf numFmtId="0" fontId="2" fillId="2" borderId="4" xfId="1" applyFont="1" applyFill="1" applyBorder="1" applyAlignment="1">
      <alignment horizontal="center" vertical="center"/>
    </xf>
    <xf numFmtId="0" fontId="2" fillId="2" borderId="3" xfId="1" applyFont="1" applyFill="1" applyBorder="1" applyAlignment="1">
      <alignment horizontal="center" vertical="center"/>
    </xf>
    <xf numFmtId="0" fontId="2" fillId="2" borderId="5" xfId="1" applyFont="1" applyFill="1" applyBorder="1" applyAlignment="1">
      <alignment horizontal="center" vertical="center"/>
    </xf>
    <xf numFmtId="0" fontId="2" fillId="2" borderId="9" xfId="1" applyFont="1" applyFill="1" applyBorder="1" applyAlignment="1">
      <alignment horizontal="center" vertical="center"/>
    </xf>
    <xf numFmtId="0" fontId="2" fillId="2" borderId="2" xfId="1" applyFont="1" applyFill="1" applyBorder="1" applyAlignment="1">
      <alignment horizontal="center" vertical="center"/>
    </xf>
    <xf numFmtId="0" fontId="2" fillId="2" borderId="10" xfId="1" applyFont="1" applyFill="1" applyBorder="1" applyAlignment="1">
      <alignment horizontal="center" vertical="center"/>
    </xf>
    <xf numFmtId="0" fontId="2" fillId="2" borderId="0" xfId="1" applyFont="1" applyFill="1" applyBorder="1" applyAlignment="1">
      <alignment horizontal="left"/>
    </xf>
    <xf numFmtId="0" fontId="10" fillId="0" borderId="3" xfId="1" applyBorder="1" applyAlignment="1">
      <alignment horizontal="center" vertical="center"/>
    </xf>
    <xf numFmtId="0" fontId="10" fillId="0" borderId="5" xfId="1" applyBorder="1" applyAlignment="1">
      <alignment horizontal="center" vertical="center"/>
    </xf>
    <xf numFmtId="0" fontId="10" fillId="0" borderId="2" xfId="1" applyBorder="1" applyAlignment="1">
      <alignment horizontal="center" vertical="center"/>
    </xf>
    <xf numFmtId="0" fontId="10" fillId="0" borderId="10" xfId="1" applyBorder="1" applyAlignment="1">
      <alignment horizontal="center" vertical="center"/>
    </xf>
    <xf numFmtId="0" fontId="2" fillId="2" borderId="11" xfId="1" applyFont="1" applyFill="1" applyBorder="1" applyAlignment="1">
      <alignment horizontal="center" vertical="center"/>
    </xf>
    <xf numFmtId="0" fontId="10" fillId="0" borderId="0" xfId="1" applyBorder="1" applyAlignment="1">
      <alignment horizontal="center" vertical="center"/>
    </xf>
    <xf numFmtId="0" fontId="10" fillId="0" borderId="1" xfId="1" applyBorder="1" applyAlignment="1">
      <alignment horizontal="center" vertical="center"/>
    </xf>
    <xf numFmtId="0" fontId="2" fillId="2" borderId="14" xfId="1" applyFont="1" applyFill="1" applyBorder="1" applyAlignment="1"/>
    <xf numFmtId="169" fontId="2" fillId="2" borderId="15" xfId="1" applyNumberFormat="1" applyFont="1" applyFill="1" applyBorder="1" applyAlignment="1"/>
    <xf numFmtId="169" fontId="2" fillId="2" borderId="14" xfId="1" applyNumberFormat="1" applyFont="1" applyFill="1" applyBorder="1" applyAlignment="1"/>
    <xf numFmtId="0" fontId="10" fillId="0" borderId="7" xfId="1" applyBorder="1" applyAlignment="1">
      <alignment horizontal="center" vertical="center" wrapText="1"/>
    </xf>
    <xf numFmtId="0" fontId="10" fillId="0" borderId="8" xfId="1" applyBorder="1" applyAlignment="1">
      <alignment horizontal="center" vertical="center" wrapText="1"/>
    </xf>
    <xf numFmtId="0" fontId="2" fillId="2" borderId="15" xfId="1" applyFont="1" applyFill="1" applyBorder="1" applyAlignment="1"/>
    <xf numFmtId="0" fontId="10" fillId="0" borderId="3" xfId="1" applyBorder="1" applyAlignment="1">
      <alignment horizontal="center" vertical="center" wrapText="1"/>
    </xf>
    <xf numFmtId="0" fontId="10" fillId="0" borderId="5" xfId="1" applyBorder="1" applyAlignment="1">
      <alignment horizontal="center" vertical="center" wrapText="1"/>
    </xf>
    <xf numFmtId="0" fontId="10" fillId="0" borderId="15" xfId="1" applyBorder="1" applyAlignment="1"/>
    <xf numFmtId="0" fontId="10" fillId="0" borderId="14" xfId="1" applyBorder="1" applyAlignment="1"/>
    <xf numFmtId="0" fontId="10" fillId="0" borderId="3" xfId="1" applyFill="1" applyBorder="1" applyAlignment="1">
      <alignment horizontal="center" vertical="center" wrapText="1"/>
    </xf>
    <xf numFmtId="0" fontId="10" fillId="0" borderId="5" xfId="1" applyFill="1" applyBorder="1" applyAlignment="1">
      <alignment horizontal="center" vertical="center" wrapText="1"/>
    </xf>
    <xf numFmtId="0" fontId="10" fillId="0" borderId="2" xfId="1" applyFill="1" applyBorder="1" applyAlignment="1">
      <alignment horizontal="center" vertical="center" wrapText="1"/>
    </xf>
    <xf numFmtId="0" fontId="10" fillId="0" borderId="10" xfId="1" applyFill="1" applyBorder="1" applyAlignment="1">
      <alignment horizontal="center" vertical="center" wrapText="1"/>
    </xf>
    <xf numFmtId="0" fontId="10" fillId="0" borderId="2" xfId="1" applyBorder="1" applyAlignment="1">
      <alignment horizontal="center" vertical="center" wrapText="1"/>
    </xf>
    <xf numFmtId="0" fontId="10" fillId="0" borderId="10" xfId="1" applyBorder="1" applyAlignment="1">
      <alignment horizontal="center" vertical="center" wrapText="1"/>
    </xf>
  </cellXfs>
  <cellStyles count="7">
    <cellStyle name="Hyperlink" xfId="2" builtinId="8"/>
    <cellStyle name="Hyperlink_FS10_R2_5_2005" xfId="4"/>
    <cellStyle name="Standard" xfId="0" builtinId="0"/>
    <cellStyle name="Standard 2" xfId="1"/>
    <cellStyle name="Standard_FS10_R2_5_2006_Schaubilder" xfId="5"/>
    <cellStyle name="Standard_FS10_R2_5_2006_Schaubilder 2" xfId="6"/>
    <cellStyle name="Standard_Vorblatt-Verkehr1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819150" y="319087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6</xdr:col>
          <xdr:colOff>581025</xdr:colOff>
          <xdr:row>0</xdr:row>
          <xdr:rowOff>57150</xdr:rowOff>
        </xdr:from>
        <xdr:to>
          <xdr:col>7</xdr:col>
          <xdr:colOff>1314450</xdr:colOff>
          <xdr:row>0</xdr:row>
          <xdr:rowOff>438150</xdr:rowOff>
        </xdr:to>
        <xdr:sp macro="" textlink="">
          <xdr:nvSpPr>
            <xdr:cNvPr id="55297" name="Object 1" hidden="1">
              <a:extLst>
                <a:ext uri="{63B3BB69-23CF-44E3-9099-C40C66FF867C}">
                  <a14:compatExt spid="_x0000_s55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oneCellAnchor>
    <xdr:from>
      <xdr:col>1</xdr:col>
      <xdr:colOff>66675</xdr:colOff>
      <xdr:row>19</xdr:row>
      <xdr:rowOff>123825</xdr:rowOff>
    </xdr:from>
    <xdr:ext cx="2876550" cy="2933700"/>
    <xdr:pic>
      <xdr:nvPicPr>
        <xdr:cNvPr id="4" name="Picture 3" descr="10_Rechtspfl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8675" y="3200400"/>
          <a:ext cx="2876550" cy="293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295275</xdr:colOff>
      <xdr:row>115</xdr:row>
      <xdr:rowOff>133350</xdr:rowOff>
    </xdr:from>
    <xdr:ext cx="5762625" cy="885825"/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7275" y="18754725"/>
          <a:ext cx="5762625" cy="885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342900</xdr:colOff>
          <xdr:row>4</xdr:row>
          <xdr:rowOff>133350</xdr:rowOff>
        </xdr:from>
        <xdr:to>
          <xdr:col>3</xdr:col>
          <xdr:colOff>695325</xdr:colOff>
          <xdr:row>14</xdr:row>
          <xdr:rowOff>47625</xdr:rowOff>
        </xdr:to>
        <xdr:sp macro="" textlink="">
          <xdr:nvSpPr>
            <xdr:cNvPr id="50177" name="Object 1" hidden="1">
              <a:extLst>
                <a:ext uri="{63B3BB69-23CF-44E3-9099-C40C66FF867C}">
                  <a14:compatExt spid="_x0000_s501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695325</xdr:colOff>
          <xdr:row>5</xdr:row>
          <xdr:rowOff>19050</xdr:rowOff>
        </xdr:from>
        <xdr:to>
          <xdr:col>3</xdr:col>
          <xdr:colOff>657225</xdr:colOff>
          <xdr:row>15</xdr:row>
          <xdr:rowOff>9525</xdr:rowOff>
        </xdr:to>
        <xdr:sp macro="" textlink="">
          <xdr:nvSpPr>
            <xdr:cNvPr id="46081" name="Object 1" hidden="1">
              <a:extLst>
                <a:ext uri="{63B3BB69-23CF-44E3-9099-C40C66FF867C}">
                  <a14:compatExt spid="_x0000_s460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0</xdr:row>
      <xdr:rowOff>19050</xdr:rowOff>
    </xdr:from>
    <xdr:to>
      <xdr:col>7</xdr:col>
      <xdr:colOff>1133475</xdr:colOff>
      <xdr:row>69</xdr:row>
      <xdr:rowOff>152400</xdr:rowOff>
    </xdr:to>
    <xdr:grpSp>
      <xdr:nvGrpSpPr>
        <xdr:cNvPr id="59395" name="Group 3"/>
        <xdr:cNvGrpSpPr>
          <a:grpSpLocks noChangeAspect="1"/>
        </xdr:cNvGrpSpPr>
      </xdr:nvGrpSpPr>
      <xdr:grpSpPr bwMode="auto">
        <a:xfrm>
          <a:off x="57150" y="19050"/>
          <a:ext cx="8343900" cy="14106525"/>
          <a:chOff x="6" y="2"/>
          <a:chExt cx="876" cy="1481"/>
        </a:xfrm>
      </xdr:grpSpPr>
      <xdr:sp macro="" textlink="">
        <xdr:nvSpPr>
          <xdr:cNvPr id="59394" name="AutoShape 2"/>
          <xdr:cNvSpPr>
            <a:spLocks noChangeAspect="1" noChangeArrowheads="1" noTextEdit="1"/>
          </xdr:cNvSpPr>
        </xdr:nvSpPr>
        <xdr:spPr bwMode="auto">
          <a:xfrm>
            <a:off x="6" y="2"/>
            <a:ext cx="876" cy="148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grpSp>
        <xdr:nvGrpSpPr>
          <xdr:cNvPr id="59596" name="Group 204"/>
          <xdr:cNvGrpSpPr>
            <a:grpSpLocks/>
          </xdr:cNvGrpSpPr>
        </xdr:nvGrpSpPr>
        <xdr:grpSpPr bwMode="auto">
          <a:xfrm>
            <a:off x="6" y="3"/>
            <a:ext cx="874" cy="1477"/>
            <a:chOff x="6" y="3"/>
            <a:chExt cx="874" cy="1477"/>
          </a:xfrm>
        </xdr:grpSpPr>
        <xdr:sp macro="" textlink="">
          <xdr:nvSpPr>
            <xdr:cNvPr id="59396" name="Rectangle 4"/>
            <xdr:cNvSpPr>
              <a:spLocks noChangeArrowheads="1"/>
            </xdr:cNvSpPr>
          </xdr:nvSpPr>
          <xdr:spPr bwMode="auto">
            <a:xfrm>
              <a:off x="19" y="19"/>
              <a:ext cx="9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D</a:t>
              </a:r>
            </a:p>
          </xdr:txBody>
        </xdr:sp>
        <xdr:sp macro="" textlink="">
          <xdr:nvSpPr>
            <xdr:cNvPr id="59397" name="Rectangle 5"/>
            <xdr:cNvSpPr>
              <a:spLocks noChangeArrowheads="1"/>
            </xdr:cNvSpPr>
          </xdr:nvSpPr>
          <xdr:spPr bwMode="auto">
            <a:xfrm>
              <a:off x="27" y="19"/>
              <a:ext cx="8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398" name="Rectangle 6"/>
            <xdr:cNvSpPr>
              <a:spLocks noChangeArrowheads="1"/>
            </xdr:cNvSpPr>
          </xdr:nvSpPr>
          <xdr:spPr bwMode="auto">
            <a:xfrm>
              <a:off x="33" y="19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u</a:t>
              </a:r>
            </a:p>
          </xdr:txBody>
        </xdr:sp>
        <xdr:sp macro="" textlink="">
          <xdr:nvSpPr>
            <xdr:cNvPr id="59399" name="Rectangle 7"/>
            <xdr:cNvSpPr>
              <a:spLocks noChangeArrowheads="1"/>
            </xdr:cNvSpPr>
          </xdr:nvSpPr>
          <xdr:spPr bwMode="auto">
            <a:xfrm>
              <a:off x="40" y="19"/>
              <a:ext cx="5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t</a:t>
              </a:r>
            </a:p>
          </xdr:txBody>
        </xdr:sp>
        <xdr:sp macro="" textlink="">
          <xdr:nvSpPr>
            <xdr:cNvPr id="59400" name="Rectangle 8"/>
            <xdr:cNvSpPr>
              <a:spLocks noChangeArrowheads="1"/>
            </xdr:cNvSpPr>
          </xdr:nvSpPr>
          <xdr:spPr bwMode="auto">
            <a:xfrm>
              <a:off x="44" y="19"/>
              <a:ext cx="7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s</a:t>
              </a:r>
            </a:p>
          </xdr:txBody>
        </xdr:sp>
        <xdr:sp macro="" textlink="">
          <xdr:nvSpPr>
            <xdr:cNvPr id="59401" name="Rectangle 9"/>
            <xdr:cNvSpPr>
              <a:spLocks noChangeArrowheads="1"/>
            </xdr:cNvSpPr>
          </xdr:nvSpPr>
          <xdr:spPr bwMode="auto">
            <a:xfrm>
              <a:off x="50" y="19"/>
              <a:ext cx="7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c</a:t>
              </a:r>
            </a:p>
          </xdr:txBody>
        </xdr:sp>
        <xdr:sp macro="" textlink="">
          <xdr:nvSpPr>
            <xdr:cNvPr id="59402" name="Rectangle 10"/>
            <xdr:cNvSpPr>
              <a:spLocks noChangeArrowheads="1"/>
            </xdr:cNvSpPr>
          </xdr:nvSpPr>
          <xdr:spPr bwMode="auto">
            <a:xfrm>
              <a:off x="56" y="19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h</a:t>
              </a:r>
            </a:p>
          </xdr:txBody>
        </xdr:sp>
        <xdr:sp macro="" textlink="">
          <xdr:nvSpPr>
            <xdr:cNvPr id="59403" name="Rectangle 11"/>
            <xdr:cNvSpPr>
              <a:spLocks noChangeArrowheads="1"/>
            </xdr:cNvSpPr>
          </xdr:nvSpPr>
          <xdr:spPr bwMode="auto">
            <a:xfrm>
              <a:off x="63" y="19"/>
              <a:ext cx="4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l</a:t>
              </a:r>
            </a:p>
          </xdr:txBody>
        </xdr:sp>
        <xdr:sp macro="" textlink="">
          <xdr:nvSpPr>
            <xdr:cNvPr id="59404" name="Rectangle 12"/>
            <xdr:cNvSpPr>
              <a:spLocks noChangeArrowheads="1"/>
            </xdr:cNvSpPr>
          </xdr:nvSpPr>
          <xdr:spPr bwMode="auto">
            <a:xfrm>
              <a:off x="66" y="19"/>
              <a:ext cx="8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a</a:t>
              </a:r>
            </a:p>
          </xdr:txBody>
        </xdr:sp>
        <xdr:sp macro="" textlink="">
          <xdr:nvSpPr>
            <xdr:cNvPr id="59405" name="Rectangle 13"/>
            <xdr:cNvSpPr>
              <a:spLocks noChangeArrowheads="1"/>
            </xdr:cNvSpPr>
          </xdr:nvSpPr>
          <xdr:spPr bwMode="auto">
            <a:xfrm>
              <a:off x="72" y="19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n</a:t>
              </a:r>
            </a:p>
          </xdr:txBody>
        </xdr:sp>
        <xdr:sp macro="" textlink="">
          <xdr:nvSpPr>
            <xdr:cNvPr id="59406" name="Rectangle 14"/>
            <xdr:cNvSpPr>
              <a:spLocks noChangeArrowheads="1"/>
            </xdr:cNvSpPr>
          </xdr:nvSpPr>
          <xdr:spPr bwMode="auto">
            <a:xfrm>
              <a:off x="79" y="19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d</a:t>
              </a:r>
            </a:p>
          </xdr:txBody>
        </xdr:sp>
        <xdr:sp macro="" textlink="">
          <xdr:nvSpPr>
            <xdr:cNvPr id="59407" name="Rectangle 15"/>
            <xdr:cNvSpPr>
              <a:spLocks noChangeArrowheads="1"/>
            </xdr:cNvSpPr>
          </xdr:nvSpPr>
          <xdr:spPr bwMode="auto">
            <a:xfrm>
              <a:off x="19" y="35"/>
              <a:ext cx="9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A</a:t>
              </a:r>
            </a:p>
          </xdr:txBody>
        </xdr:sp>
        <xdr:sp macro="" textlink="">
          <xdr:nvSpPr>
            <xdr:cNvPr id="59408" name="Rectangle 16"/>
            <xdr:cNvSpPr>
              <a:spLocks noChangeArrowheads="1"/>
            </xdr:cNvSpPr>
          </xdr:nvSpPr>
          <xdr:spPr bwMode="auto">
            <a:xfrm>
              <a:off x="27" y="35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n</a:t>
              </a:r>
            </a:p>
          </xdr:txBody>
        </xdr:sp>
        <xdr:sp macro="" textlink="">
          <xdr:nvSpPr>
            <xdr:cNvPr id="59409" name="Rectangle 17"/>
            <xdr:cNvSpPr>
              <a:spLocks noChangeArrowheads="1"/>
            </xdr:cNvSpPr>
          </xdr:nvSpPr>
          <xdr:spPr bwMode="auto">
            <a:xfrm>
              <a:off x="35" y="35"/>
              <a:ext cx="7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z</a:t>
              </a:r>
            </a:p>
          </xdr:txBody>
        </xdr:sp>
        <xdr:sp macro="" textlink="">
          <xdr:nvSpPr>
            <xdr:cNvPr id="59410" name="Rectangle 18"/>
            <xdr:cNvSpPr>
              <a:spLocks noChangeArrowheads="1"/>
            </xdr:cNvSpPr>
          </xdr:nvSpPr>
          <xdr:spPr bwMode="auto">
            <a:xfrm>
              <a:off x="42" y="35"/>
              <a:ext cx="8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a</a:t>
              </a:r>
            </a:p>
          </xdr:txBody>
        </xdr:sp>
        <xdr:sp macro="" textlink="">
          <xdr:nvSpPr>
            <xdr:cNvPr id="59411" name="Rectangle 19"/>
            <xdr:cNvSpPr>
              <a:spLocks noChangeArrowheads="1"/>
            </xdr:cNvSpPr>
          </xdr:nvSpPr>
          <xdr:spPr bwMode="auto">
            <a:xfrm>
              <a:off x="49" y="35"/>
              <a:ext cx="9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h</a:t>
              </a:r>
            </a:p>
          </xdr:txBody>
        </xdr:sp>
        <xdr:sp macro="" textlink="">
          <xdr:nvSpPr>
            <xdr:cNvPr id="59412" name="Rectangle 20"/>
            <xdr:cNvSpPr>
              <a:spLocks noChangeArrowheads="1"/>
            </xdr:cNvSpPr>
          </xdr:nvSpPr>
          <xdr:spPr bwMode="auto">
            <a:xfrm>
              <a:off x="57" y="35"/>
              <a:ext cx="4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l</a:t>
              </a:r>
            </a:p>
          </xdr:txBody>
        </xdr:sp>
        <xdr:sp macro="" textlink="">
          <xdr:nvSpPr>
            <xdr:cNvPr id="59413" name="Rectangle 21"/>
            <xdr:cNvSpPr>
              <a:spLocks noChangeArrowheads="1"/>
            </xdr:cNvSpPr>
          </xdr:nvSpPr>
          <xdr:spPr bwMode="auto">
            <a:xfrm>
              <a:off x="64" y="35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d</a:t>
              </a:r>
            </a:p>
          </xdr:txBody>
        </xdr:sp>
        <xdr:sp macro="" textlink="">
          <xdr:nvSpPr>
            <xdr:cNvPr id="59414" name="Rectangle 22"/>
            <xdr:cNvSpPr>
              <a:spLocks noChangeArrowheads="1"/>
            </xdr:cNvSpPr>
          </xdr:nvSpPr>
          <xdr:spPr bwMode="auto">
            <a:xfrm>
              <a:off x="72" y="35"/>
              <a:ext cx="8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415" name="Rectangle 23"/>
            <xdr:cNvSpPr>
              <a:spLocks noChangeArrowheads="1"/>
            </xdr:cNvSpPr>
          </xdr:nvSpPr>
          <xdr:spPr bwMode="auto">
            <a:xfrm>
              <a:off x="80" y="35"/>
              <a:ext cx="5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r</a:t>
              </a:r>
            </a:p>
          </xdr:txBody>
        </xdr:sp>
        <xdr:sp macro="" textlink="">
          <xdr:nvSpPr>
            <xdr:cNvPr id="59416" name="Rectangle 24"/>
            <xdr:cNvSpPr>
              <a:spLocks noChangeArrowheads="1"/>
            </xdr:cNvSpPr>
          </xdr:nvSpPr>
          <xdr:spPr bwMode="auto">
            <a:xfrm>
              <a:off x="88" y="35"/>
              <a:ext cx="10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N</a:t>
              </a:r>
            </a:p>
          </xdr:txBody>
        </xdr:sp>
        <xdr:sp macro="" textlink="">
          <xdr:nvSpPr>
            <xdr:cNvPr id="59417" name="Rectangle 25"/>
            <xdr:cNvSpPr>
              <a:spLocks noChangeArrowheads="1"/>
            </xdr:cNvSpPr>
          </xdr:nvSpPr>
          <xdr:spPr bwMode="auto">
            <a:xfrm>
              <a:off x="97" y="35"/>
              <a:ext cx="8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418" name="Rectangle 26"/>
            <xdr:cNvSpPr>
              <a:spLocks noChangeArrowheads="1"/>
            </xdr:cNvSpPr>
          </xdr:nvSpPr>
          <xdr:spPr bwMode="auto">
            <a:xfrm>
              <a:off x="104" y="35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u</a:t>
              </a:r>
            </a:p>
          </xdr:txBody>
        </xdr:sp>
        <xdr:sp macro="" textlink="">
          <xdr:nvSpPr>
            <xdr:cNvPr id="59419" name="Rectangle 27"/>
            <xdr:cNvSpPr>
              <a:spLocks noChangeArrowheads="1"/>
            </xdr:cNvSpPr>
          </xdr:nvSpPr>
          <xdr:spPr bwMode="auto">
            <a:xfrm>
              <a:off x="112" y="35"/>
              <a:ext cx="7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z</a:t>
              </a:r>
            </a:p>
          </xdr:txBody>
        </xdr:sp>
        <xdr:sp macro="" textlink="">
          <xdr:nvSpPr>
            <xdr:cNvPr id="59420" name="Rectangle 28"/>
            <xdr:cNvSpPr>
              <a:spLocks noChangeArrowheads="1"/>
            </xdr:cNvSpPr>
          </xdr:nvSpPr>
          <xdr:spPr bwMode="auto">
            <a:xfrm>
              <a:off x="119" y="35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u</a:t>
              </a:r>
            </a:p>
          </xdr:txBody>
        </xdr:sp>
        <xdr:sp macro="" textlink="">
          <xdr:nvSpPr>
            <xdr:cNvPr id="59421" name="Rectangle 29"/>
            <xdr:cNvSpPr>
              <a:spLocks noChangeArrowheads="1"/>
            </xdr:cNvSpPr>
          </xdr:nvSpPr>
          <xdr:spPr bwMode="auto">
            <a:xfrm>
              <a:off x="127" y="35"/>
              <a:ext cx="9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g</a:t>
              </a:r>
            </a:p>
          </xdr:txBody>
        </xdr:sp>
        <xdr:sp macro="" textlink="">
          <xdr:nvSpPr>
            <xdr:cNvPr id="59422" name="Rectangle 30"/>
            <xdr:cNvSpPr>
              <a:spLocks noChangeArrowheads="1"/>
            </xdr:cNvSpPr>
          </xdr:nvSpPr>
          <xdr:spPr bwMode="auto">
            <a:xfrm>
              <a:off x="134" y="35"/>
              <a:ext cx="8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ä</a:t>
              </a:r>
            </a:p>
          </xdr:txBody>
        </xdr:sp>
        <xdr:sp macro="" textlink="">
          <xdr:nvSpPr>
            <xdr:cNvPr id="59423" name="Rectangle 31"/>
            <xdr:cNvSpPr>
              <a:spLocks noChangeArrowheads="1"/>
            </xdr:cNvSpPr>
          </xdr:nvSpPr>
          <xdr:spPr bwMode="auto">
            <a:xfrm>
              <a:off x="142" y="35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n</a:t>
              </a:r>
            </a:p>
          </xdr:txBody>
        </xdr:sp>
        <xdr:sp macro="" textlink="">
          <xdr:nvSpPr>
            <xdr:cNvPr id="59424" name="Rectangle 32"/>
            <xdr:cNvSpPr>
              <a:spLocks noChangeArrowheads="1"/>
            </xdr:cNvSpPr>
          </xdr:nvSpPr>
          <xdr:spPr bwMode="auto">
            <a:xfrm>
              <a:off x="150" y="35"/>
              <a:ext cx="9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g</a:t>
              </a:r>
            </a:p>
          </xdr:txBody>
        </xdr:sp>
        <xdr:sp macro="" textlink="">
          <xdr:nvSpPr>
            <xdr:cNvPr id="59425" name="Rectangle 33"/>
            <xdr:cNvSpPr>
              <a:spLocks noChangeArrowheads="1"/>
            </xdr:cNvSpPr>
          </xdr:nvSpPr>
          <xdr:spPr bwMode="auto">
            <a:xfrm>
              <a:off x="158" y="35"/>
              <a:ext cx="8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426" name="Rectangle 34"/>
            <xdr:cNvSpPr>
              <a:spLocks noChangeArrowheads="1"/>
            </xdr:cNvSpPr>
          </xdr:nvSpPr>
          <xdr:spPr bwMode="auto">
            <a:xfrm>
              <a:off x="168" y="35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u</a:t>
              </a:r>
            </a:p>
          </xdr:txBody>
        </xdr:sp>
        <xdr:sp macro="" textlink="">
          <xdr:nvSpPr>
            <xdr:cNvPr id="59427" name="Rectangle 35"/>
            <xdr:cNvSpPr>
              <a:spLocks noChangeArrowheads="1"/>
            </xdr:cNvSpPr>
          </xdr:nvSpPr>
          <xdr:spPr bwMode="auto">
            <a:xfrm>
              <a:off x="176" y="35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n</a:t>
              </a:r>
            </a:p>
          </xdr:txBody>
        </xdr:sp>
        <xdr:sp macro="" textlink="">
          <xdr:nvSpPr>
            <xdr:cNvPr id="59428" name="Rectangle 36"/>
            <xdr:cNvSpPr>
              <a:spLocks noChangeArrowheads="1"/>
            </xdr:cNvSpPr>
          </xdr:nvSpPr>
          <xdr:spPr bwMode="auto">
            <a:xfrm>
              <a:off x="184" y="35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d</a:t>
              </a:r>
            </a:p>
          </xdr:txBody>
        </xdr:sp>
        <xdr:sp macro="" textlink="">
          <xdr:nvSpPr>
            <xdr:cNvPr id="59429" name="Rectangle 37"/>
            <xdr:cNvSpPr>
              <a:spLocks noChangeArrowheads="1"/>
            </xdr:cNvSpPr>
          </xdr:nvSpPr>
          <xdr:spPr bwMode="auto">
            <a:xfrm>
              <a:off x="195" y="35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d</a:t>
              </a:r>
            </a:p>
          </xdr:txBody>
        </xdr:sp>
        <xdr:sp macro="" textlink="">
          <xdr:nvSpPr>
            <xdr:cNvPr id="59430" name="Rectangle 38"/>
            <xdr:cNvSpPr>
              <a:spLocks noChangeArrowheads="1"/>
            </xdr:cNvSpPr>
          </xdr:nvSpPr>
          <xdr:spPr bwMode="auto">
            <a:xfrm>
              <a:off x="203" y="35"/>
              <a:ext cx="8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431" name="Rectangle 39"/>
            <xdr:cNvSpPr>
              <a:spLocks noChangeArrowheads="1"/>
            </xdr:cNvSpPr>
          </xdr:nvSpPr>
          <xdr:spPr bwMode="auto">
            <a:xfrm>
              <a:off x="211" y="35"/>
              <a:ext cx="5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r</a:t>
              </a:r>
            </a:p>
          </xdr:txBody>
        </xdr:sp>
        <xdr:sp macro="" textlink="">
          <xdr:nvSpPr>
            <xdr:cNvPr id="59432" name="Rectangle 40"/>
            <xdr:cNvSpPr>
              <a:spLocks noChangeArrowheads="1"/>
            </xdr:cNvSpPr>
          </xdr:nvSpPr>
          <xdr:spPr bwMode="auto">
            <a:xfrm>
              <a:off x="219" y="35"/>
              <a:ext cx="8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433" name="Rectangle 41"/>
            <xdr:cNvSpPr>
              <a:spLocks noChangeArrowheads="1"/>
            </xdr:cNvSpPr>
          </xdr:nvSpPr>
          <xdr:spPr bwMode="auto">
            <a:xfrm>
              <a:off x="226" y="35"/>
              <a:ext cx="5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r</a:t>
              </a:r>
            </a:p>
          </xdr:txBody>
        </xdr:sp>
        <xdr:sp macro="" textlink="">
          <xdr:nvSpPr>
            <xdr:cNvPr id="59434" name="Rectangle 42"/>
            <xdr:cNvSpPr>
              <a:spLocks noChangeArrowheads="1"/>
            </xdr:cNvSpPr>
          </xdr:nvSpPr>
          <xdr:spPr bwMode="auto">
            <a:xfrm>
              <a:off x="231" y="35"/>
              <a:ext cx="4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l</a:t>
              </a:r>
            </a:p>
          </xdr:txBody>
        </xdr:sp>
        <xdr:sp macro="" textlink="">
          <xdr:nvSpPr>
            <xdr:cNvPr id="59435" name="Rectangle 43"/>
            <xdr:cNvSpPr>
              <a:spLocks noChangeArrowheads="1"/>
            </xdr:cNvSpPr>
          </xdr:nvSpPr>
          <xdr:spPr bwMode="auto">
            <a:xfrm>
              <a:off x="235" y="35"/>
              <a:ext cx="8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436" name="Rectangle 44"/>
            <xdr:cNvSpPr>
              <a:spLocks noChangeArrowheads="1"/>
            </xdr:cNvSpPr>
          </xdr:nvSpPr>
          <xdr:spPr bwMode="auto">
            <a:xfrm>
              <a:off x="242" y="35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d</a:t>
              </a:r>
            </a:p>
          </xdr:txBody>
        </xdr:sp>
        <xdr:sp macro="" textlink="">
          <xdr:nvSpPr>
            <xdr:cNvPr id="59437" name="Rectangle 45"/>
            <xdr:cNvSpPr>
              <a:spLocks noChangeArrowheads="1"/>
            </xdr:cNvSpPr>
          </xdr:nvSpPr>
          <xdr:spPr bwMode="auto">
            <a:xfrm>
              <a:off x="250" y="35"/>
              <a:ext cx="4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i</a:t>
              </a:r>
            </a:p>
          </xdr:txBody>
        </xdr:sp>
        <xdr:sp macro="" textlink="">
          <xdr:nvSpPr>
            <xdr:cNvPr id="59438" name="Rectangle 46"/>
            <xdr:cNvSpPr>
              <a:spLocks noChangeArrowheads="1"/>
            </xdr:cNvSpPr>
          </xdr:nvSpPr>
          <xdr:spPr bwMode="auto">
            <a:xfrm>
              <a:off x="254" y="35"/>
              <a:ext cx="9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g</a:t>
              </a:r>
            </a:p>
          </xdr:txBody>
        </xdr:sp>
        <xdr:sp macro="" textlink="">
          <xdr:nvSpPr>
            <xdr:cNvPr id="59439" name="Rectangle 47"/>
            <xdr:cNvSpPr>
              <a:spLocks noChangeArrowheads="1"/>
            </xdr:cNvSpPr>
          </xdr:nvSpPr>
          <xdr:spPr bwMode="auto">
            <a:xfrm>
              <a:off x="262" y="35"/>
              <a:ext cx="5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t</a:t>
              </a:r>
            </a:p>
          </xdr:txBody>
        </xdr:sp>
        <xdr:sp macro="" textlink="">
          <xdr:nvSpPr>
            <xdr:cNvPr id="59440" name="Rectangle 48"/>
            <xdr:cNvSpPr>
              <a:spLocks noChangeArrowheads="1"/>
            </xdr:cNvSpPr>
          </xdr:nvSpPr>
          <xdr:spPr bwMode="auto">
            <a:xfrm>
              <a:off x="267" y="35"/>
              <a:ext cx="8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441" name="Rectangle 49"/>
            <xdr:cNvSpPr>
              <a:spLocks noChangeArrowheads="1"/>
            </xdr:cNvSpPr>
          </xdr:nvSpPr>
          <xdr:spPr bwMode="auto">
            <a:xfrm>
              <a:off x="274" y="35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n</a:t>
              </a:r>
            </a:p>
          </xdr:txBody>
        </xdr:sp>
        <xdr:sp macro="" textlink="">
          <xdr:nvSpPr>
            <xdr:cNvPr id="59442" name="Rectangle 50"/>
            <xdr:cNvSpPr>
              <a:spLocks noChangeArrowheads="1"/>
            </xdr:cNvSpPr>
          </xdr:nvSpPr>
          <xdr:spPr bwMode="auto">
            <a:xfrm>
              <a:off x="285" y="35"/>
              <a:ext cx="9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V</a:t>
              </a:r>
            </a:p>
          </xdr:txBody>
        </xdr:sp>
        <xdr:sp macro="" textlink="">
          <xdr:nvSpPr>
            <xdr:cNvPr id="59443" name="Rectangle 51"/>
            <xdr:cNvSpPr>
              <a:spLocks noChangeArrowheads="1"/>
            </xdr:cNvSpPr>
          </xdr:nvSpPr>
          <xdr:spPr bwMode="auto">
            <a:xfrm>
              <a:off x="293" y="35"/>
              <a:ext cx="8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444" name="Rectangle 52"/>
            <xdr:cNvSpPr>
              <a:spLocks noChangeArrowheads="1"/>
            </xdr:cNvSpPr>
          </xdr:nvSpPr>
          <xdr:spPr bwMode="auto">
            <a:xfrm>
              <a:off x="301" y="35"/>
              <a:ext cx="5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r</a:t>
              </a:r>
            </a:p>
          </xdr:txBody>
        </xdr:sp>
        <xdr:sp macro="" textlink="">
          <xdr:nvSpPr>
            <xdr:cNvPr id="59445" name="Rectangle 53"/>
            <xdr:cNvSpPr>
              <a:spLocks noChangeArrowheads="1"/>
            </xdr:cNvSpPr>
          </xdr:nvSpPr>
          <xdr:spPr bwMode="auto">
            <a:xfrm>
              <a:off x="306" y="35"/>
              <a:ext cx="5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f</a:t>
              </a:r>
            </a:p>
          </xdr:txBody>
        </xdr:sp>
        <xdr:sp macro="" textlink="">
          <xdr:nvSpPr>
            <xdr:cNvPr id="59446" name="Rectangle 54"/>
            <xdr:cNvSpPr>
              <a:spLocks noChangeArrowheads="1"/>
            </xdr:cNvSpPr>
          </xdr:nvSpPr>
          <xdr:spPr bwMode="auto">
            <a:xfrm>
              <a:off x="310" y="35"/>
              <a:ext cx="8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a</a:t>
              </a:r>
            </a:p>
          </xdr:txBody>
        </xdr:sp>
        <xdr:sp macro="" textlink="">
          <xdr:nvSpPr>
            <xdr:cNvPr id="59447" name="Rectangle 55"/>
            <xdr:cNvSpPr>
              <a:spLocks noChangeArrowheads="1"/>
            </xdr:cNvSpPr>
          </xdr:nvSpPr>
          <xdr:spPr bwMode="auto">
            <a:xfrm>
              <a:off x="317" y="35"/>
              <a:ext cx="9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h</a:t>
              </a:r>
            </a:p>
          </xdr:txBody>
        </xdr:sp>
        <xdr:sp macro="" textlink="">
          <xdr:nvSpPr>
            <xdr:cNvPr id="59448" name="Rectangle 56"/>
            <xdr:cNvSpPr>
              <a:spLocks noChangeArrowheads="1"/>
            </xdr:cNvSpPr>
          </xdr:nvSpPr>
          <xdr:spPr bwMode="auto">
            <a:xfrm>
              <a:off x="326" y="35"/>
              <a:ext cx="5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r</a:t>
              </a:r>
            </a:p>
          </xdr:txBody>
        </xdr:sp>
        <xdr:sp macro="" textlink="">
          <xdr:nvSpPr>
            <xdr:cNvPr id="59449" name="Rectangle 57"/>
            <xdr:cNvSpPr>
              <a:spLocks noChangeArrowheads="1"/>
            </xdr:cNvSpPr>
          </xdr:nvSpPr>
          <xdr:spPr bwMode="auto">
            <a:xfrm>
              <a:off x="331" y="35"/>
              <a:ext cx="8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450" name="Rectangle 58"/>
            <xdr:cNvSpPr>
              <a:spLocks noChangeArrowheads="1"/>
            </xdr:cNvSpPr>
          </xdr:nvSpPr>
          <xdr:spPr bwMode="auto">
            <a:xfrm>
              <a:off x="338" y="35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n</a:t>
              </a:r>
            </a:p>
          </xdr:txBody>
        </xdr:sp>
        <xdr:sp macro="" textlink="">
          <xdr:nvSpPr>
            <xdr:cNvPr id="59451" name="Rectangle 59"/>
            <xdr:cNvSpPr>
              <a:spLocks noChangeArrowheads="1"/>
            </xdr:cNvSpPr>
          </xdr:nvSpPr>
          <xdr:spPr bwMode="auto">
            <a:xfrm>
              <a:off x="349" y="35"/>
              <a:ext cx="8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v</a:t>
              </a:r>
            </a:p>
          </xdr:txBody>
        </xdr:sp>
        <xdr:sp macro="" textlink="">
          <xdr:nvSpPr>
            <xdr:cNvPr id="59452" name="Rectangle 60"/>
            <xdr:cNvSpPr>
              <a:spLocks noChangeArrowheads="1"/>
            </xdr:cNvSpPr>
          </xdr:nvSpPr>
          <xdr:spPr bwMode="auto">
            <a:xfrm>
              <a:off x="356" y="35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o</a:t>
              </a:r>
            </a:p>
          </xdr:txBody>
        </xdr:sp>
        <xdr:sp macro="" textlink="">
          <xdr:nvSpPr>
            <xdr:cNvPr id="59453" name="Rectangle 61"/>
            <xdr:cNvSpPr>
              <a:spLocks noChangeArrowheads="1"/>
            </xdr:cNvSpPr>
          </xdr:nvSpPr>
          <xdr:spPr bwMode="auto">
            <a:xfrm>
              <a:off x="364" y="35"/>
              <a:ext cx="5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r</a:t>
              </a:r>
            </a:p>
          </xdr:txBody>
        </xdr:sp>
        <xdr:sp macro="" textlink="">
          <xdr:nvSpPr>
            <xdr:cNvPr id="59454" name="Rectangle 62"/>
            <xdr:cNvSpPr>
              <a:spLocks noChangeArrowheads="1"/>
            </xdr:cNvSpPr>
          </xdr:nvSpPr>
          <xdr:spPr bwMode="auto">
            <a:xfrm>
              <a:off x="372" y="35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d</a:t>
              </a:r>
            </a:p>
          </xdr:txBody>
        </xdr:sp>
        <xdr:sp macro="" textlink="">
          <xdr:nvSpPr>
            <xdr:cNvPr id="59455" name="Rectangle 63"/>
            <xdr:cNvSpPr>
              <a:spLocks noChangeArrowheads="1"/>
            </xdr:cNvSpPr>
          </xdr:nvSpPr>
          <xdr:spPr bwMode="auto">
            <a:xfrm>
              <a:off x="380" y="35"/>
              <a:ext cx="8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456" name="Rectangle 64"/>
            <xdr:cNvSpPr>
              <a:spLocks noChangeArrowheads="1"/>
            </xdr:cNvSpPr>
          </xdr:nvSpPr>
          <xdr:spPr bwMode="auto">
            <a:xfrm>
              <a:off x="387" y="35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n</a:t>
              </a:r>
            </a:p>
          </xdr:txBody>
        </xdr:sp>
        <xdr:sp macro="" textlink="">
          <xdr:nvSpPr>
            <xdr:cNvPr id="59457" name="Rectangle 65"/>
            <xdr:cNvSpPr>
              <a:spLocks noChangeArrowheads="1"/>
            </xdr:cNvSpPr>
          </xdr:nvSpPr>
          <xdr:spPr bwMode="auto">
            <a:xfrm>
              <a:off x="398" y="35"/>
              <a:ext cx="9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A</a:t>
              </a:r>
            </a:p>
          </xdr:txBody>
        </xdr:sp>
        <xdr:sp macro="" textlink="">
          <xdr:nvSpPr>
            <xdr:cNvPr id="59458" name="Rectangle 66"/>
            <xdr:cNvSpPr>
              <a:spLocks noChangeArrowheads="1"/>
            </xdr:cNvSpPr>
          </xdr:nvSpPr>
          <xdr:spPr bwMode="auto">
            <a:xfrm>
              <a:off x="407" y="35"/>
              <a:ext cx="5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r</a:t>
              </a:r>
            </a:p>
          </xdr:txBody>
        </xdr:sp>
        <xdr:sp macro="" textlink="">
          <xdr:nvSpPr>
            <xdr:cNvPr id="59459" name="Rectangle 67"/>
            <xdr:cNvSpPr>
              <a:spLocks noChangeArrowheads="1"/>
            </xdr:cNvSpPr>
          </xdr:nvSpPr>
          <xdr:spPr bwMode="auto">
            <a:xfrm>
              <a:off x="412" y="35"/>
              <a:ext cx="9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b</a:t>
              </a:r>
            </a:p>
          </xdr:txBody>
        </xdr:sp>
        <xdr:sp macro="" textlink="">
          <xdr:nvSpPr>
            <xdr:cNvPr id="59460" name="Rectangle 68"/>
            <xdr:cNvSpPr>
              <a:spLocks noChangeArrowheads="1"/>
            </xdr:cNvSpPr>
          </xdr:nvSpPr>
          <xdr:spPr bwMode="auto">
            <a:xfrm>
              <a:off x="420" y="35"/>
              <a:ext cx="8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461" name="Rectangle 69"/>
            <xdr:cNvSpPr>
              <a:spLocks noChangeArrowheads="1"/>
            </xdr:cNvSpPr>
          </xdr:nvSpPr>
          <xdr:spPr bwMode="auto">
            <a:xfrm>
              <a:off x="427" y="35"/>
              <a:ext cx="4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i</a:t>
              </a:r>
            </a:p>
          </xdr:txBody>
        </xdr:sp>
        <xdr:sp macro="" textlink="">
          <xdr:nvSpPr>
            <xdr:cNvPr id="59462" name="Rectangle 70"/>
            <xdr:cNvSpPr>
              <a:spLocks noChangeArrowheads="1"/>
            </xdr:cNvSpPr>
          </xdr:nvSpPr>
          <xdr:spPr bwMode="auto">
            <a:xfrm>
              <a:off x="431" y="35"/>
              <a:ext cx="5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t</a:t>
              </a:r>
            </a:p>
          </xdr:txBody>
        </xdr:sp>
        <xdr:sp macro="" textlink="">
          <xdr:nvSpPr>
            <xdr:cNvPr id="59463" name="Rectangle 71"/>
            <xdr:cNvSpPr>
              <a:spLocks noChangeArrowheads="1"/>
            </xdr:cNvSpPr>
          </xdr:nvSpPr>
          <xdr:spPr bwMode="auto">
            <a:xfrm>
              <a:off x="436" y="35"/>
              <a:ext cx="8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s</a:t>
              </a:r>
            </a:p>
          </xdr:txBody>
        </xdr:sp>
        <xdr:sp macro="" textlink="">
          <xdr:nvSpPr>
            <xdr:cNvPr id="59464" name="Rectangle 72"/>
            <xdr:cNvSpPr>
              <a:spLocks noChangeArrowheads="1"/>
            </xdr:cNvSpPr>
          </xdr:nvSpPr>
          <xdr:spPr bwMode="auto">
            <a:xfrm>
              <a:off x="443" y="35"/>
              <a:ext cx="9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g</a:t>
              </a:r>
            </a:p>
          </xdr:txBody>
        </xdr:sp>
        <xdr:sp macro="" textlink="">
          <xdr:nvSpPr>
            <xdr:cNvPr id="59465" name="Rectangle 73"/>
            <xdr:cNvSpPr>
              <a:spLocks noChangeArrowheads="1"/>
            </xdr:cNvSpPr>
          </xdr:nvSpPr>
          <xdr:spPr bwMode="auto">
            <a:xfrm>
              <a:off x="450" y="35"/>
              <a:ext cx="8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466" name="Rectangle 74"/>
            <xdr:cNvSpPr>
              <a:spLocks noChangeArrowheads="1"/>
            </xdr:cNvSpPr>
          </xdr:nvSpPr>
          <xdr:spPr bwMode="auto">
            <a:xfrm>
              <a:off x="457" y="35"/>
              <a:ext cx="5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r</a:t>
              </a:r>
            </a:p>
          </xdr:txBody>
        </xdr:sp>
        <xdr:sp macro="" textlink="">
          <xdr:nvSpPr>
            <xdr:cNvPr id="59467" name="Rectangle 75"/>
            <xdr:cNvSpPr>
              <a:spLocks noChangeArrowheads="1"/>
            </xdr:cNvSpPr>
          </xdr:nvSpPr>
          <xdr:spPr bwMode="auto">
            <a:xfrm>
              <a:off x="462" y="35"/>
              <a:ext cx="4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i</a:t>
              </a:r>
            </a:p>
          </xdr:txBody>
        </xdr:sp>
        <xdr:sp macro="" textlink="">
          <xdr:nvSpPr>
            <xdr:cNvPr id="59468" name="Rectangle 76"/>
            <xdr:cNvSpPr>
              <a:spLocks noChangeArrowheads="1"/>
            </xdr:cNvSpPr>
          </xdr:nvSpPr>
          <xdr:spPr bwMode="auto">
            <a:xfrm>
              <a:off x="466" y="35"/>
              <a:ext cx="7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c</a:t>
              </a:r>
            </a:p>
          </xdr:txBody>
        </xdr:sp>
        <xdr:sp macro="" textlink="">
          <xdr:nvSpPr>
            <xdr:cNvPr id="59469" name="Rectangle 77"/>
            <xdr:cNvSpPr>
              <a:spLocks noChangeArrowheads="1"/>
            </xdr:cNvSpPr>
          </xdr:nvSpPr>
          <xdr:spPr bwMode="auto">
            <a:xfrm>
              <a:off x="473" y="35"/>
              <a:ext cx="9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h</a:t>
              </a:r>
            </a:p>
          </xdr:txBody>
        </xdr:sp>
        <xdr:sp macro="" textlink="">
          <xdr:nvSpPr>
            <xdr:cNvPr id="59470" name="Rectangle 78"/>
            <xdr:cNvSpPr>
              <a:spLocks noChangeArrowheads="1"/>
            </xdr:cNvSpPr>
          </xdr:nvSpPr>
          <xdr:spPr bwMode="auto">
            <a:xfrm>
              <a:off x="481" y="35"/>
              <a:ext cx="5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t</a:t>
              </a:r>
            </a:p>
          </xdr:txBody>
        </xdr:sp>
        <xdr:sp macro="" textlink="">
          <xdr:nvSpPr>
            <xdr:cNvPr id="59471" name="Rectangle 79"/>
            <xdr:cNvSpPr>
              <a:spLocks noChangeArrowheads="1"/>
            </xdr:cNvSpPr>
          </xdr:nvSpPr>
          <xdr:spPr bwMode="auto">
            <a:xfrm>
              <a:off x="486" y="35"/>
              <a:ext cx="8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472" name="Rectangle 80"/>
            <xdr:cNvSpPr>
              <a:spLocks noChangeArrowheads="1"/>
            </xdr:cNvSpPr>
          </xdr:nvSpPr>
          <xdr:spPr bwMode="auto">
            <a:xfrm>
              <a:off x="493" y="35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n</a:t>
              </a:r>
            </a:p>
          </xdr:txBody>
        </xdr:sp>
        <xdr:sp macro="" textlink="">
          <xdr:nvSpPr>
            <xdr:cNvPr id="59473" name="Rectangle 81"/>
            <xdr:cNvSpPr>
              <a:spLocks noChangeArrowheads="1"/>
            </xdr:cNvSpPr>
          </xdr:nvSpPr>
          <xdr:spPr bwMode="auto">
            <a:xfrm>
              <a:off x="503" y="35"/>
              <a:ext cx="6" cy="12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800" b="1" i="0" u="none" strike="noStrike" baseline="0">
                  <a:solidFill>
                    <a:srgbClr val="000000"/>
                  </a:solidFill>
                  <a:latin typeface="MetaNormalLF-Roman"/>
                </a:rPr>
                <a:t>1</a:t>
              </a:r>
            </a:p>
          </xdr:txBody>
        </xdr:sp>
        <xdr:sp macro="" textlink="">
          <xdr:nvSpPr>
            <xdr:cNvPr id="59474" name="Rectangle 82"/>
            <xdr:cNvSpPr>
              <a:spLocks noChangeArrowheads="1"/>
            </xdr:cNvSpPr>
          </xdr:nvSpPr>
          <xdr:spPr bwMode="auto">
            <a:xfrm>
              <a:off x="19" y="55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1</a:t>
              </a:r>
            </a:p>
          </xdr:txBody>
        </xdr:sp>
        <xdr:sp macro="" textlink="">
          <xdr:nvSpPr>
            <xdr:cNvPr id="59475" name="Rectangle 83"/>
            <xdr:cNvSpPr>
              <a:spLocks noChangeArrowheads="1"/>
            </xdr:cNvSpPr>
          </xdr:nvSpPr>
          <xdr:spPr bwMode="auto">
            <a:xfrm>
              <a:off x="26" y="55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9</a:t>
              </a:r>
            </a:p>
          </xdr:txBody>
        </xdr:sp>
        <xdr:sp macro="" textlink="">
          <xdr:nvSpPr>
            <xdr:cNvPr id="59476" name="Rectangle 84"/>
            <xdr:cNvSpPr>
              <a:spLocks noChangeArrowheads="1"/>
            </xdr:cNvSpPr>
          </xdr:nvSpPr>
          <xdr:spPr bwMode="auto">
            <a:xfrm>
              <a:off x="33" y="55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9</a:t>
              </a:r>
            </a:p>
          </xdr:txBody>
        </xdr:sp>
        <xdr:sp macro="" textlink="">
          <xdr:nvSpPr>
            <xdr:cNvPr id="59477" name="Rectangle 85"/>
            <xdr:cNvSpPr>
              <a:spLocks noChangeArrowheads="1"/>
            </xdr:cNvSpPr>
          </xdr:nvSpPr>
          <xdr:spPr bwMode="auto">
            <a:xfrm>
              <a:off x="40" y="55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5</a:t>
              </a:r>
            </a:p>
          </xdr:txBody>
        </xdr:sp>
        <xdr:sp macro="" textlink="">
          <xdr:nvSpPr>
            <xdr:cNvPr id="59478" name="Rectangle 86"/>
            <xdr:cNvSpPr>
              <a:spLocks noChangeArrowheads="1"/>
            </xdr:cNvSpPr>
          </xdr:nvSpPr>
          <xdr:spPr bwMode="auto">
            <a:xfrm>
              <a:off x="50" y="55"/>
              <a:ext cx="9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=</a:t>
              </a:r>
            </a:p>
          </xdr:txBody>
        </xdr:sp>
        <xdr:sp macro="" textlink="">
          <xdr:nvSpPr>
            <xdr:cNvPr id="59479" name="Rectangle 87"/>
            <xdr:cNvSpPr>
              <a:spLocks noChangeArrowheads="1"/>
            </xdr:cNvSpPr>
          </xdr:nvSpPr>
          <xdr:spPr bwMode="auto">
            <a:xfrm>
              <a:off x="61" y="55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1</a:t>
              </a:r>
            </a:p>
          </xdr:txBody>
        </xdr:sp>
        <xdr:sp macro="" textlink="">
          <xdr:nvSpPr>
            <xdr:cNvPr id="59480" name="Rectangle 88"/>
            <xdr:cNvSpPr>
              <a:spLocks noChangeArrowheads="1"/>
            </xdr:cNvSpPr>
          </xdr:nvSpPr>
          <xdr:spPr bwMode="auto">
            <a:xfrm>
              <a:off x="68" y="55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481" name="Rectangle 89"/>
            <xdr:cNvSpPr>
              <a:spLocks noChangeArrowheads="1"/>
            </xdr:cNvSpPr>
          </xdr:nvSpPr>
          <xdr:spPr bwMode="auto">
            <a:xfrm>
              <a:off x="75" y="55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482" name="Rectangle 90"/>
            <xdr:cNvSpPr>
              <a:spLocks noChangeArrowheads="1"/>
            </xdr:cNvSpPr>
          </xdr:nvSpPr>
          <xdr:spPr bwMode="auto">
            <a:xfrm>
              <a:off x="6" y="3"/>
              <a:ext cx="874" cy="712"/>
            </a:xfrm>
            <a:prstGeom prst="rect">
              <a:avLst/>
            </a:prstGeom>
            <a:noFill/>
            <a:ln w="9525">
              <a:solidFill>
                <a:srgbClr val="000000"/>
              </a:solidFill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9483" name="Rectangle 91"/>
            <xdr:cNvSpPr>
              <a:spLocks noChangeArrowheads="1"/>
            </xdr:cNvSpPr>
          </xdr:nvSpPr>
          <xdr:spPr bwMode="auto">
            <a:xfrm>
              <a:off x="6" y="768"/>
              <a:ext cx="874" cy="712"/>
            </a:xfrm>
            <a:prstGeom prst="rect">
              <a:avLst/>
            </a:prstGeom>
            <a:noFill/>
            <a:ln w="9525">
              <a:solidFill>
                <a:srgbClr val="000000"/>
              </a:solidFill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9484" name="Rectangle 92"/>
            <xdr:cNvSpPr>
              <a:spLocks noChangeArrowheads="1"/>
            </xdr:cNvSpPr>
          </xdr:nvSpPr>
          <xdr:spPr bwMode="auto">
            <a:xfrm>
              <a:off x="808" y="694"/>
              <a:ext cx="6" cy="1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MetaNormalLF-Roman"/>
                </a:rPr>
                <a:t>2</a:t>
              </a:r>
            </a:p>
          </xdr:txBody>
        </xdr:sp>
        <xdr:sp macro="" textlink="">
          <xdr:nvSpPr>
            <xdr:cNvPr id="59485" name="Rectangle 93"/>
            <xdr:cNvSpPr>
              <a:spLocks noChangeArrowheads="1"/>
            </xdr:cNvSpPr>
          </xdr:nvSpPr>
          <xdr:spPr bwMode="auto">
            <a:xfrm>
              <a:off x="813" y="694"/>
              <a:ext cx="6" cy="1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486" name="Rectangle 94"/>
            <xdr:cNvSpPr>
              <a:spLocks noChangeArrowheads="1"/>
            </xdr:cNvSpPr>
          </xdr:nvSpPr>
          <xdr:spPr bwMode="auto">
            <a:xfrm>
              <a:off x="818" y="694"/>
              <a:ext cx="6" cy="1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MetaNormalLF-Roman"/>
                </a:rPr>
                <a:t>1</a:t>
              </a:r>
            </a:p>
          </xdr:txBody>
        </xdr:sp>
        <xdr:sp macro="" textlink="">
          <xdr:nvSpPr>
            <xdr:cNvPr id="59487" name="Rectangle 95"/>
            <xdr:cNvSpPr>
              <a:spLocks noChangeArrowheads="1"/>
            </xdr:cNvSpPr>
          </xdr:nvSpPr>
          <xdr:spPr bwMode="auto">
            <a:xfrm>
              <a:off x="823" y="694"/>
              <a:ext cx="6" cy="1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MetaNormalLF-Roman"/>
                </a:rPr>
                <a:t>4</a:t>
              </a:r>
            </a:p>
          </xdr:txBody>
        </xdr:sp>
        <xdr:sp macro="" textlink="">
          <xdr:nvSpPr>
            <xdr:cNvPr id="59488" name="Rectangle 96"/>
            <xdr:cNvSpPr>
              <a:spLocks noChangeArrowheads="1"/>
            </xdr:cNvSpPr>
          </xdr:nvSpPr>
          <xdr:spPr bwMode="auto">
            <a:xfrm>
              <a:off x="830" y="694"/>
              <a:ext cx="3" cy="1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MetaNormalLF-Roman"/>
                </a:rPr>
                <a:t>-</a:t>
              </a:r>
            </a:p>
          </xdr:txBody>
        </xdr:sp>
        <xdr:sp macro="" textlink="">
          <xdr:nvSpPr>
            <xdr:cNvPr id="59489" name="Rectangle 97"/>
            <xdr:cNvSpPr>
              <a:spLocks noChangeArrowheads="1"/>
            </xdr:cNvSpPr>
          </xdr:nvSpPr>
          <xdr:spPr bwMode="auto">
            <a:xfrm>
              <a:off x="835" y="694"/>
              <a:ext cx="6" cy="1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490" name="Rectangle 98"/>
            <xdr:cNvSpPr>
              <a:spLocks noChangeArrowheads="1"/>
            </xdr:cNvSpPr>
          </xdr:nvSpPr>
          <xdr:spPr bwMode="auto">
            <a:xfrm>
              <a:off x="840" y="694"/>
              <a:ext cx="6" cy="1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MetaNormalLF-Roman"/>
                </a:rPr>
                <a:t>6</a:t>
              </a:r>
            </a:p>
          </xdr:txBody>
        </xdr:sp>
        <xdr:sp macro="" textlink="">
          <xdr:nvSpPr>
            <xdr:cNvPr id="59491" name="Rectangle 99"/>
            <xdr:cNvSpPr>
              <a:spLocks noChangeArrowheads="1"/>
            </xdr:cNvSpPr>
          </xdr:nvSpPr>
          <xdr:spPr bwMode="auto">
            <a:xfrm>
              <a:off x="847" y="694"/>
              <a:ext cx="3" cy="1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MetaNormalLF-Roman"/>
                </a:rPr>
                <a:t>-</a:t>
              </a:r>
            </a:p>
          </xdr:txBody>
        </xdr:sp>
        <xdr:sp macro="" textlink="">
          <xdr:nvSpPr>
            <xdr:cNvPr id="59492" name="Rectangle 100"/>
            <xdr:cNvSpPr>
              <a:spLocks noChangeArrowheads="1"/>
            </xdr:cNvSpPr>
          </xdr:nvSpPr>
          <xdr:spPr bwMode="auto">
            <a:xfrm>
              <a:off x="852" y="694"/>
              <a:ext cx="6" cy="1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493" name="Rectangle 101"/>
            <xdr:cNvSpPr>
              <a:spLocks noChangeArrowheads="1"/>
            </xdr:cNvSpPr>
          </xdr:nvSpPr>
          <xdr:spPr bwMode="auto">
            <a:xfrm>
              <a:off x="857" y="694"/>
              <a:ext cx="6" cy="1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MetaNormalLF-Roman"/>
                </a:rPr>
                <a:t>4</a:t>
              </a:r>
            </a:p>
          </xdr:txBody>
        </xdr:sp>
        <xdr:sp macro="" textlink="">
          <xdr:nvSpPr>
            <xdr:cNvPr id="59494" name="Rectangle 102"/>
            <xdr:cNvSpPr>
              <a:spLocks noChangeArrowheads="1"/>
            </xdr:cNvSpPr>
          </xdr:nvSpPr>
          <xdr:spPr bwMode="auto">
            <a:xfrm>
              <a:off x="862" y="694"/>
              <a:ext cx="6" cy="1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MetaNormalLF-Roman"/>
                </a:rPr>
                <a:t>9</a:t>
              </a:r>
            </a:p>
          </xdr:txBody>
        </xdr:sp>
        <xdr:sp macro="" textlink="">
          <xdr:nvSpPr>
            <xdr:cNvPr id="59495" name="Rectangle 103"/>
            <xdr:cNvSpPr>
              <a:spLocks noChangeArrowheads="1"/>
            </xdr:cNvSpPr>
          </xdr:nvSpPr>
          <xdr:spPr bwMode="auto">
            <a:xfrm>
              <a:off x="867" y="694"/>
              <a:ext cx="6" cy="1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MetaNormalLF-Roman"/>
                </a:rPr>
                <a:t>4</a:t>
              </a:r>
            </a:p>
          </xdr:txBody>
        </xdr:sp>
        <xdr:sp macro="" textlink="">
          <xdr:nvSpPr>
            <xdr:cNvPr id="59496" name="Rectangle 104"/>
            <xdr:cNvSpPr>
              <a:spLocks noChangeArrowheads="1"/>
            </xdr:cNvSpPr>
          </xdr:nvSpPr>
          <xdr:spPr bwMode="auto">
            <a:xfrm>
              <a:off x="808" y="1458"/>
              <a:ext cx="6" cy="1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MetaNormalLF-Roman"/>
                </a:rPr>
                <a:t>2</a:t>
              </a:r>
            </a:p>
          </xdr:txBody>
        </xdr:sp>
        <xdr:sp macro="" textlink="">
          <xdr:nvSpPr>
            <xdr:cNvPr id="59497" name="Rectangle 105"/>
            <xdr:cNvSpPr>
              <a:spLocks noChangeArrowheads="1"/>
            </xdr:cNvSpPr>
          </xdr:nvSpPr>
          <xdr:spPr bwMode="auto">
            <a:xfrm>
              <a:off x="813" y="1458"/>
              <a:ext cx="6" cy="1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498" name="Rectangle 106"/>
            <xdr:cNvSpPr>
              <a:spLocks noChangeArrowheads="1"/>
            </xdr:cNvSpPr>
          </xdr:nvSpPr>
          <xdr:spPr bwMode="auto">
            <a:xfrm>
              <a:off x="818" y="1458"/>
              <a:ext cx="6" cy="1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MetaNormalLF-Roman"/>
                </a:rPr>
                <a:t>1</a:t>
              </a:r>
            </a:p>
          </xdr:txBody>
        </xdr:sp>
        <xdr:sp macro="" textlink="">
          <xdr:nvSpPr>
            <xdr:cNvPr id="59499" name="Rectangle 107"/>
            <xdr:cNvSpPr>
              <a:spLocks noChangeArrowheads="1"/>
            </xdr:cNvSpPr>
          </xdr:nvSpPr>
          <xdr:spPr bwMode="auto">
            <a:xfrm>
              <a:off x="823" y="1458"/>
              <a:ext cx="6" cy="1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MetaNormalLF-Roman"/>
                </a:rPr>
                <a:t>3</a:t>
              </a:r>
            </a:p>
          </xdr:txBody>
        </xdr:sp>
        <xdr:sp macro="" textlink="">
          <xdr:nvSpPr>
            <xdr:cNvPr id="59500" name="Rectangle 108"/>
            <xdr:cNvSpPr>
              <a:spLocks noChangeArrowheads="1"/>
            </xdr:cNvSpPr>
          </xdr:nvSpPr>
          <xdr:spPr bwMode="auto">
            <a:xfrm>
              <a:off x="830" y="1458"/>
              <a:ext cx="3" cy="1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MetaNormalLF-Roman"/>
                </a:rPr>
                <a:t>-</a:t>
              </a:r>
            </a:p>
          </xdr:txBody>
        </xdr:sp>
        <xdr:sp macro="" textlink="">
          <xdr:nvSpPr>
            <xdr:cNvPr id="59501" name="Rectangle 109"/>
            <xdr:cNvSpPr>
              <a:spLocks noChangeArrowheads="1"/>
            </xdr:cNvSpPr>
          </xdr:nvSpPr>
          <xdr:spPr bwMode="auto">
            <a:xfrm>
              <a:off x="835" y="1458"/>
              <a:ext cx="6" cy="1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502" name="Rectangle 110"/>
            <xdr:cNvSpPr>
              <a:spLocks noChangeArrowheads="1"/>
            </xdr:cNvSpPr>
          </xdr:nvSpPr>
          <xdr:spPr bwMode="auto">
            <a:xfrm>
              <a:off x="840" y="1458"/>
              <a:ext cx="6" cy="1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MetaNormalLF-Roman"/>
                </a:rPr>
                <a:t>6</a:t>
              </a:r>
            </a:p>
          </xdr:txBody>
        </xdr:sp>
        <xdr:sp macro="" textlink="">
          <xdr:nvSpPr>
            <xdr:cNvPr id="59503" name="Rectangle 111"/>
            <xdr:cNvSpPr>
              <a:spLocks noChangeArrowheads="1"/>
            </xdr:cNvSpPr>
          </xdr:nvSpPr>
          <xdr:spPr bwMode="auto">
            <a:xfrm>
              <a:off x="847" y="1458"/>
              <a:ext cx="3" cy="1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MetaNormalLF-Roman"/>
                </a:rPr>
                <a:t>-</a:t>
              </a:r>
            </a:p>
          </xdr:txBody>
        </xdr:sp>
        <xdr:sp macro="" textlink="">
          <xdr:nvSpPr>
            <xdr:cNvPr id="59504" name="Rectangle 112"/>
            <xdr:cNvSpPr>
              <a:spLocks noChangeArrowheads="1"/>
            </xdr:cNvSpPr>
          </xdr:nvSpPr>
          <xdr:spPr bwMode="auto">
            <a:xfrm>
              <a:off x="852" y="1458"/>
              <a:ext cx="6" cy="1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505" name="Rectangle 113"/>
            <xdr:cNvSpPr>
              <a:spLocks noChangeArrowheads="1"/>
            </xdr:cNvSpPr>
          </xdr:nvSpPr>
          <xdr:spPr bwMode="auto">
            <a:xfrm>
              <a:off x="857" y="1458"/>
              <a:ext cx="6" cy="1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MetaNormalLF-Roman"/>
                </a:rPr>
                <a:t>4</a:t>
              </a:r>
            </a:p>
          </xdr:txBody>
        </xdr:sp>
        <xdr:sp macro="" textlink="">
          <xdr:nvSpPr>
            <xdr:cNvPr id="59506" name="Rectangle 114"/>
            <xdr:cNvSpPr>
              <a:spLocks noChangeArrowheads="1"/>
            </xdr:cNvSpPr>
          </xdr:nvSpPr>
          <xdr:spPr bwMode="auto">
            <a:xfrm>
              <a:off x="862" y="1458"/>
              <a:ext cx="6" cy="1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MetaNormalLF-Roman"/>
                </a:rPr>
                <a:t>9</a:t>
              </a:r>
            </a:p>
          </xdr:txBody>
        </xdr:sp>
        <xdr:sp macro="" textlink="">
          <xdr:nvSpPr>
            <xdr:cNvPr id="59507" name="Rectangle 115"/>
            <xdr:cNvSpPr>
              <a:spLocks noChangeArrowheads="1"/>
            </xdr:cNvSpPr>
          </xdr:nvSpPr>
          <xdr:spPr bwMode="auto">
            <a:xfrm>
              <a:off x="867" y="1458"/>
              <a:ext cx="6" cy="1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MetaNormalLF-Roman"/>
                </a:rPr>
                <a:t>5</a:t>
              </a:r>
            </a:p>
          </xdr:txBody>
        </xdr:sp>
        <xdr:sp macro="" textlink="">
          <xdr:nvSpPr>
            <xdr:cNvPr id="59508" name="Rectangle 116"/>
            <xdr:cNvSpPr>
              <a:spLocks noChangeArrowheads="1"/>
            </xdr:cNvSpPr>
          </xdr:nvSpPr>
          <xdr:spPr bwMode="auto">
            <a:xfrm>
              <a:off x="48" y="148"/>
              <a:ext cx="380" cy="467"/>
            </a:xfrm>
            <a:prstGeom prst="rect">
              <a:avLst/>
            </a:prstGeom>
            <a:solidFill>
              <a:srgbClr val="FFFFFF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sp macro="" textlink="">
          <xdr:nvSpPr>
            <xdr:cNvPr id="59509" name="Rectangle 117"/>
            <xdr:cNvSpPr>
              <a:spLocks noChangeArrowheads="1"/>
            </xdr:cNvSpPr>
          </xdr:nvSpPr>
          <xdr:spPr bwMode="auto">
            <a:xfrm>
              <a:off x="48" y="148"/>
              <a:ext cx="380" cy="467"/>
            </a:xfrm>
            <a:prstGeom prst="rect">
              <a:avLst/>
            </a:prstGeom>
            <a:noFill/>
            <a:ln w="9525">
              <a:solidFill>
                <a:srgbClr val="000000"/>
              </a:solidFill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9510" name="Line 118"/>
            <xdr:cNvSpPr>
              <a:spLocks noChangeShapeType="1"/>
            </xdr:cNvSpPr>
          </xdr:nvSpPr>
          <xdr:spPr bwMode="auto">
            <a:xfrm>
              <a:off x="428" y="148"/>
              <a:ext cx="0" cy="467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11" name="Line 119"/>
            <xdr:cNvSpPr>
              <a:spLocks noChangeShapeType="1"/>
            </xdr:cNvSpPr>
          </xdr:nvSpPr>
          <xdr:spPr bwMode="auto">
            <a:xfrm>
              <a:off x="48" y="148"/>
              <a:ext cx="380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12" name="Line 120"/>
            <xdr:cNvSpPr>
              <a:spLocks noChangeShapeType="1"/>
            </xdr:cNvSpPr>
          </xdr:nvSpPr>
          <xdr:spPr bwMode="auto">
            <a:xfrm flipV="1">
              <a:off x="48" y="148"/>
              <a:ext cx="0" cy="467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13" name="Line 121"/>
            <xdr:cNvSpPr>
              <a:spLocks noChangeShapeType="1"/>
            </xdr:cNvSpPr>
          </xdr:nvSpPr>
          <xdr:spPr bwMode="auto">
            <a:xfrm flipH="1">
              <a:off x="48" y="615"/>
              <a:ext cx="380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14" name="Line 122"/>
            <xdr:cNvSpPr>
              <a:spLocks noChangeShapeType="1"/>
            </xdr:cNvSpPr>
          </xdr:nvSpPr>
          <xdr:spPr bwMode="auto">
            <a:xfrm flipH="1">
              <a:off x="48" y="615"/>
              <a:ext cx="380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15" name="Rectangle 123"/>
            <xdr:cNvSpPr>
              <a:spLocks noChangeArrowheads="1"/>
            </xdr:cNvSpPr>
          </xdr:nvSpPr>
          <xdr:spPr bwMode="auto">
            <a:xfrm>
              <a:off x="25" y="606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5</a:t>
              </a:r>
            </a:p>
          </xdr:txBody>
        </xdr:sp>
        <xdr:sp macro="" textlink="">
          <xdr:nvSpPr>
            <xdr:cNvPr id="59516" name="Rectangle 124"/>
            <xdr:cNvSpPr>
              <a:spLocks noChangeArrowheads="1"/>
            </xdr:cNvSpPr>
          </xdr:nvSpPr>
          <xdr:spPr bwMode="auto">
            <a:xfrm>
              <a:off x="31" y="606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517" name="Line 125"/>
            <xdr:cNvSpPr>
              <a:spLocks noChangeShapeType="1"/>
            </xdr:cNvSpPr>
          </xdr:nvSpPr>
          <xdr:spPr bwMode="auto">
            <a:xfrm flipH="1">
              <a:off x="48" y="548"/>
              <a:ext cx="380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18" name="Rectangle 126"/>
            <xdr:cNvSpPr>
              <a:spLocks noChangeArrowheads="1"/>
            </xdr:cNvSpPr>
          </xdr:nvSpPr>
          <xdr:spPr bwMode="auto">
            <a:xfrm>
              <a:off x="25" y="540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6</a:t>
              </a:r>
            </a:p>
          </xdr:txBody>
        </xdr:sp>
        <xdr:sp macro="" textlink="">
          <xdr:nvSpPr>
            <xdr:cNvPr id="59519" name="Rectangle 127"/>
            <xdr:cNvSpPr>
              <a:spLocks noChangeArrowheads="1"/>
            </xdr:cNvSpPr>
          </xdr:nvSpPr>
          <xdr:spPr bwMode="auto">
            <a:xfrm>
              <a:off x="31" y="540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520" name="Line 128"/>
            <xdr:cNvSpPr>
              <a:spLocks noChangeShapeType="1"/>
            </xdr:cNvSpPr>
          </xdr:nvSpPr>
          <xdr:spPr bwMode="auto">
            <a:xfrm flipH="1">
              <a:off x="48" y="481"/>
              <a:ext cx="380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21" name="Rectangle 129"/>
            <xdr:cNvSpPr>
              <a:spLocks noChangeArrowheads="1"/>
            </xdr:cNvSpPr>
          </xdr:nvSpPr>
          <xdr:spPr bwMode="auto">
            <a:xfrm>
              <a:off x="25" y="473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7</a:t>
              </a:r>
            </a:p>
          </xdr:txBody>
        </xdr:sp>
        <xdr:sp macro="" textlink="">
          <xdr:nvSpPr>
            <xdr:cNvPr id="59522" name="Rectangle 130"/>
            <xdr:cNvSpPr>
              <a:spLocks noChangeArrowheads="1"/>
            </xdr:cNvSpPr>
          </xdr:nvSpPr>
          <xdr:spPr bwMode="auto">
            <a:xfrm>
              <a:off x="31" y="473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523" name="Line 131"/>
            <xdr:cNvSpPr>
              <a:spLocks noChangeShapeType="1"/>
            </xdr:cNvSpPr>
          </xdr:nvSpPr>
          <xdr:spPr bwMode="auto">
            <a:xfrm flipH="1">
              <a:off x="48" y="415"/>
              <a:ext cx="380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24" name="Rectangle 132"/>
            <xdr:cNvSpPr>
              <a:spLocks noChangeArrowheads="1"/>
            </xdr:cNvSpPr>
          </xdr:nvSpPr>
          <xdr:spPr bwMode="auto">
            <a:xfrm>
              <a:off x="25" y="406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8</a:t>
              </a:r>
            </a:p>
          </xdr:txBody>
        </xdr:sp>
        <xdr:sp macro="" textlink="">
          <xdr:nvSpPr>
            <xdr:cNvPr id="59525" name="Rectangle 133"/>
            <xdr:cNvSpPr>
              <a:spLocks noChangeArrowheads="1"/>
            </xdr:cNvSpPr>
          </xdr:nvSpPr>
          <xdr:spPr bwMode="auto">
            <a:xfrm>
              <a:off x="31" y="406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526" name="Line 134"/>
            <xdr:cNvSpPr>
              <a:spLocks noChangeShapeType="1"/>
            </xdr:cNvSpPr>
          </xdr:nvSpPr>
          <xdr:spPr bwMode="auto">
            <a:xfrm flipH="1">
              <a:off x="48" y="348"/>
              <a:ext cx="380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27" name="Rectangle 135"/>
            <xdr:cNvSpPr>
              <a:spLocks noChangeArrowheads="1"/>
            </xdr:cNvSpPr>
          </xdr:nvSpPr>
          <xdr:spPr bwMode="auto">
            <a:xfrm>
              <a:off x="25" y="339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9</a:t>
              </a:r>
            </a:p>
          </xdr:txBody>
        </xdr:sp>
        <xdr:sp macro="" textlink="">
          <xdr:nvSpPr>
            <xdr:cNvPr id="59528" name="Rectangle 136"/>
            <xdr:cNvSpPr>
              <a:spLocks noChangeArrowheads="1"/>
            </xdr:cNvSpPr>
          </xdr:nvSpPr>
          <xdr:spPr bwMode="auto">
            <a:xfrm>
              <a:off x="31" y="339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529" name="Line 137"/>
            <xdr:cNvSpPr>
              <a:spLocks noChangeShapeType="1"/>
            </xdr:cNvSpPr>
          </xdr:nvSpPr>
          <xdr:spPr bwMode="auto">
            <a:xfrm flipH="1">
              <a:off x="48" y="281"/>
              <a:ext cx="380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30" name="Line 138"/>
            <xdr:cNvSpPr>
              <a:spLocks noChangeShapeType="1"/>
            </xdr:cNvSpPr>
          </xdr:nvSpPr>
          <xdr:spPr bwMode="auto">
            <a:xfrm flipH="1">
              <a:off x="48" y="214"/>
              <a:ext cx="380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31" name="Rectangle 139"/>
            <xdr:cNvSpPr>
              <a:spLocks noChangeArrowheads="1"/>
            </xdr:cNvSpPr>
          </xdr:nvSpPr>
          <xdr:spPr bwMode="auto">
            <a:xfrm>
              <a:off x="19" y="206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1</a:t>
              </a:r>
            </a:p>
          </xdr:txBody>
        </xdr:sp>
        <xdr:sp macro="" textlink="">
          <xdr:nvSpPr>
            <xdr:cNvPr id="59532" name="Rectangle 140"/>
            <xdr:cNvSpPr>
              <a:spLocks noChangeArrowheads="1"/>
            </xdr:cNvSpPr>
          </xdr:nvSpPr>
          <xdr:spPr bwMode="auto">
            <a:xfrm>
              <a:off x="25" y="206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1</a:t>
              </a:r>
            </a:p>
          </xdr:txBody>
        </xdr:sp>
        <xdr:sp macro="" textlink="">
          <xdr:nvSpPr>
            <xdr:cNvPr id="59533" name="Rectangle 141"/>
            <xdr:cNvSpPr>
              <a:spLocks noChangeArrowheads="1"/>
            </xdr:cNvSpPr>
          </xdr:nvSpPr>
          <xdr:spPr bwMode="auto">
            <a:xfrm>
              <a:off x="31" y="206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534" name="Line 142"/>
            <xdr:cNvSpPr>
              <a:spLocks noChangeShapeType="1"/>
            </xdr:cNvSpPr>
          </xdr:nvSpPr>
          <xdr:spPr bwMode="auto">
            <a:xfrm flipH="1">
              <a:off x="48" y="148"/>
              <a:ext cx="380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35" name="Rectangle 143"/>
            <xdr:cNvSpPr>
              <a:spLocks noChangeArrowheads="1"/>
            </xdr:cNvSpPr>
          </xdr:nvSpPr>
          <xdr:spPr bwMode="auto">
            <a:xfrm>
              <a:off x="19" y="139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1</a:t>
              </a:r>
            </a:p>
          </xdr:txBody>
        </xdr:sp>
        <xdr:sp macro="" textlink="">
          <xdr:nvSpPr>
            <xdr:cNvPr id="59536" name="Rectangle 144"/>
            <xdr:cNvSpPr>
              <a:spLocks noChangeArrowheads="1"/>
            </xdr:cNvSpPr>
          </xdr:nvSpPr>
          <xdr:spPr bwMode="auto">
            <a:xfrm>
              <a:off x="25" y="139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2</a:t>
              </a:r>
            </a:p>
          </xdr:txBody>
        </xdr:sp>
        <xdr:sp macro="" textlink="">
          <xdr:nvSpPr>
            <xdr:cNvPr id="59537" name="Rectangle 145"/>
            <xdr:cNvSpPr>
              <a:spLocks noChangeArrowheads="1"/>
            </xdr:cNvSpPr>
          </xdr:nvSpPr>
          <xdr:spPr bwMode="auto">
            <a:xfrm>
              <a:off x="31" y="139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538" name="Line 146"/>
            <xdr:cNvSpPr>
              <a:spLocks noChangeShapeType="1"/>
            </xdr:cNvSpPr>
          </xdr:nvSpPr>
          <xdr:spPr bwMode="auto">
            <a:xfrm flipH="1">
              <a:off x="48" y="281"/>
              <a:ext cx="380" cy="0"/>
            </a:xfrm>
            <a:prstGeom prst="line">
              <a:avLst/>
            </a:prstGeom>
            <a:noFill/>
            <a:ln w="19050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39" name="Rectangle 147"/>
            <xdr:cNvSpPr>
              <a:spLocks noChangeArrowheads="1"/>
            </xdr:cNvSpPr>
          </xdr:nvSpPr>
          <xdr:spPr bwMode="auto">
            <a:xfrm>
              <a:off x="19" y="274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1" i="0" u="none" strike="noStrike" baseline="0">
                  <a:solidFill>
                    <a:srgbClr val="000000"/>
                  </a:solidFill>
                  <a:latin typeface="MetaNormalLF-Roman"/>
                </a:rPr>
                <a:t>1</a:t>
              </a:r>
            </a:p>
          </xdr:txBody>
        </xdr:sp>
        <xdr:sp macro="" textlink="">
          <xdr:nvSpPr>
            <xdr:cNvPr id="59540" name="Rectangle 148"/>
            <xdr:cNvSpPr>
              <a:spLocks noChangeArrowheads="1"/>
            </xdr:cNvSpPr>
          </xdr:nvSpPr>
          <xdr:spPr bwMode="auto">
            <a:xfrm>
              <a:off x="25" y="274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1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541" name="Rectangle 149"/>
            <xdr:cNvSpPr>
              <a:spLocks noChangeArrowheads="1"/>
            </xdr:cNvSpPr>
          </xdr:nvSpPr>
          <xdr:spPr bwMode="auto">
            <a:xfrm>
              <a:off x="31" y="274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1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542" name="Line 150"/>
            <xdr:cNvSpPr>
              <a:spLocks noChangeShapeType="1"/>
            </xdr:cNvSpPr>
          </xdr:nvSpPr>
          <xdr:spPr bwMode="auto">
            <a:xfrm flipV="1">
              <a:off x="48" y="148"/>
              <a:ext cx="0" cy="467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43" name="Rectangle 151"/>
            <xdr:cNvSpPr>
              <a:spLocks noChangeArrowheads="1"/>
            </xdr:cNvSpPr>
          </xdr:nvSpPr>
          <xdr:spPr bwMode="auto">
            <a:xfrm>
              <a:off x="44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1</a:t>
              </a:r>
            </a:p>
          </xdr:txBody>
        </xdr:sp>
        <xdr:sp macro="" textlink="">
          <xdr:nvSpPr>
            <xdr:cNvPr id="59544" name="Rectangle 152"/>
            <xdr:cNvSpPr>
              <a:spLocks noChangeArrowheads="1"/>
            </xdr:cNvSpPr>
          </xdr:nvSpPr>
          <xdr:spPr bwMode="auto">
            <a:xfrm>
              <a:off x="51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9</a:t>
              </a:r>
            </a:p>
          </xdr:txBody>
        </xdr:sp>
        <xdr:sp macro="" textlink="">
          <xdr:nvSpPr>
            <xdr:cNvPr id="59545" name="Rectangle 153"/>
            <xdr:cNvSpPr>
              <a:spLocks noChangeArrowheads="1"/>
            </xdr:cNvSpPr>
          </xdr:nvSpPr>
          <xdr:spPr bwMode="auto">
            <a:xfrm>
              <a:off x="58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9</a:t>
              </a:r>
            </a:p>
          </xdr:txBody>
        </xdr:sp>
        <xdr:sp macro="" textlink="">
          <xdr:nvSpPr>
            <xdr:cNvPr id="59546" name="Rectangle 154"/>
            <xdr:cNvSpPr>
              <a:spLocks noChangeArrowheads="1"/>
            </xdr:cNvSpPr>
          </xdr:nvSpPr>
          <xdr:spPr bwMode="auto">
            <a:xfrm>
              <a:off x="65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5</a:t>
              </a:r>
            </a:p>
          </xdr:txBody>
        </xdr:sp>
        <xdr:sp macro="" textlink="">
          <xdr:nvSpPr>
            <xdr:cNvPr id="59547" name="Rectangle 155"/>
            <xdr:cNvSpPr>
              <a:spLocks noChangeArrowheads="1"/>
            </xdr:cNvSpPr>
          </xdr:nvSpPr>
          <xdr:spPr bwMode="auto">
            <a:xfrm>
              <a:off x="90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9</a:t>
              </a:r>
            </a:p>
          </xdr:txBody>
        </xdr:sp>
        <xdr:sp macro="" textlink="">
          <xdr:nvSpPr>
            <xdr:cNvPr id="59548" name="Rectangle 156"/>
            <xdr:cNvSpPr>
              <a:spLocks noChangeArrowheads="1"/>
            </xdr:cNvSpPr>
          </xdr:nvSpPr>
          <xdr:spPr bwMode="auto">
            <a:xfrm>
              <a:off x="98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7</a:t>
              </a:r>
            </a:p>
          </xdr:txBody>
        </xdr:sp>
        <xdr:sp macro="" textlink="">
          <xdr:nvSpPr>
            <xdr:cNvPr id="59549" name="Rectangle 157"/>
            <xdr:cNvSpPr>
              <a:spLocks noChangeArrowheads="1"/>
            </xdr:cNvSpPr>
          </xdr:nvSpPr>
          <xdr:spPr bwMode="auto">
            <a:xfrm>
              <a:off x="144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2</a:t>
              </a:r>
            </a:p>
          </xdr:txBody>
        </xdr:sp>
        <xdr:sp macro="" textlink="">
          <xdr:nvSpPr>
            <xdr:cNvPr id="59550" name="Rectangle 158"/>
            <xdr:cNvSpPr>
              <a:spLocks noChangeArrowheads="1"/>
            </xdr:cNvSpPr>
          </xdr:nvSpPr>
          <xdr:spPr bwMode="auto">
            <a:xfrm>
              <a:off x="151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551" name="Rectangle 159"/>
            <xdr:cNvSpPr>
              <a:spLocks noChangeArrowheads="1"/>
            </xdr:cNvSpPr>
          </xdr:nvSpPr>
          <xdr:spPr bwMode="auto">
            <a:xfrm>
              <a:off x="158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552" name="Rectangle 160"/>
            <xdr:cNvSpPr>
              <a:spLocks noChangeArrowheads="1"/>
            </xdr:cNvSpPr>
          </xdr:nvSpPr>
          <xdr:spPr bwMode="auto">
            <a:xfrm>
              <a:off x="165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553" name="Rectangle 161"/>
            <xdr:cNvSpPr>
              <a:spLocks noChangeArrowheads="1"/>
            </xdr:cNvSpPr>
          </xdr:nvSpPr>
          <xdr:spPr bwMode="auto">
            <a:xfrm>
              <a:off x="211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554" name="Rectangle 162"/>
            <xdr:cNvSpPr>
              <a:spLocks noChangeArrowheads="1"/>
            </xdr:cNvSpPr>
          </xdr:nvSpPr>
          <xdr:spPr bwMode="auto">
            <a:xfrm>
              <a:off x="218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3</a:t>
              </a:r>
            </a:p>
          </xdr:txBody>
        </xdr:sp>
        <xdr:sp macro="" textlink="">
          <xdr:nvSpPr>
            <xdr:cNvPr id="59555" name="Rectangle 163"/>
            <xdr:cNvSpPr>
              <a:spLocks noChangeArrowheads="1"/>
            </xdr:cNvSpPr>
          </xdr:nvSpPr>
          <xdr:spPr bwMode="auto">
            <a:xfrm>
              <a:off x="271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556" name="Rectangle 164"/>
            <xdr:cNvSpPr>
              <a:spLocks noChangeArrowheads="1"/>
            </xdr:cNvSpPr>
          </xdr:nvSpPr>
          <xdr:spPr bwMode="auto">
            <a:xfrm>
              <a:off x="278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6</a:t>
              </a:r>
            </a:p>
          </xdr:txBody>
        </xdr:sp>
        <xdr:sp macro="" textlink="">
          <xdr:nvSpPr>
            <xdr:cNvPr id="59557" name="Rectangle 165"/>
            <xdr:cNvSpPr>
              <a:spLocks noChangeArrowheads="1"/>
            </xdr:cNvSpPr>
          </xdr:nvSpPr>
          <xdr:spPr bwMode="auto">
            <a:xfrm>
              <a:off x="331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558" name="Rectangle 166"/>
            <xdr:cNvSpPr>
              <a:spLocks noChangeArrowheads="1"/>
            </xdr:cNvSpPr>
          </xdr:nvSpPr>
          <xdr:spPr bwMode="auto">
            <a:xfrm>
              <a:off x="338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9</a:t>
              </a:r>
            </a:p>
          </xdr:txBody>
        </xdr:sp>
        <xdr:sp macro="" textlink="">
          <xdr:nvSpPr>
            <xdr:cNvPr id="59559" name="Rectangle 167"/>
            <xdr:cNvSpPr>
              <a:spLocks noChangeArrowheads="1"/>
            </xdr:cNvSpPr>
          </xdr:nvSpPr>
          <xdr:spPr bwMode="auto">
            <a:xfrm>
              <a:off x="404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2</a:t>
              </a:r>
            </a:p>
          </xdr:txBody>
        </xdr:sp>
        <xdr:sp macro="" textlink="">
          <xdr:nvSpPr>
            <xdr:cNvPr id="59560" name="Rectangle 168"/>
            <xdr:cNvSpPr>
              <a:spLocks noChangeArrowheads="1"/>
            </xdr:cNvSpPr>
          </xdr:nvSpPr>
          <xdr:spPr bwMode="auto">
            <a:xfrm>
              <a:off x="411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561" name="Rectangle 169"/>
            <xdr:cNvSpPr>
              <a:spLocks noChangeArrowheads="1"/>
            </xdr:cNvSpPr>
          </xdr:nvSpPr>
          <xdr:spPr bwMode="auto">
            <a:xfrm>
              <a:off x="418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1</a:t>
              </a:r>
            </a:p>
          </xdr:txBody>
        </xdr:sp>
        <xdr:sp macro="" textlink="">
          <xdr:nvSpPr>
            <xdr:cNvPr id="59562" name="Rectangle 170"/>
            <xdr:cNvSpPr>
              <a:spLocks noChangeArrowheads="1"/>
            </xdr:cNvSpPr>
          </xdr:nvSpPr>
          <xdr:spPr bwMode="auto">
            <a:xfrm>
              <a:off x="425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3</a:t>
              </a:r>
            </a:p>
          </xdr:txBody>
        </xdr:sp>
        <xdr:sp macro="" textlink="">
          <xdr:nvSpPr>
            <xdr:cNvPr id="59563" name="Line 171"/>
            <xdr:cNvSpPr>
              <a:spLocks noChangeShapeType="1"/>
            </xdr:cNvSpPr>
          </xdr:nvSpPr>
          <xdr:spPr bwMode="auto">
            <a:xfrm flipV="1">
              <a:off x="48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64" name="Line 172"/>
            <xdr:cNvSpPr>
              <a:spLocks noChangeShapeType="1"/>
            </xdr:cNvSpPr>
          </xdr:nvSpPr>
          <xdr:spPr bwMode="auto">
            <a:xfrm flipV="1">
              <a:off x="68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65" name="Line 173"/>
            <xdr:cNvSpPr>
              <a:spLocks noChangeShapeType="1"/>
            </xdr:cNvSpPr>
          </xdr:nvSpPr>
          <xdr:spPr bwMode="auto">
            <a:xfrm flipV="1">
              <a:off x="88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66" name="Line 174"/>
            <xdr:cNvSpPr>
              <a:spLocks noChangeShapeType="1"/>
            </xdr:cNvSpPr>
          </xdr:nvSpPr>
          <xdr:spPr bwMode="auto">
            <a:xfrm flipV="1">
              <a:off x="108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67" name="Line 175"/>
            <xdr:cNvSpPr>
              <a:spLocks noChangeShapeType="1"/>
            </xdr:cNvSpPr>
          </xdr:nvSpPr>
          <xdr:spPr bwMode="auto">
            <a:xfrm flipV="1">
              <a:off x="128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68" name="Line 176"/>
            <xdr:cNvSpPr>
              <a:spLocks noChangeShapeType="1"/>
            </xdr:cNvSpPr>
          </xdr:nvSpPr>
          <xdr:spPr bwMode="auto">
            <a:xfrm flipV="1">
              <a:off x="148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69" name="Line 177"/>
            <xdr:cNvSpPr>
              <a:spLocks noChangeShapeType="1"/>
            </xdr:cNvSpPr>
          </xdr:nvSpPr>
          <xdr:spPr bwMode="auto">
            <a:xfrm flipV="1">
              <a:off x="168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70" name="Line 178"/>
            <xdr:cNvSpPr>
              <a:spLocks noChangeShapeType="1"/>
            </xdr:cNvSpPr>
          </xdr:nvSpPr>
          <xdr:spPr bwMode="auto">
            <a:xfrm flipV="1">
              <a:off x="188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71" name="Line 179"/>
            <xdr:cNvSpPr>
              <a:spLocks noChangeShapeType="1"/>
            </xdr:cNvSpPr>
          </xdr:nvSpPr>
          <xdr:spPr bwMode="auto">
            <a:xfrm flipV="1">
              <a:off x="208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72" name="Line 180"/>
            <xdr:cNvSpPr>
              <a:spLocks noChangeShapeType="1"/>
            </xdr:cNvSpPr>
          </xdr:nvSpPr>
          <xdr:spPr bwMode="auto">
            <a:xfrm flipV="1">
              <a:off x="228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73" name="Line 181"/>
            <xdr:cNvSpPr>
              <a:spLocks noChangeShapeType="1"/>
            </xdr:cNvSpPr>
          </xdr:nvSpPr>
          <xdr:spPr bwMode="auto">
            <a:xfrm flipV="1">
              <a:off x="248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74" name="Line 182"/>
            <xdr:cNvSpPr>
              <a:spLocks noChangeShapeType="1"/>
            </xdr:cNvSpPr>
          </xdr:nvSpPr>
          <xdr:spPr bwMode="auto">
            <a:xfrm flipV="1">
              <a:off x="268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75" name="Line 183"/>
            <xdr:cNvSpPr>
              <a:spLocks noChangeShapeType="1"/>
            </xdr:cNvSpPr>
          </xdr:nvSpPr>
          <xdr:spPr bwMode="auto">
            <a:xfrm flipV="1">
              <a:off x="288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76" name="Line 184"/>
            <xdr:cNvSpPr>
              <a:spLocks noChangeShapeType="1"/>
            </xdr:cNvSpPr>
          </xdr:nvSpPr>
          <xdr:spPr bwMode="auto">
            <a:xfrm flipV="1">
              <a:off x="308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77" name="Line 185"/>
            <xdr:cNvSpPr>
              <a:spLocks noChangeShapeType="1"/>
            </xdr:cNvSpPr>
          </xdr:nvSpPr>
          <xdr:spPr bwMode="auto">
            <a:xfrm flipV="1">
              <a:off x="328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78" name="Line 186"/>
            <xdr:cNvSpPr>
              <a:spLocks noChangeShapeType="1"/>
            </xdr:cNvSpPr>
          </xdr:nvSpPr>
          <xdr:spPr bwMode="auto">
            <a:xfrm flipV="1">
              <a:off x="348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79" name="Line 187"/>
            <xdr:cNvSpPr>
              <a:spLocks noChangeShapeType="1"/>
            </xdr:cNvSpPr>
          </xdr:nvSpPr>
          <xdr:spPr bwMode="auto">
            <a:xfrm flipV="1">
              <a:off x="368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80" name="Line 188"/>
            <xdr:cNvSpPr>
              <a:spLocks noChangeShapeType="1"/>
            </xdr:cNvSpPr>
          </xdr:nvSpPr>
          <xdr:spPr bwMode="auto">
            <a:xfrm flipV="1">
              <a:off x="388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81" name="Line 189"/>
            <xdr:cNvSpPr>
              <a:spLocks noChangeShapeType="1"/>
            </xdr:cNvSpPr>
          </xdr:nvSpPr>
          <xdr:spPr bwMode="auto">
            <a:xfrm flipV="1">
              <a:off x="408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82" name="Line 190"/>
            <xdr:cNvSpPr>
              <a:spLocks noChangeShapeType="1"/>
            </xdr:cNvSpPr>
          </xdr:nvSpPr>
          <xdr:spPr bwMode="auto">
            <a:xfrm flipV="1">
              <a:off x="428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83" name="Line 191"/>
            <xdr:cNvSpPr>
              <a:spLocks noChangeShapeType="1"/>
            </xdr:cNvSpPr>
          </xdr:nvSpPr>
          <xdr:spPr bwMode="auto">
            <a:xfrm flipH="1">
              <a:off x="48" y="615"/>
              <a:ext cx="380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84" name="Freeform 192"/>
            <xdr:cNvSpPr>
              <a:spLocks/>
            </xdr:cNvSpPr>
          </xdr:nvSpPr>
          <xdr:spPr bwMode="auto">
            <a:xfrm>
              <a:off x="58" y="230"/>
              <a:ext cx="360" cy="320"/>
            </a:xfrm>
            <a:custGeom>
              <a:avLst/>
              <a:gdLst>
                <a:gd name="T0" fmla="*/ 0 w 1801"/>
                <a:gd name="T1" fmla="*/ 203 h 1279"/>
                <a:gd name="T2" fmla="*/ 100 w 1801"/>
                <a:gd name="T3" fmla="*/ 0 h 1279"/>
                <a:gd name="T4" fmla="*/ 201 w 1801"/>
                <a:gd name="T5" fmla="*/ 70 h 1279"/>
                <a:gd name="T6" fmla="*/ 300 w 1801"/>
                <a:gd name="T7" fmla="*/ 387 h 1279"/>
                <a:gd name="T8" fmla="*/ 400 w 1801"/>
                <a:gd name="T9" fmla="*/ 456 h 1279"/>
                <a:gd name="T10" fmla="*/ 501 w 1801"/>
                <a:gd name="T11" fmla="*/ 453 h 1279"/>
                <a:gd name="T12" fmla="*/ 601 w 1801"/>
                <a:gd name="T13" fmla="*/ 328 h 1279"/>
                <a:gd name="T14" fmla="*/ 700 w 1801"/>
                <a:gd name="T15" fmla="*/ 214 h 1279"/>
                <a:gd name="T16" fmla="*/ 801 w 1801"/>
                <a:gd name="T17" fmla="*/ 192 h 1279"/>
                <a:gd name="T18" fmla="*/ 901 w 1801"/>
                <a:gd name="T19" fmla="*/ 363 h 1279"/>
                <a:gd name="T20" fmla="*/ 1000 w 1801"/>
                <a:gd name="T21" fmla="*/ 647 h 1279"/>
                <a:gd name="T22" fmla="*/ 1101 w 1801"/>
                <a:gd name="T23" fmla="*/ 884 h 1279"/>
                <a:gd name="T24" fmla="*/ 1201 w 1801"/>
                <a:gd name="T25" fmla="*/ 941 h 1279"/>
                <a:gd name="T26" fmla="*/ 1301 w 1801"/>
                <a:gd name="T27" fmla="*/ 940 h 1279"/>
                <a:gd name="T28" fmla="*/ 1401 w 1801"/>
                <a:gd name="T29" fmla="*/ 771 h 1279"/>
                <a:gd name="T30" fmla="*/ 1501 w 1801"/>
                <a:gd name="T31" fmla="*/ 1122 h 1279"/>
                <a:gd name="T32" fmla="*/ 1601 w 1801"/>
                <a:gd name="T33" fmla="*/ 1154 h 1279"/>
                <a:gd name="T34" fmla="*/ 1700 w 1801"/>
                <a:gd name="T35" fmla="*/ 1166 h 1279"/>
                <a:gd name="T36" fmla="*/ 1801 w 1801"/>
                <a:gd name="T37" fmla="*/ 1279 h 127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</a:cxnLst>
              <a:rect l="0" t="0" r="r" b="b"/>
              <a:pathLst>
                <a:path w="1801" h="1279">
                  <a:moveTo>
                    <a:pt x="0" y="203"/>
                  </a:moveTo>
                  <a:lnTo>
                    <a:pt x="100" y="0"/>
                  </a:lnTo>
                  <a:lnTo>
                    <a:pt x="201" y="70"/>
                  </a:lnTo>
                  <a:lnTo>
                    <a:pt x="300" y="387"/>
                  </a:lnTo>
                  <a:lnTo>
                    <a:pt x="400" y="456"/>
                  </a:lnTo>
                  <a:lnTo>
                    <a:pt x="501" y="453"/>
                  </a:lnTo>
                  <a:lnTo>
                    <a:pt x="601" y="328"/>
                  </a:lnTo>
                  <a:lnTo>
                    <a:pt x="700" y="214"/>
                  </a:lnTo>
                  <a:lnTo>
                    <a:pt x="801" y="192"/>
                  </a:lnTo>
                  <a:lnTo>
                    <a:pt x="901" y="363"/>
                  </a:lnTo>
                  <a:lnTo>
                    <a:pt x="1000" y="647"/>
                  </a:lnTo>
                  <a:lnTo>
                    <a:pt x="1101" y="884"/>
                  </a:lnTo>
                  <a:lnTo>
                    <a:pt x="1201" y="941"/>
                  </a:lnTo>
                  <a:lnTo>
                    <a:pt x="1301" y="940"/>
                  </a:lnTo>
                  <a:lnTo>
                    <a:pt x="1401" y="771"/>
                  </a:lnTo>
                  <a:lnTo>
                    <a:pt x="1501" y="1122"/>
                  </a:lnTo>
                  <a:lnTo>
                    <a:pt x="1601" y="1154"/>
                  </a:lnTo>
                  <a:lnTo>
                    <a:pt x="1700" y="1166"/>
                  </a:lnTo>
                  <a:lnTo>
                    <a:pt x="1801" y="1279"/>
                  </a:lnTo>
                </a:path>
              </a:pathLst>
            </a:custGeom>
            <a:noFill/>
            <a:ln w="47625">
              <a:solidFill>
                <a:srgbClr val="00008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9585" name="Rectangle 193"/>
            <xdr:cNvSpPr>
              <a:spLocks noChangeArrowheads="1"/>
            </xdr:cNvSpPr>
          </xdr:nvSpPr>
          <xdr:spPr bwMode="auto">
            <a:xfrm>
              <a:off x="458" y="148"/>
              <a:ext cx="381" cy="467"/>
            </a:xfrm>
            <a:prstGeom prst="rect">
              <a:avLst/>
            </a:prstGeom>
            <a:solidFill>
              <a:srgbClr val="FFFFFF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sp macro="" textlink="">
          <xdr:nvSpPr>
            <xdr:cNvPr id="59586" name="Rectangle 194"/>
            <xdr:cNvSpPr>
              <a:spLocks noChangeArrowheads="1"/>
            </xdr:cNvSpPr>
          </xdr:nvSpPr>
          <xdr:spPr bwMode="auto">
            <a:xfrm>
              <a:off x="458" y="148"/>
              <a:ext cx="381" cy="467"/>
            </a:xfrm>
            <a:prstGeom prst="rect">
              <a:avLst/>
            </a:prstGeom>
            <a:noFill/>
            <a:ln w="9525">
              <a:solidFill>
                <a:srgbClr val="000000"/>
              </a:solidFill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9587" name="Line 195"/>
            <xdr:cNvSpPr>
              <a:spLocks noChangeShapeType="1"/>
            </xdr:cNvSpPr>
          </xdr:nvSpPr>
          <xdr:spPr bwMode="auto">
            <a:xfrm>
              <a:off x="839" y="148"/>
              <a:ext cx="0" cy="467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88" name="Line 196"/>
            <xdr:cNvSpPr>
              <a:spLocks noChangeShapeType="1"/>
            </xdr:cNvSpPr>
          </xdr:nvSpPr>
          <xdr:spPr bwMode="auto">
            <a:xfrm>
              <a:off x="458" y="148"/>
              <a:ext cx="381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89" name="Line 197"/>
            <xdr:cNvSpPr>
              <a:spLocks noChangeShapeType="1"/>
            </xdr:cNvSpPr>
          </xdr:nvSpPr>
          <xdr:spPr bwMode="auto">
            <a:xfrm flipV="1">
              <a:off x="458" y="148"/>
              <a:ext cx="0" cy="467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90" name="Line 198"/>
            <xdr:cNvSpPr>
              <a:spLocks noChangeShapeType="1"/>
            </xdr:cNvSpPr>
          </xdr:nvSpPr>
          <xdr:spPr bwMode="auto">
            <a:xfrm flipH="1">
              <a:off x="458" y="615"/>
              <a:ext cx="381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91" name="Line 199"/>
            <xdr:cNvSpPr>
              <a:spLocks noChangeShapeType="1"/>
            </xdr:cNvSpPr>
          </xdr:nvSpPr>
          <xdr:spPr bwMode="auto">
            <a:xfrm>
              <a:off x="458" y="615"/>
              <a:ext cx="381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92" name="Rectangle 200"/>
            <xdr:cNvSpPr>
              <a:spLocks noChangeArrowheads="1"/>
            </xdr:cNvSpPr>
          </xdr:nvSpPr>
          <xdr:spPr bwMode="auto">
            <a:xfrm>
              <a:off x="855" y="606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5</a:t>
              </a:r>
            </a:p>
          </xdr:txBody>
        </xdr:sp>
        <xdr:sp macro="" textlink="">
          <xdr:nvSpPr>
            <xdr:cNvPr id="59593" name="Rectangle 201"/>
            <xdr:cNvSpPr>
              <a:spLocks noChangeArrowheads="1"/>
            </xdr:cNvSpPr>
          </xdr:nvSpPr>
          <xdr:spPr bwMode="auto">
            <a:xfrm>
              <a:off x="861" y="606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594" name="Line 202"/>
            <xdr:cNvSpPr>
              <a:spLocks noChangeShapeType="1"/>
            </xdr:cNvSpPr>
          </xdr:nvSpPr>
          <xdr:spPr bwMode="auto">
            <a:xfrm>
              <a:off x="458" y="548"/>
              <a:ext cx="381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95" name="Rectangle 203"/>
            <xdr:cNvSpPr>
              <a:spLocks noChangeArrowheads="1"/>
            </xdr:cNvSpPr>
          </xdr:nvSpPr>
          <xdr:spPr bwMode="auto">
            <a:xfrm>
              <a:off x="855" y="540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6</a:t>
              </a:r>
            </a:p>
          </xdr:txBody>
        </xdr:sp>
      </xdr:grpSp>
      <xdr:grpSp>
        <xdr:nvGrpSpPr>
          <xdr:cNvPr id="59797" name="Group 405"/>
          <xdr:cNvGrpSpPr>
            <a:grpSpLocks/>
          </xdr:cNvGrpSpPr>
        </xdr:nvGrpSpPr>
        <xdr:grpSpPr bwMode="auto">
          <a:xfrm>
            <a:off x="19" y="110"/>
            <a:ext cx="849" cy="1265"/>
            <a:chOff x="19" y="110"/>
            <a:chExt cx="849" cy="1265"/>
          </a:xfrm>
        </xdr:grpSpPr>
        <xdr:sp macro="" textlink="">
          <xdr:nvSpPr>
            <xdr:cNvPr id="59597" name="Rectangle 205"/>
            <xdr:cNvSpPr>
              <a:spLocks noChangeArrowheads="1"/>
            </xdr:cNvSpPr>
          </xdr:nvSpPr>
          <xdr:spPr bwMode="auto">
            <a:xfrm>
              <a:off x="861" y="540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598" name="Line 206"/>
            <xdr:cNvSpPr>
              <a:spLocks noChangeShapeType="1"/>
            </xdr:cNvSpPr>
          </xdr:nvSpPr>
          <xdr:spPr bwMode="auto">
            <a:xfrm>
              <a:off x="458" y="481"/>
              <a:ext cx="381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599" name="Rectangle 207"/>
            <xdr:cNvSpPr>
              <a:spLocks noChangeArrowheads="1"/>
            </xdr:cNvSpPr>
          </xdr:nvSpPr>
          <xdr:spPr bwMode="auto">
            <a:xfrm>
              <a:off x="855" y="473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7</a:t>
              </a:r>
            </a:p>
          </xdr:txBody>
        </xdr:sp>
        <xdr:sp macro="" textlink="">
          <xdr:nvSpPr>
            <xdr:cNvPr id="59600" name="Rectangle 208"/>
            <xdr:cNvSpPr>
              <a:spLocks noChangeArrowheads="1"/>
            </xdr:cNvSpPr>
          </xdr:nvSpPr>
          <xdr:spPr bwMode="auto">
            <a:xfrm>
              <a:off x="861" y="473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601" name="Line 209"/>
            <xdr:cNvSpPr>
              <a:spLocks noChangeShapeType="1"/>
            </xdr:cNvSpPr>
          </xdr:nvSpPr>
          <xdr:spPr bwMode="auto">
            <a:xfrm>
              <a:off x="458" y="415"/>
              <a:ext cx="381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602" name="Rectangle 210"/>
            <xdr:cNvSpPr>
              <a:spLocks noChangeArrowheads="1"/>
            </xdr:cNvSpPr>
          </xdr:nvSpPr>
          <xdr:spPr bwMode="auto">
            <a:xfrm>
              <a:off x="855" y="406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8</a:t>
              </a:r>
            </a:p>
          </xdr:txBody>
        </xdr:sp>
        <xdr:sp macro="" textlink="">
          <xdr:nvSpPr>
            <xdr:cNvPr id="59603" name="Rectangle 211"/>
            <xdr:cNvSpPr>
              <a:spLocks noChangeArrowheads="1"/>
            </xdr:cNvSpPr>
          </xdr:nvSpPr>
          <xdr:spPr bwMode="auto">
            <a:xfrm>
              <a:off x="861" y="406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604" name="Line 212"/>
            <xdr:cNvSpPr>
              <a:spLocks noChangeShapeType="1"/>
            </xdr:cNvSpPr>
          </xdr:nvSpPr>
          <xdr:spPr bwMode="auto">
            <a:xfrm>
              <a:off x="458" y="348"/>
              <a:ext cx="381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605" name="Rectangle 213"/>
            <xdr:cNvSpPr>
              <a:spLocks noChangeArrowheads="1"/>
            </xdr:cNvSpPr>
          </xdr:nvSpPr>
          <xdr:spPr bwMode="auto">
            <a:xfrm>
              <a:off x="855" y="339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9</a:t>
              </a:r>
            </a:p>
          </xdr:txBody>
        </xdr:sp>
        <xdr:sp macro="" textlink="">
          <xdr:nvSpPr>
            <xdr:cNvPr id="59606" name="Rectangle 214"/>
            <xdr:cNvSpPr>
              <a:spLocks noChangeArrowheads="1"/>
            </xdr:cNvSpPr>
          </xdr:nvSpPr>
          <xdr:spPr bwMode="auto">
            <a:xfrm>
              <a:off x="861" y="339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607" name="Line 215"/>
            <xdr:cNvSpPr>
              <a:spLocks noChangeShapeType="1"/>
            </xdr:cNvSpPr>
          </xdr:nvSpPr>
          <xdr:spPr bwMode="auto">
            <a:xfrm>
              <a:off x="458" y="281"/>
              <a:ext cx="381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608" name="Line 216"/>
            <xdr:cNvSpPr>
              <a:spLocks noChangeShapeType="1"/>
            </xdr:cNvSpPr>
          </xdr:nvSpPr>
          <xdr:spPr bwMode="auto">
            <a:xfrm>
              <a:off x="458" y="214"/>
              <a:ext cx="381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609" name="Rectangle 217"/>
            <xdr:cNvSpPr>
              <a:spLocks noChangeArrowheads="1"/>
            </xdr:cNvSpPr>
          </xdr:nvSpPr>
          <xdr:spPr bwMode="auto">
            <a:xfrm>
              <a:off x="849" y="206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1</a:t>
              </a:r>
            </a:p>
          </xdr:txBody>
        </xdr:sp>
        <xdr:sp macro="" textlink="">
          <xdr:nvSpPr>
            <xdr:cNvPr id="59610" name="Rectangle 218"/>
            <xdr:cNvSpPr>
              <a:spLocks noChangeArrowheads="1"/>
            </xdr:cNvSpPr>
          </xdr:nvSpPr>
          <xdr:spPr bwMode="auto">
            <a:xfrm>
              <a:off x="855" y="206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1</a:t>
              </a:r>
            </a:p>
          </xdr:txBody>
        </xdr:sp>
        <xdr:sp macro="" textlink="">
          <xdr:nvSpPr>
            <xdr:cNvPr id="59611" name="Rectangle 219"/>
            <xdr:cNvSpPr>
              <a:spLocks noChangeArrowheads="1"/>
            </xdr:cNvSpPr>
          </xdr:nvSpPr>
          <xdr:spPr bwMode="auto">
            <a:xfrm>
              <a:off x="861" y="206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612" name="Line 220"/>
            <xdr:cNvSpPr>
              <a:spLocks noChangeShapeType="1"/>
            </xdr:cNvSpPr>
          </xdr:nvSpPr>
          <xdr:spPr bwMode="auto">
            <a:xfrm>
              <a:off x="458" y="148"/>
              <a:ext cx="381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613" name="Rectangle 221"/>
            <xdr:cNvSpPr>
              <a:spLocks noChangeArrowheads="1"/>
            </xdr:cNvSpPr>
          </xdr:nvSpPr>
          <xdr:spPr bwMode="auto">
            <a:xfrm>
              <a:off x="849" y="139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1</a:t>
              </a:r>
            </a:p>
          </xdr:txBody>
        </xdr:sp>
        <xdr:sp macro="" textlink="">
          <xdr:nvSpPr>
            <xdr:cNvPr id="59614" name="Rectangle 222"/>
            <xdr:cNvSpPr>
              <a:spLocks noChangeArrowheads="1"/>
            </xdr:cNvSpPr>
          </xdr:nvSpPr>
          <xdr:spPr bwMode="auto">
            <a:xfrm>
              <a:off x="855" y="139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2</a:t>
              </a:r>
            </a:p>
          </xdr:txBody>
        </xdr:sp>
        <xdr:sp macro="" textlink="">
          <xdr:nvSpPr>
            <xdr:cNvPr id="59615" name="Rectangle 223"/>
            <xdr:cNvSpPr>
              <a:spLocks noChangeArrowheads="1"/>
            </xdr:cNvSpPr>
          </xdr:nvSpPr>
          <xdr:spPr bwMode="auto">
            <a:xfrm>
              <a:off x="861" y="139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616" name="Line 224"/>
            <xdr:cNvSpPr>
              <a:spLocks noChangeShapeType="1"/>
            </xdr:cNvSpPr>
          </xdr:nvSpPr>
          <xdr:spPr bwMode="auto">
            <a:xfrm>
              <a:off x="458" y="281"/>
              <a:ext cx="381" cy="0"/>
            </a:xfrm>
            <a:prstGeom prst="line">
              <a:avLst/>
            </a:prstGeom>
            <a:noFill/>
            <a:ln w="19050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617" name="Rectangle 225"/>
            <xdr:cNvSpPr>
              <a:spLocks noChangeArrowheads="1"/>
            </xdr:cNvSpPr>
          </xdr:nvSpPr>
          <xdr:spPr bwMode="auto">
            <a:xfrm>
              <a:off x="849" y="274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1" i="0" u="none" strike="noStrike" baseline="0">
                  <a:solidFill>
                    <a:srgbClr val="000000"/>
                  </a:solidFill>
                  <a:latin typeface="MetaNormalLF-Roman"/>
                </a:rPr>
                <a:t>1</a:t>
              </a:r>
            </a:p>
          </xdr:txBody>
        </xdr:sp>
        <xdr:sp macro="" textlink="">
          <xdr:nvSpPr>
            <xdr:cNvPr id="59618" name="Rectangle 226"/>
            <xdr:cNvSpPr>
              <a:spLocks noChangeArrowheads="1"/>
            </xdr:cNvSpPr>
          </xdr:nvSpPr>
          <xdr:spPr bwMode="auto">
            <a:xfrm>
              <a:off x="855" y="274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1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619" name="Rectangle 227"/>
            <xdr:cNvSpPr>
              <a:spLocks noChangeArrowheads="1"/>
            </xdr:cNvSpPr>
          </xdr:nvSpPr>
          <xdr:spPr bwMode="auto">
            <a:xfrm>
              <a:off x="861" y="274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1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620" name="Line 228"/>
            <xdr:cNvSpPr>
              <a:spLocks noChangeShapeType="1"/>
            </xdr:cNvSpPr>
          </xdr:nvSpPr>
          <xdr:spPr bwMode="auto">
            <a:xfrm flipV="1">
              <a:off x="839" y="148"/>
              <a:ext cx="0" cy="467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621" name="Rectangle 229"/>
            <xdr:cNvSpPr>
              <a:spLocks noChangeArrowheads="1"/>
            </xdr:cNvSpPr>
          </xdr:nvSpPr>
          <xdr:spPr bwMode="auto">
            <a:xfrm>
              <a:off x="454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1</a:t>
              </a:r>
            </a:p>
          </xdr:txBody>
        </xdr:sp>
        <xdr:sp macro="" textlink="">
          <xdr:nvSpPr>
            <xdr:cNvPr id="59622" name="Rectangle 230"/>
            <xdr:cNvSpPr>
              <a:spLocks noChangeArrowheads="1"/>
            </xdr:cNvSpPr>
          </xdr:nvSpPr>
          <xdr:spPr bwMode="auto">
            <a:xfrm>
              <a:off x="461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9</a:t>
              </a:r>
            </a:p>
          </xdr:txBody>
        </xdr:sp>
        <xdr:sp macro="" textlink="">
          <xdr:nvSpPr>
            <xdr:cNvPr id="59623" name="Rectangle 231"/>
            <xdr:cNvSpPr>
              <a:spLocks noChangeArrowheads="1"/>
            </xdr:cNvSpPr>
          </xdr:nvSpPr>
          <xdr:spPr bwMode="auto">
            <a:xfrm>
              <a:off x="468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9</a:t>
              </a:r>
            </a:p>
          </xdr:txBody>
        </xdr:sp>
        <xdr:sp macro="" textlink="">
          <xdr:nvSpPr>
            <xdr:cNvPr id="59624" name="Rectangle 232"/>
            <xdr:cNvSpPr>
              <a:spLocks noChangeArrowheads="1"/>
            </xdr:cNvSpPr>
          </xdr:nvSpPr>
          <xdr:spPr bwMode="auto">
            <a:xfrm>
              <a:off x="476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5</a:t>
              </a:r>
            </a:p>
          </xdr:txBody>
        </xdr:sp>
        <xdr:sp macro="" textlink="">
          <xdr:nvSpPr>
            <xdr:cNvPr id="59625" name="Rectangle 233"/>
            <xdr:cNvSpPr>
              <a:spLocks noChangeArrowheads="1"/>
            </xdr:cNvSpPr>
          </xdr:nvSpPr>
          <xdr:spPr bwMode="auto">
            <a:xfrm>
              <a:off x="501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9</a:t>
              </a:r>
            </a:p>
          </xdr:txBody>
        </xdr:sp>
        <xdr:sp macro="" textlink="">
          <xdr:nvSpPr>
            <xdr:cNvPr id="59626" name="Rectangle 234"/>
            <xdr:cNvSpPr>
              <a:spLocks noChangeArrowheads="1"/>
            </xdr:cNvSpPr>
          </xdr:nvSpPr>
          <xdr:spPr bwMode="auto">
            <a:xfrm>
              <a:off x="508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7</a:t>
              </a:r>
            </a:p>
          </xdr:txBody>
        </xdr:sp>
        <xdr:sp macro="" textlink="">
          <xdr:nvSpPr>
            <xdr:cNvPr id="59627" name="Rectangle 235"/>
            <xdr:cNvSpPr>
              <a:spLocks noChangeArrowheads="1"/>
            </xdr:cNvSpPr>
          </xdr:nvSpPr>
          <xdr:spPr bwMode="auto">
            <a:xfrm>
              <a:off x="554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2</a:t>
              </a:r>
            </a:p>
          </xdr:txBody>
        </xdr:sp>
        <xdr:sp macro="" textlink="">
          <xdr:nvSpPr>
            <xdr:cNvPr id="59628" name="Rectangle 236"/>
            <xdr:cNvSpPr>
              <a:spLocks noChangeArrowheads="1"/>
            </xdr:cNvSpPr>
          </xdr:nvSpPr>
          <xdr:spPr bwMode="auto">
            <a:xfrm>
              <a:off x="561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629" name="Rectangle 237"/>
            <xdr:cNvSpPr>
              <a:spLocks noChangeArrowheads="1"/>
            </xdr:cNvSpPr>
          </xdr:nvSpPr>
          <xdr:spPr bwMode="auto">
            <a:xfrm>
              <a:off x="568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630" name="Rectangle 238"/>
            <xdr:cNvSpPr>
              <a:spLocks noChangeArrowheads="1"/>
            </xdr:cNvSpPr>
          </xdr:nvSpPr>
          <xdr:spPr bwMode="auto">
            <a:xfrm>
              <a:off x="576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631" name="Rectangle 239"/>
            <xdr:cNvSpPr>
              <a:spLocks noChangeArrowheads="1"/>
            </xdr:cNvSpPr>
          </xdr:nvSpPr>
          <xdr:spPr bwMode="auto">
            <a:xfrm>
              <a:off x="621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632" name="Rectangle 240"/>
            <xdr:cNvSpPr>
              <a:spLocks noChangeArrowheads="1"/>
            </xdr:cNvSpPr>
          </xdr:nvSpPr>
          <xdr:spPr bwMode="auto">
            <a:xfrm>
              <a:off x="629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3</a:t>
              </a:r>
            </a:p>
          </xdr:txBody>
        </xdr:sp>
        <xdr:sp macro="" textlink="">
          <xdr:nvSpPr>
            <xdr:cNvPr id="59633" name="Rectangle 241"/>
            <xdr:cNvSpPr>
              <a:spLocks noChangeArrowheads="1"/>
            </xdr:cNvSpPr>
          </xdr:nvSpPr>
          <xdr:spPr bwMode="auto">
            <a:xfrm>
              <a:off x="682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634" name="Rectangle 242"/>
            <xdr:cNvSpPr>
              <a:spLocks noChangeArrowheads="1"/>
            </xdr:cNvSpPr>
          </xdr:nvSpPr>
          <xdr:spPr bwMode="auto">
            <a:xfrm>
              <a:off x="689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6</a:t>
              </a:r>
            </a:p>
          </xdr:txBody>
        </xdr:sp>
        <xdr:sp macro="" textlink="">
          <xdr:nvSpPr>
            <xdr:cNvPr id="59635" name="Rectangle 243"/>
            <xdr:cNvSpPr>
              <a:spLocks noChangeArrowheads="1"/>
            </xdr:cNvSpPr>
          </xdr:nvSpPr>
          <xdr:spPr bwMode="auto">
            <a:xfrm>
              <a:off x="741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636" name="Rectangle 244"/>
            <xdr:cNvSpPr>
              <a:spLocks noChangeArrowheads="1"/>
            </xdr:cNvSpPr>
          </xdr:nvSpPr>
          <xdr:spPr bwMode="auto">
            <a:xfrm>
              <a:off x="749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9</a:t>
              </a:r>
            </a:p>
          </xdr:txBody>
        </xdr:sp>
        <xdr:sp macro="" textlink="">
          <xdr:nvSpPr>
            <xdr:cNvPr id="59637" name="Rectangle 245"/>
            <xdr:cNvSpPr>
              <a:spLocks noChangeArrowheads="1"/>
            </xdr:cNvSpPr>
          </xdr:nvSpPr>
          <xdr:spPr bwMode="auto">
            <a:xfrm>
              <a:off x="814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2</a:t>
              </a:r>
            </a:p>
          </xdr:txBody>
        </xdr:sp>
        <xdr:sp macro="" textlink="">
          <xdr:nvSpPr>
            <xdr:cNvPr id="59638" name="Rectangle 246"/>
            <xdr:cNvSpPr>
              <a:spLocks noChangeArrowheads="1"/>
            </xdr:cNvSpPr>
          </xdr:nvSpPr>
          <xdr:spPr bwMode="auto">
            <a:xfrm>
              <a:off x="822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639" name="Rectangle 247"/>
            <xdr:cNvSpPr>
              <a:spLocks noChangeArrowheads="1"/>
            </xdr:cNvSpPr>
          </xdr:nvSpPr>
          <xdr:spPr bwMode="auto">
            <a:xfrm>
              <a:off x="829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1</a:t>
              </a:r>
            </a:p>
          </xdr:txBody>
        </xdr:sp>
        <xdr:sp macro="" textlink="">
          <xdr:nvSpPr>
            <xdr:cNvPr id="59640" name="Rectangle 248"/>
            <xdr:cNvSpPr>
              <a:spLocks noChangeArrowheads="1"/>
            </xdr:cNvSpPr>
          </xdr:nvSpPr>
          <xdr:spPr bwMode="auto">
            <a:xfrm>
              <a:off x="836" y="62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3</a:t>
              </a:r>
            </a:p>
          </xdr:txBody>
        </xdr:sp>
        <xdr:sp macro="" textlink="">
          <xdr:nvSpPr>
            <xdr:cNvPr id="59641" name="Line 249"/>
            <xdr:cNvSpPr>
              <a:spLocks noChangeShapeType="1"/>
            </xdr:cNvSpPr>
          </xdr:nvSpPr>
          <xdr:spPr bwMode="auto">
            <a:xfrm flipV="1">
              <a:off x="458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642" name="Line 250"/>
            <xdr:cNvSpPr>
              <a:spLocks noChangeShapeType="1"/>
            </xdr:cNvSpPr>
          </xdr:nvSpPr>
          <xdr:spPr bwMode="auto">
            <a:xfrm flipV="1">
              <a:off x="478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643" name="Line 251"/>
            <xdr:cNvSpPr>
              <a:spLocks noChangeShapeType="1"/>
            </xdr:cNvSpPr>
          </xdr:nvSpPr>
          <xdr:spPr bwMode="auto">
            <a:xfrm flipV="1">
              <a:off x="498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644" name="Line 252"/>
            <xdr:cNvSpPr>
              <a:spLocks noChangeShapeType="1"/>
            </xdr:cNvSpPr>
          </xdr:nvSpPr>
          <xdr:spPr bwMode="auto">
            <a:xfrm flipV="1">
              <a:off x="518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645" name="Line 253"/>
            <xdr:cNvSpPr>
              <a:spLocks noChangeShapeType="1"/>
            </xdr:cNvSpPr>
          </xdr:nvSpPr>
          <xdr:spPr bwMode="auto">
            <a:xfrm flipV="1">
              <a:off x="538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646" name="Line 254"/>
            <xdr:cNvSpPr>
              <a:spLocks noChangeShapeType="1"/>
            </xdr:cNvSpPr>
          </xdr:nvSpPr>
          <xdr:spPr bwMode="auto">
            <a:xfrm flipV="1">
              <a:off x="559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647" name="Line 255"/>
            <xdr:cNvSpPr>
              <a:spLocks noChangeShapeType="1"/>
            </xdr:cNvSpPr>
          </xdr:nvSpPr>
          <xdr:spPr bwMode="auto">
            <a:xfrm flipV="1">
              <a:off x="578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648" name="Line 256"/>
            <xdr:cNvSpPr>
              <a:spLocks noChangeShapeType="1"/>
            </xdr:cNvSpPr>
          </xdr:nvSpPr>
          <xdr:spPr bwMode="auto">
            <a:xfrm flipV="1">
              <a:off x="598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649" name="Line 257"/>
            <xdr:cNvSpPr>
              <a:spLocks noChangeShapeType="1"/>
            </xdr:cNvSpPr>
          </xdr:nvSpPr>
          <xdr:spPr bwMode="auto">
            <a:xfrm flipV="1">
              <a:off x="619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650" name="Line 258"/>
            <xdr:cNvSpPr>
              <a:spLocks noChangeShapeType="1"/>
            </xdr:cNvSpPr>
          </xdr:nvSpPr>
          <xdr:spPr bwMode="auto">
            <a:xfrm flipV="1">
              <a:off x="638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651" name="Line 259"/>
            <xdr:cNvSpPr>
              <a:spLocks noChangeShapeType="1"/>
            </xdr:cNvSpPr>
          </xdr:nvSpPr>
          <xdr:spPr bwMode="auto">
            <a:xfrm flipV="1">
              <a:off x="658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652" name="Line 260"/>
            <xdr:cNvSpPr>
              <a:spLocks noChangeShapeType="1"/>
            </xdr:cNvSpPr>
          </xdr:nvSpPr>
          <xdr:spPr bwMode="auto">
            <a:xfrm flipV="1">
              <a:off x="679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653" name="Line 261"/>
            <xdr:cNvSpPr>
              <a:spLocks noChangeShapeType="1"/>
            </xdr:cNvSpPr>
          </xdr:nvSpPr>
          <xdr:spPr bwMode="auto">
            <a:xfrm flipV="1">
              <a:off x="699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654" name="Line 262"/>
            <xdr:cNvSpPr>
              <a:spLocks noChangeShapeType="1"/>
            </xdr:cNvSpPr>
          </xdr:nvSpPr>
          <xdr:spPr bwMode="auto">
            <a:xfrm flipV="1">
              <a:off x="718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655" name="Line 263"/>
            <xdr:cNvSpPr>
              <a:spLocks noChangeShapeType="1"/>
            </xdr:cNvSpPr>
          </xdr:nvSpPr>
          <xdr:spPr bwMode="auto">
            <a:xfrm flipV="1">
              <a:off x="739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656" name="Line 264"/>
            <xdr:cNvSpPr>
              <a:spLocks noChangeShapeType="1"/>
            </xdr:cNvSpPr>
          </xdr:nvSpPr>
          <xdr:spPr bwMode="auto">
            <a:xfrm flipV="1">
              <a:off x="759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657" name="Line 265"/>
            <xdr:cNvSpPr>
              <a:spLocks noChangeShapeType="1"/>
            </xdr:cNvSpPr>
          </xdr:nvSpPr>
          <xdr:spPr bwMode="auto">
            <a:xfrm flipV="1">
              <a:off x="778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658" name="Line 266"/>
            <xdr:cNvSpPr>
              <a:spLocks noChangeShapeType="1"/>
            </xdr:cNvSpPr>
          </xdr:nvSpPr>
          <xdr:spPr bwMode="auto">
            <a:xfrm flipV="1">
              <a:off x="799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659" name="Line 267"/>
            <xdr:cNvSpPr>
              <a:spLocks noChangeShapeType="1"/>
            </xdr:cNvSpPr>
          </xdr:nvSpPr>
          <xdr:spPr bwMode="auto">
            <a:xfrm flipV="1">
              <a:off x="819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660" name="Line 268"/>
            <xdr:cNvSpPr>
              <a:spLocks noChangeShapeType="1"/>
            </xdr:cNvSpPr>
          </xdr:nvSpPr>
          <xdr:spPr bwMode="auto">
            <a:xfrm flipV="1">
              <a:off x="839" y="61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661" name="Line 269"/>
            <xdr:cNvSpPr>
              <a:spLocks noChangeShapeType="1"/>
            </xdr:cNvSpPr>
          </xdr:nvSpPr>
          <xdr:spPr bwMode="auto">
            <a:xfrm flipH="1">
              <a:off x="458" y="615"/>
              <a:ext cx="381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662" name="Freeform 270"/>
            <xdr:cNvSpPr>
              <a:spLocks/>
            </xdr:cNvSpPr>
          </xdr:nvSpPr>
          <xdr:spPr bwMode="auto">
            <a:xfrm>
              <a:off x="468" y="226"/>
              <a:ext cx="361" cy="312"/>
            </a:xfrm>
            <a:custGeom>
              <a:avLst/>
              <a:gdLst>
                <a:gd name="T0" fmla="*/ 0 w 1801"/>
                <a:gd name="T1" fmla="*/ 221 h 1250"/>
                <a:gd name="T2" fmla="*/ 101 w 1801"/>
                <a:gd name="T3" fmla="*/ 72 h 1250"/>
                <a:gd name="T4" fmla="*/ 200 w 1801"/>
                <a:gd name="T5" fmla="*/ 0 h 1250"/>
                <a:gd name="T6" fmla="*/ 300 w 1801"/>
                <a:gd name="T7" fmla="*/ 204 h 1250"/>
                <a:gd name="T8" fmla="*/ 400 w 1801"/>
                <a:gd name="T9" fmla="*/ 358 h 1250"/>
                <a:gd name="T10" fmla="*/ 500 w 1801"/>
                <a:gd name="T11" fmla="*/ 423 h 1250"/>
                <a:gd name="T12" fmla="*/ 600 w 1801"/>
                <a:gd name="T13" fmla="*/ 388 h 1250"/>
                <a:gd name="T14" fmla="*/ 700 w 1801"/>
                <a:gd name="T15" fmla="*/ 270 h 1250"/>
                <a:gd name="T16" fmla="*/ 801 w 1801"/>
                <a:gd name="T17" fmla="*/ 160 h 1250"/>
                <a:gd name="T18" fmla="*/ 900 w 1801"/>
                <a:gd name="T19" fmla="*/ 263 h 1250"/>
                <a:gd name="T20" fmla="*/ 1000 w 1801"/>
                <a:gd name="T21" fmla="*/ 468 h 1250"/>
                <a:gd name="T22" fmla="*/ 1101 w 1801"/>
                <a:gd name="T23" fmla="*/ 842 h 1250"/>
                <a:gd name="T24" fmla="*/ 1200 w 1801"/>
                <a:gd name="T25" fmla="*/ 896 h 1250"/>
                <a:gd name="T26" fmla="*/ 1300 w 1801"/>
                <a:gd name="T27" fmla="*/ 965 h 1250"/>
                <a:gd name="T28" fmla="*/ 1401 w 1801"/>
                <a:gd name="T29" fmla="*/ 835 h 1250"/>
                <a:gd name="T30" fmla="*/ 1501 w 1801"/>
                <a:gd name="T31" fmla="*/ 1002 h 1250"/>
                <a:gd name="T32" fmla="*/ 1600 w 1801"/>
                <a:gd name="T33" fmla="*/ 1147 h 1250"/>
                <a:gd name="T34" fmla="*/ 1701 w 1801"/>
                <a:gd name="T35" fmla="*/ 1154 h 1250"/>
                <a:gd name="T36" fmla="*/ 1801 w 1801"/>
                <a:gd name="T37" fmla="*/ 1250 h 125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</a:cxnLst>
              <a:rect l="0" t="0" r="r" b="b"/>
              <a:pathLst>
                <a:path w="1801" h="1250">
                  <a:moveTo>
                    <a:pt x="0" y="221"/>
                  </a:moveTo>
                  <a:lnTo>
                    <a:pt x="101" y="72"/>
                  </a:lnTo>
                  <a:lnTo>
                    <a:pt x="200" y="0"/>
                  </a:lnTo>
                  <a:lnTo>
                    <a:pt x="300" y="204"/>
                  </a:lnTo>
                  <a:lnTo>
                    <a:pt x="400" y="358"/>
                  </a:lnTo>
                  <a:lnTo>
                    <a:pt x="500" y="423"/>
                  </a:lnTo>
                  <a:lnTo>
                    <a:pt x="600" y="388"/>
                  </a:lnTo>
                  <a:lnTo>
                    <a:pt x="700" y="270"/>
                  </a:lnTo>
                  <a:lnTo>
                    <a:pt x="801" y="160"/>
                  </a:lnTo>
                  <a:lnTo>
                    <a:pt x="900" y="263"/>
                  </a:lnTo>
                  <a:lnTo>
                    <a:pt x="1000" y="468"/>
                  </a:lnTo>
                  <a:lnTo>
                    <a:pt x="1101" y="842"/>
                  </a:lnTo>
                  <a:lnTo>
                    <a:pt x="1200" y="896"/>
                  </a:lnTo>
                  <a:lnTo>
                    <a:pt x="1300" y="965"/>
                  </a:lnTo>
                  <a:lnTo>
                    <a:pt x="1401" y="835"/>
                  </a:lnTo>
                  <a:lnTo>
                    <a:pt x="1501" y="1002"/>
                  </a:lnTo>
                  <a:lnTo>
                    <a:pt x="1600" y="1147"/>
                  </a:lnTo>
                  <a:lnTo>
                    <a:pt x="1701" y="1154"/>
                  </a:lnTo>
                  <a:lnTo>
                    <a:pt x="1801" y="1250"/>
                  </a:lnTo>
                </a:path>
              </a:pathLst>
            </a:custGeom>
            <a:noFill/>
            <a:ln w="47625">
              <a:solidFill>
                <a:srgbClr val="7594D1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9663" name="Freeform 271"/>
            <xdr:cNvSpPr>
              <a:spLocks/>
            </xdr:cNvSpPr>
          </xdr:nvSpPr>
          <xdr:spPr bwMode="auto">
            <a:xfrm>
              <a:off x="52" y="274"/>
              <a:ext cx="13" cy="14"/>
            </a:xfrm>
            <a:custGeom>
              <a:avLst/>
              <a:gdLst>
                <a:gd name="T0" fmla="*/ 34 w 64"/>
                <a:gd name="T1" fmla="*/ 0 h 58"/>
                <a:gd name="T2" fmla="*/ 37 w 64"/>
                <a:gd name="T3" fmla="*/ 0 h 58"/>
                <a:gd name="T4" fmla="*/ 41 w 64"/>
                <a:gd name="T5" fmla="*/ 1 h 58"/>
                <a:gd name="T6" fmla="*/ 44 w 64"/>
                <a:gd name="T7" fmla="*/ 2 h 58"/>
                <a:gd name="T8" fmla="*/ 47 w 64"/>
                <a:gd name="T9" fmla="*/ 3 h 58"/>
                <a:gd name="T10" fmla="*/ 51 w 64"/>
                <a:gd name="T11" fmla="*/ 5 h 58"/>
                <a:gd name="T12" fmla="*/ 53 w 64"/>
                <a:gd name="T13" fmla="*/ 7 h 58"/>
                <a:gd name="T14" fmla="*/ 55 w 64"/>
                <a:gd name="T15" fmla="*/ 9 h 58"/>
                <a:gd name="T16" fmla="*/ 59 w 64"/>
                <a:gd name="T17" fmla="*/ 12 h 58"/>
                <a:gd name="T18" fmla="*/ 60 w 64"/>
                <a:gd name="T19" fmla="*/ 15 h 58"/>
                <a:gd name="T20" fmla="*/ 62 w 64"/>
                <a:gd name="T21" fmla="*/ 18 h 58"/>
                <a:gd name="T22" fmla="*/ 63 w 64"/>
                <a:gd name="T23" fmla="*/ 21 h 58"/>
                <a:gd name="T24" fmla="*/ 64 w 64"/>
                <a:gd name="T25" fmla="*/ 24 h 58"/>
                <a:gd name="T26" fmla="*/ 64 w 64"/>
                <a:gd name="T27" fmla="*/ 27 h 58"/>
                <a:gd name="T28" fmla="*/ 64 w 64"/>
                <a:gd name="T29" fmla="*/ 29 h 58"/>
                <a:gd name="T30" fmla="*/ 64 w 64"/>
                <a:gd name="T31" fmla="*/ 32 h 58"/>
                <a:gd name="T32" fmla="*/ 63 w 64"/>
                <a:gd name="T33" fmla="*/ 35 h 58"/>
                <a:gd name="T34" fmla="*/ 63 w 64"/>
                <a:gd name="T35" fmla="*/ 38 h 58"/>
                <a:gd name="T36" fmla="*/ 62 w 64"/>
                <a:gd name="T37" fmla="*/ 40 h 58"/>
                <a:gd name="T38" fmla="*/ 60 w 64"/>
                <a:gd name="T39" fmla="*/ 43 h 58"/>
                <a:gd name="T40" fmla="*/ 59 w 64"/>
                <a:gd name="T41" fmla="*/ 46 h 58"/>
                <a:gd name="T42" fmla="*/ 56 w 64"/>
                <a:gd name="T43" fmla="*/ 49 h 58"/>
                <a:gd name="T44" fmla="*/ 54 w 64"/>
                <a:gd name="T45" fmla="*/ 51 h 58"/>
                <a:gd name="T46" fmla="*/ 51 w 64"/>
                <a:gd name="T47" fmla="*/ 53 h 58"/>
                <a:gd name="T48" fmla="*/ 47 w 64"/>
                <a:gd name="T49" fmla="*/ 55 h 58"/>
                <a:gd name="T50" fmla="*/ 44 w 64"/>
                <a:gd name="T51" fmla="*/ 56 h 58"/>
                <a:gd name="T52" fmla="*/ 42 w 64"/>
                <a:gd name="T53" fmla="*/ 57 h 58"/>
                <a:gd name="T54" fmla="*/ 38 w 64"/>
                <a:gd name="T55" fmla="*/ 57 h 58"/>
                <a:gd name="T56" fmla="*/ 35 w 64"/>
                <a:gd name="T57" fmla="*/ 58 h 58"/>
                <a:gd name="T58" fmla="*/ 32 w 64"/>
                <a:gd name="T59" fmla="*/ 58 h 58"/>
                <a:gd name="T60" fmla="*/ 29 w 64"/>
                <a:gd name="T61" fmla="*/ 58 h 58"/>
                <a:gd name="T62" fmla="*/ 26 w 64"/>
                <a:gd name="T63" fmla="*/ 58 h 58"/>
                <a:gd name="T64" fmla="*/ 22 w 64"/>
                <a:gd name="T65" fmla="*/ 57 h 58"/>
                <a:gd name="T66" fmla="*/ 19 w 64"/>
                <a:gd name="T67" fmla="*/ 56 h 58"/>
                <a:gd name="T68" fmla="*/ 17 w 64"/>
                <a:gd name="T69" fmla="*/ 55 h 58"/>
                <a:gd name="T70" fmla="*/ 15 w 64"/>
                <a:gd name="T71" fmla="*/ 53 h 58"/>
                <a:gd name="T72" fmla="*/ 11 w 64"/>
                <a:gd name="T73" fmla="*/ 52 h 58"/>
                <a:gd name="T74" fmla="*/ 9 w 64"/>
                <a:gd name="T75" fmla="*/ 50 h 58"/>
                <a:gd name="T76" fmla="*/ 8 w 64"/>
                <a:gd name="T77" fmla="*/ 48 h 58"/>
                <a:gd name="T78" fmla="*/ 5 w 64"/>
                <a:gd name="T79" fmla="*/ 45 h 58"/>
                <a:gd name="T80" fmla="*/ 3 w 64"/>
                <a:gd name="T81" fmla="*/ 43 h 58"/>
                <a:gd name="T82" fmla="*/ 2 w 64"/>
                <a:gd name="T83" fmla="*/ 40 h 58"/>
                <a:gd name="T84" fmla="*/ 1 w 64"/>
                <a:gd name="T85" fmla="*/ 38 h 58"/>
                <a:gd name="T86" fmla="*/ 1 w 64"/>
                <a:gd name="T87" fmla="*/ 35 h 58"/>
                <a:gd name="T88" fmla="*/ 0 w 64"/>
                <a:gd name="T89" fmla="*/ 32 h 58"/>
                <a:gd name="T90" fmla="*/ 0 w 64"/>
                <a:gd name="T91" fmla="*/ 29 h 58"/>
                <a:gd name="T92" fmla="*/ 0 w 64"/>
                <a:gd name="T93" fmla="*/ 27 h 58"/>
                <a:gd name="T94" fmla="*/ 0 w 64"/>
                <a:gd name="T95" fmla="*/ 24 h 58"/>
                <a:gd name="T96" fmla="*/ 1 w 64"/>
                <a:gd name="T97" fmla="*/ 21 h 58"/>
                <a:gd name="T98" fmla="*/ 2 w 64"/>
                <a:gd name="T99" fmla="*/ 18 h 58"/>
                <a:gd name="T100" fmla="*/ 4 w 64"/>
                <a:gd name="T101" fmla="*/ 15 h 58"/>
                <a:gd name="T102" fmla="*/ 5 w 64"/>
                <a:gd name="T103" fmla="*/ 12 h 58"/>
                <a:gd name="T104" fmla="*/ 9 w 64"/>
                <a:gd name="T105" fmla="*/ 9 h 58"/>
                <a:gd name="T106" fmla="*/ 11 w 64"/>
                <a:gd name="T107" fmla="*/ 7 h 58"/>
                <a:gd name="T108" fmla="*/ 15 w 64"/>
                <a:gd name="T109" fmla="*/ 5 h 58"/>
                <a:gd name="T110" fmla="*/ 17 w 64"/>
                <a:gd name="T111" fmla="*/ 3 h 58"/>
                <a:gd name="T112" fmla="*/ 20 w 64"/>
                <a:gd name="T113" fmla="*/ 2 h 58"/>
                <a:gd name="T114" fmla="*/ 24 w 64"/>
                <a:gd name="T115" fmla="*/ 1 h 58"/>
                <a:gd name="T116" fmla="*/ 27 w 64"/>
                <a:gd name="T117" fmla="*/ 0 h 58"/>
                <a:gd name="T118" fmla="*/ 30 w 64"/>
                <a:gd name="T119" fmla="*/ 0 h 58"/>
                <a:gd name="T120" fmla="*/ 32 w 64"/>
                <a:gd name="T121" fmla="*/ 0 h 5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  <a:cxn ang="0">
                  <a:pos x="T120" y="T121"/>
                </a:cxn>
              </a:cxnLst>
              <a:rect l="0" t="0" r="r" b="b"/>
              <a:pathLst>
                <a:path w="64" h="58">
                  <a:moveTo>
                    <a:pt x="32" y="0"/>
                  </a:moveTo>
                  <a:lnTo>
                    <a:pt x="33" y="0"/>
                  </a:lnTo>
                  <a:lnTo>
                    <a:pt x="34" y="0"/>
                  </a:lnTo>
                  <a:lnTo>
                    <a:pt x="35" y="0"/>
                  </a:lnTo>
                  <a:lnTo>
                    <a:pt x="36" y="0"/>
                  </a:lnTo>
                  <a:lnTo>
                    <a:pt x="37" y="0"/>
                  </a:lnTo>
                  <a:lnTo>
                    <a:pt x="38" y="1"/>
                  </a:lnTo>
                  <a:lnTo>
                    <a:pt x="39" y="1"/>
                  </a:lnTo>
                  <a:lnTo>
                    <a:pt x="41" y="1"/>
                  </a:lnTo>
                  <a:lnTo>
                    <a:pt x="42" y="1"/>
                  </a:lnTo>
                  <a:lnTo>
                    <a:pt x="43" y="2"/>
                  </a:lnTo>
                  <a:lnTo>
                    <a:pt x="44" y="2"/>
                  </a:lnTo>
                  <a:lnTo>
                    <a:pt x="45" y="3"/>
                  </a:lnTo>
                  <a:lnTo>
                    <a:pt x="46" y="3"/>
                  </a:lnTo>
                  <a:lnTo>
                    <a:pt x="47" y="3"/>
                  </a:lnTo>
                  <a:lnTo>
                    <a:pt x="49" y="4"/>
                  </a:lnTo>
                  <a:lnTo>
                    <a:pt x="50" y="5"/>
                  </a:lnTo>
                  <a:lnTo>
                    <a:pt x="51" y="5"/>
                  </a:lnTo>
                  <a:lnTo>
                    <a:pt x="52" y="6"/>
                  </a:lnTo>
                  <a:lnTo>
                    <a:pt x="52" y="7"/>
                  </a:lnTo>
                  <a:lnTo>
                    <a:pt x="53" y="7"/>
                  </a:lnTo>
                  <a:lnTo>
                    <a:pt x="54" y="8"/>
                  </a:lnTo>
                  <a:lnTo>
                    <a:pt x="55" y="8"/>
                  </a:lnTo>
                  <a:lnTo>
                    <a:pt x="55" y="9"/>
                  </a:lnTo>
                  <a:lnTo>
                    <a:pt x="56" y="10"/>
                  </a:lnTo>
                  <a:lnTo>
                    <a:pt x="58" y="11"/>
                  </a:lnTo>
                  <a:lnTo>
                    <a:pt x="59" y="12"/>
                  </a:lnTo>
                  <a:lnTo>
                    <a:pt x="59" y="14"/>
                  </a:lnTo>
                  <a:lnTo>
                    <a:pt x="60" y="14"/>
                  </a:lnTo>
                  <a:lnTo>
                    <a:pt x="60" y="15"/>
                  </a:lnTo>
                  <a:lnTo>
                    <a:pt x="60" y="16"/>
                  </a:lnTo>
                  <a:lnTo>
                    <a:pt x="61" y="17"/>
                  </a:lnTo>
                  <a:lnTo>
                    <a:pt x="62" y="18"/>
                  </a:lnTo>
                  <a:lnTo>
                    <a:pt x="62" y="19"/>
                  </a:lnTo>
                  <a:lnTo>
                    <a:pt x="62" y="20"/>
                  </a:lnTo>
                  <a:lnTo>
                    <a:pt x="63" y="21"/>
                  </a:lnTo>
                  <a:lnTo>
                    <a:pt x="63" y="22"/>
                  </a:lnTo>
                  <a:lnTo>
                    <a:pt x="63" y="23"/>
                  </a:lnTo>
                  <a:lnTo>
                    <a:pt x="64" y="24"/>
                  </a:lnTo>
                  <a:lnTo>
                    <a:pt x="64" y="25"/>
                  </a:lnTo>
                  <a:lnTo>
                    <a:pt x="64" y="26"/>
                  </a:lnTo>
                  <a:lnTo>
                    <a:pt x="64" y="27"/>
                  </a:lnTo>
                  <a:lnTo>
                    <a:pt x="64" y="28"/>
                  </a:lnTo>
                  <a:lnTo>
                    <a:pt x="64" y="29"/>
                  </a:lnTo>
                  <a:lnTo>
                    <a:pt x="64" y="29"/>
                  </a:lnTo>
                  <a:lnTo>
                    <a:pt x="64" y="30"/>
                  </a:lnTo>
                  <a:lnTo>
                    <a:pt x="64" y="31"/>
                  </a:lnTo>
                  <a:lnTo>
                    <a:pt x="64" y="32"/>
                  </a:lnTo>
                  <a:lnTo>
                    <a:pt x="64" y="33"/>
                  </a:lnTo>
                  <a:lnTo>
                    <a:pt x="64" y="34"/>
                  </a:lnTo>
                  <a:lnTo>
                    <a:pt x="63" y="35"/>
                  </a:lnTo>
                  <a:lnTo>
                    <a:pt x="63" y="36"/>
                  </a:lnTo>
                  <a:lnTo>
                    <a:pt x="63" y="37"/>
                  </a:lnTo>
                  <a:lnTo>
                    <a:pt x="63" y="38"/>
                  </a:lnTo>
                  <a:lnTo>
                    <a:pt x="62" y="38"/>
                  </a:lnTo>
                  <a:lnTo>
                    <a:pt x="62" y="39"/>
                  </a:lnTo>
                  <a:lnTo>
                    <a:pt x="62" y="40"/>
                  </a:lnTo>
                  <a:lnTo>
                    <a:pt x="61" y="41"/>
                  </a:lnTo>
                  <a:lnTo>
                    <a:pt x="61" y="42"/>
                  </a:lnTo>
                  <a:lnTo>
                    <a:pt x="60" y="43"/>
                  </a:lnTo>
                  <a:lnTo>
                    <a:pt x="60" y="44"/>
                  </a:lnTo>
                  <a:lnTo>
                    <a:pt x="59" y="45"/>
                  </a:lnTo>
                  <a:lnTo>
                    <a:pt x="59" y="46"/>
                  </a:lnTo>
                  <a:lnTo>
                    <a:pt x="58" y="46"/>
                  </a:lnTo>
                  <a:lnTo>
                    <a:pt x="56" y="48"/>
                  </a:lnTo>
                  <a:lnTo>
                    <a:pt x="56" y="49"/>
                  </a:lnTo>
                  <a:lnTo>
                    <a:pt x="55" y="49"/>
                  </a:lnTo>
                  <a:lnTo>
                    <a:pt x="55" y="50"/>
                  </a:lnTo>
                  <a:lnTo>
                    <a:pt x="54" y="51"/>
                  </a:lnTo>
                  <a:lnTo>
                    <a:pt x="53" y="51"/>
                  </a:lnTo>
                  <a:lnTo>
                    <a:pt x="52" y="52"/>
                  </a:lnTo>
                  <a:lnTo>
                    <a:pt x="51" y="53"/>
                  </a:lnTo>
                  <a:lnTo>
                    <a:pt x="50" y="53"/>
                  </a:lnTo>
                  <a:lnTo>
                    <a:pt x="49" y="54"/>
                  </a:lnTo>
                  <a:lnTo>
                    <a:pt x="47" y="55"/>
                  </a:lnTo>
                  <a:lnTo>
                    <a:pt x="46" y="55"/>
                  </a:lnTo>
                  <a:lnTo>
                    <a:pt x="45" y="56"/>
                  </a:lnTo>
                  <a:lnTo>
                    <a:pt x="44" y="56"/>
                  </a:lnTo>
                  <a:lnTo>
                    <a:pt x="43" y="56"/>
                  </a:lnTo>
                  <a:lnTo>
                    <a:pt x="43" y="57"/>
                  </a:lnTo>
                  <a:lnTo>
                    <a:pt x="42" y="57"/>
                  </a:lnTo>
                  <a:lnTo>
                    <a:pt x="41" y="57"/>
                  </a:lnTo>
                  <a:lnTo>
                    <a:pt x="39" y="57"/>
                  </a:lnTo>
                  <a:lnTo>
                    <a:pt x="38" y="57"/>
                  </a:lnTo>
                  <a:lnTo>
                    <a:pt x="37" y="58"/>
                  </a:lnTo>
                  <a:lnTo>
                    <a:pt x="36" y="58"/>
                  </a:lnTo>
                  <a:lnTo>
                    <a:pt x="35" y="58"/>
                  </a:lnTo>
                  <a:lnTo>
                    <a:pt x="34" y="58"/>
                  </a:lnTo>
                  <a:lnTo>
                    <a:pt x="33" y="58"/>
                  </a:lnTo>
                  <a:lnTo>
                    <a:pt x="32" y="58"/>
                  </a:lnTo>
                  <a:lnTo>
                    <a:pt x="32" y="58"/>
                  </a:lnTo>
                  <a:lnTo>
                    <a:pt x="30" y="58"/>
                  </a:lnTo>
                  <a:lnTo>
                    <a:pt x="29" y="58"/>
                  </a:lnTo>
                  <a:lnTo>
                    <a:pt x="28" y="58"/>
                  </a:lnTo>
                  <a:lnTo>
                    <a:pt x="27" y="58"/>
                  </a:lnTo>
                  <a:lnTo>
                    <a:pt x="26" y="58"/>
                  </a:lnTo>
                  <a:lnTo>
                    <a:pt x="25" y="57"/>
                  </a:lnTo>
                  <a:lnTo>
                    <a:pt x="24" y="57"/>
                  </a:lnTo>
                  <a:lnTo>
                    <a:pt x="22" y="57"/>
                  </a:lnTo>
                  <a:lnTo>
                    <a:pt x="21" y="57"/>
                  </a:lnTo>
                  <a:lnTo>
                    <a:pt x="20" y="56"/>
                  </a:lnTo>
                  <a:lnTo>
                    <a:pt x="19" y="56"/>
                  </a:lnTo>
                  <a:lnTo>
                    <a:pt x="18" y="56"/>
                  </a:lnTo>
                  <a:lnTo>
                    <a:pt x="18" y="55"/>
                  </a:lnTo>
                  <a:lnTo>
                    <a:pt x="17" y="55"/>
                  </a:lnTo>
                  <a:lnTo>
                    <a:pt x="16" y="54"/>
                  </a:lnTo>
                  <a:lnTo>
                    <a:pt x="15" y="54"/>
                  </a:lnTo>
                  <a:lnTo>
                    <a:pt x="15" y="53"/>
                  </a:lnTo>
                  <a:lnTo>
                    <a:pt x="13" y="53"/>
                  </a:lnTo>
                  <a:lnTo>
                    <a:pt x="12" y="52"/>
                  </a:lnTo>
                  <a:lnTo>
                    <a:pt x="11" y="52"/>
                  </a:lnTo>
                  <a:lnTo>
                    <a:pt x="11" y="51"/>
                  </a:lnTo>
                  <a:lnTo>
                    <a:pt x="10" y="51"/>
                  </a:lnTo>
                  <a:lnTo>
                    <a:pt x="9" y="50"/>
                  </a:lnTo>
                  <a:lnTo>
                    <a:pt x="9" y="49"/>
                  </a:lnTo>
                  <a:lnTo>
                    <a:pt x="8" y="49"/>
                  </a:lnTo>
                  <a:lnTo>
                    <a:pt x="8" y="48"/>
                  </a:lnTo>
                  <a:lnTo>
                    <a:pt x="7" y="46"/>
                  </a:lnTo>
                  <a:lnTo>
                    <a:pt x="5" y="46"/>
                  </a:lnTo>
                  <a:lnTo>
                    <a:pt x="5" y="45"/>
                  </a:lnTo>
                  <a:lnTo>
                    <a:pt x="4" y="44"/>
                  </a:lnTo>
                  <a:lnTo>
                    <a:pt x="4" y="43"/>
                  </a:lnTo>
                  <a:lnTo>
                    <a:pt x="3" y="43"/>
                  </a:lnTo>
                  <a:lnTo>
                    <a:pt x="3" y="42"/>
                  </a:lnTo>
                  <a:lnTo>
                    <a:pt x="3" y="41"/>
                  </a:lnTo>
                  <a:lnTo>
                    <a:pt x="2" y="40"/>
                  </a:lnTo>
                  <a:lnTo>
                    <a:pt x="2" y="39"/>
                  </a:lnTo>
                  <a:lnTo>
                    <a:pt x="2" y="38"/>
                  </a:lnTo>
                  <a:lnTo>
                    <a:pt x="1" y="38"/>
                  </a:lnTo>
                  <a:lnTo>
                    <a:pt x="1" y="37"/>
                  </a:lnTo>
                  <a:lnTo>
                    <a:pt x="1" y="36"/>
                  </a:lnTo>
                  <a:lnTo>
                    <a:pt x="1" y="35"/>
                  </a:lnTo>
                  <a:lnTo>
                    <a:pt x="0" y="34"/>
                  </a:lnTo>
                  <a:lnTo>
                    <a:pt x="0" y="33"/>
                  </a:lnTo>
                  <a:lnTo>
                    <a:pt x="0" y="32"/>
                  </a:lnTo>
                  <a:lnTo>
                    <a:pt x="0" y="31"/>
                  </a:lnTo>
                  <a:lnTo>
                    <a:pt x="0" y="30"/>
                  </a:lnTo>
                  <a:lnTo>
                    <a:pt x="0" y="29"/>
                  </a:lnTo>
                  <a:lnTo>
                    <a:pt x="0" y="29"/>
                  </a:lnTo>
                  <a:lnTo>
                    <a:pt x="0" y="28"/>
                  </a:lnTo>
                  <a:lnTo>
                    <a:pt x="0" y="27"/>
                  </a:lnTo>
                  <a:lnTo>
                    <a:pt x="0" y="26"/>
                  </a:lnTo>
                  <a:lnTo>
                    <a:pt x="0" y="25"/>
                  </a:lnTo>
                  <a:lnTo>
                    <a:pt x="0" y="24"/>
                  </a:lnTo>
                  <a:lnTo>
                    <a:pt x="1" y="23"/>
                  </a:lnTo>
                  <a:lnTo>
                    <a:pt x="1" y="22"/>
                  </a:lnTo>
                  <a:lnTo>
                    <a:pt x="1" y="21"/>
                  </a:lnTo>
                  <a:lnTo>
                    <a:pt x="2" y="20"/>
                  </a:lnTo>
                  <a:lnTo>
                    <a:pt x="2" y="19"/>
                  </a:lnTo>
                  <a:lnTo>
                    <a:pt x="2" y="18"/>
                  </a:lnTo>
                  <a:lnTo>
                    <a:pt x="3" y="17"/>
                  </a:lnTo>
                  <a:lnTo>
                    <a:pt x="3" y="16"/>
                  </a:lnTo>
                  <a:lnTo>
                    <a:pt x="4" y="15"/>
                  </a:lnTo>
                  <a:lnTo>
                    <a:pt x="4" y="14"/>
                  </a:lnTo>
                  <a:lnTo>
                    <a:pt x="5" y="14"/>
                  </a:lnTo>
                  <a:lnTo>
                    <a:pt x="5" y="12"/>
                  </a:lnTo>
                  <a:lnTo>
                    <a:pt x="7" y="11"/>
                  </a:lnTo>
                  <a:lnTo>
                    <a:pt x="8" y="10"/>
                  </a:lnTo>
                  <a:lnTo>
                    <a:pt x="9" y="9"/>
                  </a:lnTo>
                  <a:lnTo>
                    <a:pt x="9" y="8"/>
                  </a:lnTo>
                  <a:lnTo>
                    <a:pt x="10" y="8"/>
                  </a:lnTo>
                  <a:lnTo>
                    <a:pt x="11" y="7"/>
                  </a:lnTo>
                  <a:lnTo>
                    <a:pt x="12" y="6"/>
                  </a:lnTo>
                  <a:lnTo>
                    <a:pt x="13" y="5"/>
                  </a:lnTo>
                  <a:lnTo>
                    <a:pt x="15" y="5"/>
                  </a:lnTo>
                  <a:lnTo>
                    <a:pt x="15" y="4"/>
                  </a:lnTo>
                  <a:lnTo>
                    <a:pt x="16" y="4"/>
                  </a:lnTo>
                  <a:lnTo>
                    <a:pt x="17" y="3"/>
                  </a:lnTo>
                  <a:lnTo>
                    <a:pt x="18" y="3"/>
                  </a:lnTo>
                  <a:lnTo>
                    <a:pt x="19" y="2"/>
                  </a:lnTo>
                  <a:lnTo>
                    <a:pt x="20" y="2"/>
                  </a:lnTo>
                  <a:lnTo>
                    <a:pt x="21" y="2"/>
                  </a:lnTo>
                  <a:lnTo>
                    <a:pt x="22" y="1"/>
                  </a:lnTo>
                  <a:lnTo>
                    <a:pt x="24" y="1"/>
                  </a:lnTo>
                  <a:lnTo>
                    <a:pt x="25" y="1"/>
                  </a:lnTo>
                  <a:lnTo>
                    <a:pt x="26" y="0"/>
                  </a:lnTo>
                  <a:lnTo>
                    <a:pt x="27" y="0"/>
                  </a:lnTo>
                  <a:lnTo>
                    <a:pt x="28" y="0"/>
                  </a:lnTo>
                  <a:lnTo>
                    <a:pt x="29" y="0"/>
                  </a:lnTo>
                  <a:lnTo>
                    <a:pt x="30" y="0"/>
                  </a:lnTo>
                  <a:lnTo>
                    <a:pt x="32" y="0"/>
                  </a:lnTo>
                  <a:lnTo>
                    <a:pt x="32" y="0"/>
                  </a:lnTo>
                  <a:lnTo>
                    <a:pt x="32" y="0"/>
                  </a:lnTo>
                  <a:close/>
                </a:path>
              </a:pathLst>
            </a:custGeom>
            <a:solidFill>
              <a:srgbClr val="FFFFFF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59664" name="Freeform 272"/>
            <xdr:cNvSpPr>
              <a:spLocks/>
            </xdr:cNvSpPr>
          </xdr:nvSpPr>
          <xdr:spPr bwMode="auto">
            <a:xfrm>
              <a:off x="52" y="274"/>
              <a:ext cx="13" cy="14"/>
            </a:xfrm>
            <a:custGeom>
              <a:avLst/>
              <a:gdLst>
                <a:gd name="T0" fmla="*/ 34 w 64"/>
                <a:gd name="T1" fmla="*/ 0 h 58"/>
                <a:gd name="T2" fmla="*/ 37 w 64"/>
                <a:gd name="T3" fmla="*/ 0 h 58"/>
                <a:gd name="T4" fmla="*/ 41 w 64"/>
                <a:gd name="T5" fmla="*/ 1 h 58"/>
                <a:gd name="T6" fmla="*/ 44 w 64"/>
                <a:gd name="T7" fmla="*/ 2 h 58"/>
                <a:gd name="T8" fmla="*/ 47 w 64"/>
                <a:gd name="T9" fmla="*/ 3 h 58"/>
                <a:gd name="T10" fmla="*/ 51 w 64"/>
                <a:gd name="T11" fmla="*/ 5 h 58"/>
                <a:gd name="T12" fmla="*/ 53 w 64"/>
                <a:gd name="T13" fmla="*/ 7 h 58"/>
                <a:gd name="T14" fmla="*/ 55 w 64"/>
                <a:gd name="T15" fmla="*/ 9 h 58"/>
                <a:gd name="T16" fmla="*/ 59 w 64"/>
                <a:gd name="T17" fmla="*/ 12 h 58"/>
                <a:gd name="T18" fmla="*/ 60 w 64"/>
                <a:gd name="T19" fmla="*/ 15 h 58"/>
                <a:gd name="T20" fmla="*/ 62 w 64"/>
                <a:gd name="T21" fmla="*/ 18 h 58"/>
                <a:gd name="T22" fmla="*/ 63 w 64"/>
                <a:gd name="T23" fmla="*/ 21 h 58"/>
                <a:gd name="T24" fmla="*/ 64 w 64"/>
                <a:gd name="T25" fmla="*/ 24 h 58"/>
                <a:gd name="T26" fmla="*/ 64 w 64"/>
                <a:gd name="T27" fmla="*/ 27 h 58"/>
                <a:gd name="T28" fmla="*/ 64 w 64"/>
                <a:gd name="T29" fmla="*/ 29 h 58"/>
                <a:gd name="T30" fmla="*/ 64 w 64"/>
                <a:gd name="T31" fmla="*/ 32 h 58"/>
                <a:gd name="T32" fmla="*/ 63 w 64"/>
                <a:gd name="T33" fmla="*/ 35 h 58"/>
                <a:gd name="T34" fmla="*/ 63 w 64"/>
                <a:gd name="T35" fmla="*/ 38 h 58"/>
                <a:gd name="T36" fmla="*/ 62 w 64"/>
                <a:gd name="T37" fmla="*/ 40 h 58"/>
                <a:gd name="T38" fmla="*/ 60 w 64"/>
                <a:gd name="T39" fmla="*/ 43 h 58"/>
                <a:gd name="T40" fmla="*/ 59 w 64"/>
                <a:gd name="T41" fmla="*/ 46 h 58"/>
                <a:gd name="T42" fmla="*/ 56 w 64"/>
                <a:gd name="T43" fmla="*/ 49 h 58"/>
                <a:gd name="T44" fmla="*/ 54 w 64"/>
                <a:gd name="T45" fmla="*/ 51 h 58"/>
                <a:gd name="T46" fmla="*/ 51 w 64"/>
                <a:gd name="T47" fmla="*/ 53 h 58"/>
                <a:gd name="T48" fmla="*/ 47 w 64"/>
                <a:gd name="T49" fmla="*/ 55 h 58"/>
                <a:gd name="T50" fmla="*/ 44 w 64"/>
                <a:gd name="T51" fmla="*/ 56 h 58"/>
                <a:gd name="T52" fmla="*/ 42 w 64"/>
                <a:gd name="T53" fmla="*/ 57 h 58"/>
                <a:gd name="T54" fmla="*/ 38 w 64"/>
                <a:gd name="T55" fmla="*/ 57 h 58"/>
                <a:gd name="T56" fmla="*/ 35 w 64"/>
                <a:gd name="T57" fmla="*/ 58 h 58"/>
                <a:gd name="T58" fmla="*/ 32 w 64"/>
                <a:gd name="T59" fmla="*/ 58 h 58"/>
                <a:gd name="T60" fmla="*/ 29 w 64"/>
                <a:gd name="T61" fmla="*/ 58 h 58"/>
                <a:gd name="T62" fmla="*/ 26 w 64"/>
                <a:gd name="T63" fmla="*/ 58 h 58"/>
                <a:gd name="T64" fmla="*/ 22 w 64"/>
                <a:gd name="T65" fmla="*/ 57 h 58"/>
                <a:gd name="T66" fmla="*/ 19 w 64"/>
                <a:gd name="T67" fmla="*/ 56 h 58"/>
                <a:gd name="T68" fmla="*/ 17 w 64"/>
                <a:gd name="T69" fmla="*/ 55 h 58"/>
                <a:gd name="T70" fmla="*/ 15 w 64"/>
                <a:gd name="T71" fmla="*/ 53 h 58"/>
                <a:gd name="T72" fmla="*/ 11 w 64"/>
                <a:gd name="T73" fmla="*/ 52 h 58"/>
                <a:gd name="T74" fmla="*/ 9 w 64"/>
                <a:gd name="T75" fmla="*/ 50 h 58"/>
                <a:gd name="T76" fmla="*/ 8 w 64"/>
                <a:gd name="T77" fmla="*/ 48 h 58"/>
                <a:gd name="T78" fmla="*/ 5 w 64"/>
                <a:gd name="T79" fmla="*/ 45 h 58"/>
                <a:gd name="T80" fmla="*/ 3 w 64"/>
                <a:gd name="T81" fmla="*/ 43 h 58"/>
                <a:gd name="T82" fmla="*/ 2 w 64"/>
                <a:gd name="T83" fmla="*/ 40 h 58"/>
                <a:gd name="T84" fmla="*/ 1 w 64"/>
                <a:gd name="T85" fmla="*/ 38 h 58"/>
                <a:gd name="T86" fmla="*/ 1 w 64"/>
                <a:gd name="T87" fmla="*/ 35 h 58"/>
                <a:gd name="T88" fmla="*/ 0 w 64"/>
                <a:gd name="T89" fmla="*/ 32 h 58"/>
                <a:gd name="T90" fmla="*/ 0 w 64"/>
                <a:gd name="T91" fmla="*/ 29 h 58"/>
                <a:gd name="T92" fmla="*/ 0 w 64"/>
                <a:gd name="T93" fmla="*/ 27 h 58"/>
                <a:gd name="T94" fmla="*/ 0 w 64"/>
                <a:gd name="T95" fmla="*/ 24 h 58"/>
                <a:gd name="T96" fmla="*/ 1 w 64"/>
                <a:gd name="T97" fmla="*/ 21 h 58"/>
                <a:gd name="T98" fmla="*/ 2 w 64"/>
                <a:gd name="T99" fmla="*/ 18 h 58"/>
                <a:gd name="T100" fmla="*/ 4 w 64"/>
                <a:gd name="T101" fmla="*/ 15 h 58"/>
                <a:gd name="T102" fmla="*/ 5 w 64"/>
                <a:gd name="T103" fmla="*/ 12 h 58"/>
                <a:gd name="T104" fmla="*/ 9 w 64"/>
                <a:gd name="T105" fmla="*/ 9 h 58"/>
                <a:gd name="T106" fmla="*/ 11 w 64"/>
                <a:gd name="T107" fmla="*/ 7 h 58"/>
                <a:gd name="T108" fmla="*/ 15 w 64"/>
                <a:gd name="T109" fmla="*/ 5 h 58"/>
                <a:gd name="T110" fmla="*/ 17 w 64"/>
                <a:gd name="T111" fmla="*/ 3 h 58"/>
                <a:gd name="T112" fmla="*/ 20 w 64"/>
                <a:gd name="T113" fmla="*/ 2 h 58"/>
                <a:gd name="T114" fmla="*/ 24 w 64"/>
                <a:gd name="T115" fmla="*/ 1 h 58"/>
                <a:gd name="T116" fmla="*/ 27 w 64"/>
                <a:gd name="T117" fmla="*/ 0 h 58"/>
                <a:gd name="T118" fmla="*/ 30 w 64"/>
                <a:gd name="T119" fmla="*/ 0 h 5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</a:cxnLst>
              <a:rect l="0" t="0" r="r" b="b"/>
              <a:pathLst>
                <a:path w="64" h="58">
                  <a:moveTo>
                    <a:pt x="32" y="0"/>
                  </a:moveTo>
                  <a:lnTo>
                    <a:pt x="33" y="0"/>
                  </a:lnTo>
                  <a:lnTo>
                    <a:pt x="34" y="0"/>
                  </a:lnTo>
                  <a:lnTo>
                    <a:pt x="35" y="0"/>
                  </a:lnTo>
                  <a:lnTo>
                    <a:pt x="36" y="0"/>
                  </a:lnTo>
                  <a:lnTo>
                    <a:pt x="37" y="0"/>
                  </a:lnTo>
                  <a:lnTo>
                    <a:pt x="38" y="1"/>
                  </a:lnTo>
                  <a:lnTo>
                    <a:pt x="39" y="1"/>
                  </a:lnTo>
                  <a:lnTo>
                    <a:pt x="41" y="1"/>
                  </a:lnTo>
                  <a:lnTo>
                    <a:pt x="42" y="1"/>
                  </a:lnTo>
                  <a:lnTo>
                    <a:pt x="43" y="2"/>
                  </a:lnTo>
                  <a:lnTo>
                    <a:pt x="44" y="2"/>
                  </a:lnTo>
                  <a:lnTo>
                    <a:pt x="45" y="3"/>
                  </a:lnTo>
                  <a:lnTo>
                    <a:pt x="46" y="3"/>
                  </a:lnTo>
                  <a:lnTo>
                    <a:pt x="47" y="3"/>
                  </a:lnTo>
                  <a:lnTo>
                    <a:pt x="49" y="4"/>
                  </a:lnTo>
                  <a:lnTo>
                    <a:pt x="50" y="5"/>
                  </a:lnTo>
                  <a:lnTo>
                    <a:pt x="51" y="5"/>
                  </a:lnTo>
                  <a:lnTo>
                    <a:pt x="52" y="6"/>
                  </a:lnTo>
                  <a:lnTo>
                    <a:pt x="52" y="7"/>
                  </a:lnTo>
                  <a:lnTo>
                    <a:pt x="53" y="7"/>
                  </a:lnTo>
                  <a:lnTo>
                    <a:pt x="54" y="8"/>
                  </a:lnTo>
                  <a:lnTo>
                    <a:pt x="55" y="8"/>
                  </a:lnTo>
                  <a:lnTo>
                    <a:pt x="55" y="9"/>
                  </a:lnTo>
                  <a:lnTo>
                    <a:pt x="56" y="10"/>
                  </a:lnTo>
                  <a:lnTo>
                    <a:pt x="58" y="11"/>
                  </a:lnTo>
                  <a:lnTo>
                    <a:pt x="59" y="12"/>
                  </a:lnTo>
                  <a:lnTo>
                    <a:pt x="59" y="14"/>
                  </a:lnTo>
                  <a:lnTo>
                    <a:pt x="60" y="14"/>
                  </a:lnTo>
                  <a:lnTo>
                    <a:pt x="60" y="15"/>
                  </a:lnTo>
                  <a:lnTo>
                    <a:pt x="60" y="16"/>
                  </a:lnTo>
                  <a:lnTo>
                    <a:pt x="61" y="17"/>
                  </a:lnTo>
                  <a:lnTo>
                    <a:pt x="62" y="18"/>
                  </a:lnTo>
                  <a:lnTo>
                    <a:pt x="62" y="19"/>
                  </a:lnTo>
                  <a:lnTo>
                    <a:pt x="62" y="20"/>
                  </a:lnTo>
                  <a:lnTo>
                    <a:pt x="63" y="21"/>
                  </a:lnTo>
                  <a:lnTo>
                    <a:pt x="63" y="22"/>
                  </a:lnTo>
                  <a:lnTo>
                    <a:pt x="63" y="23"/>
                  </a:lnTo>
                  <a:lnTo>
                    <a:pt x="64" y="24"/>
                  </a:lnTo>
                  <a:lnTo>
                    <a:pt x="64" y="25"/>
                  </a:lnTo>
                  <a:lnTo>
                    <a:pt x="64" y="26"/>
                  </a:lnTo>
                  <a:lnTo>
                    <a:pt x="64" y="27"/>
                  </a:lnTo>
                  <a:lnTo>
                    <a:pt x="64" y="28"/>
                  </a:lnTo>
                  <a:lnTo>
                    <a:pt x="64" y="29"/>
                  </a:lnTo>
                  <a:lnTo>
                    <a:pt x="64" y="29"/>
                  </a:lnTo>
                  <a:lnTo>
                    <a:pt x="64" y="30"/>
                  </a:lnTo>
                  <a:lnTo>
                    <a:pt x="64" y="31"/>
                  </a:lnTo>
                  <a:lnTo>
                    <a:pt x="64" y="32"/>
                  </a:lnTo>
                  <a:lnTo>
                    <a:pt x="64" y="33"/>
                  </a:lnTo>
                  <a:lnTo>
                    <a:pt x="64" y="34"/>
                  </a:lnTo>
                  <a:lnTo>
                    <a:pt x="63" y="35"/>
                  </a:lnTo>
                  <a:lnTo>
                    <a:pt x="63" y="36"/>
                  </a:lnTo>
                  <a:lnTo>
                    <a:pt x="63" y="37"/>
                  </a:lnTo>
                  <a:lnTo>
                    <a:pt x="63" y="38"/>
                  </a:lnTo>
                  <a:lnTo>
                    <a:pt x="62" y="38"/>
                  </a:lnTo>
                  <a:lnTo>
                    <a:pt x="62" y="39"/>
                  </a:lnTo>
                  <a:lnTo>
                    <a:pt x="62" y="40"/>
                  </a:lnTo>
                  <a:lnTo>
                    <a:pt x="61" y="41"/>
                  </a:lnTo>
                  <a:lnTo>
                    <a:pt x="61" y="42"/>
                  </a:lnTo>
                  <a:lnTo>
                    <a:pt x="60" y="43"/>
                  </a:lnTo>
                  <a:lnTo>
                    <a:pt x="60" y="44"/>
                  </a:lnTo>
                  <a:lnTo>
                    <a:pt x="59" y="45"/>
                  </a:lnTo>
                  <a:lnTo>
                    <a:pt x="59" y="46"/>
                  </a:lnTo>
                  <a:lnTo>
                    <a:pt x="58" y="46"/>
                  </a:lnTo>
                  <a:lnTo>
                    <a:pt x="56" y="48"/>
                  </a:lnTo>
                  <a:lnTo>
                    <a:pt x="56" y="49"/>
                  </a:lnTo>
                  <a:lnTo>
                    <a:pt x="55" y="49"/>
                  </a:lnTo>
                  <a:lnTo>
                    <a:pt x="55" y="50"/>
                  </a:lnTo>
                  <a:lnTo>
                    <a:pt x="54" y="51"/>
                  </a:lnTo>
                  <a:lnTo>
                    <a:pt x="53" y="51"/>
                  </a:lnTo>
                  <a:lnTo>
                    <a:pt x="52" y="52"/>
                  </a:lnTo>
                  <a:lnTo>
                    <a:pt x="51" y="53"/>
                  </a:lnTo>
                  <a:lnTo>
                    <a:pt x="50" y="53"/>
                  </a:lnTo>
                  <a:lnTo>
                    <a:pt x="49" y="54"/>
                  </a:lnTo>
                  <a:lnTo>
                    <a:pt x="47" y="55"/>
                  </a:lnTo>
                  <a:lnTo>
                    <a:pt x="46" y="55"/>
                  </a:lnTo>
                  <a:lnTo>
                    <a:pt x="45" y="56"/>
                  </a:lnTo>
                  <a:lnTo>
                    <a:pt x="44" y="56"/>
                  </a:lnTo>
                  <a:lnTo>
                    <a:pt x="43" y="56"/>
                  </a:lnTo>
                  <a:lnTo>
                    <a:pt x="43" y="57"/>
                  </a:lnTo>
                  <a:lnTo>
                    <a:pt x="42" y="57"/>
                  </a:lnTo>
                  <a:lnTo>
                    <a:pt x="41" y="57"/>
                  </a:lnTo>
                  <a:lnTo>
                    <a:pt x="39" y="57"/>
                  </a:lnTo>
                  <a:lnTo>
                    <a:pt x="38" y="57"/>
                  </a:lnTo>
                  <a:lnTo>
                    <a:pt x="37" y="58"/>
                  </a:lnTo>
                  <a:lnTo>
                    <a:pt x="36" y="58"/>
                  </a:lnTo>
                  <a:lnTo>
                    <a:pt x="35" y="58"/>
                  </a:lnTo>
                  <a:lnTo>
                    <a:pt x="34" y="58"/>
                  </a:lnTo>
                  <a:lnTo>
                    <a:pt x="33" y="58"/>
                  </a:lnTo>
                  <a:lnTo>
                    <a:pt x="32" y="58"/>
                  </a:lnTo>
                  <a:lnTo>
                    <a:pt x="32" y="58"/>
                  </a:lnTo>
                  <a:lnTo>
                    <a:pt x="30" y="58"/>
                  </a:lnTo>
                  <a:lnTo>
                    <a:pt x="29" y="58"/>
                  </a:lnTo>
                  <a:lnTo>
                    <a:pt x="28" y="58"/>
                  </a:lnTo>
                  <a:lnTo>
                    <a:pt x="27" y="58"/>
                  </a:lnTo>
                  <a:lnTo>
                    <a:pt x="26" y="58"/>
                  </a:lnTo>
                  <a:lnTo>
                    <a:pt x="25" y="57"/>
                  </a:lnTo>
                  <a:lnTo>
                    <a:pt x="24" y="57"/>
                  </a:lnTo>
                  <a:lnTo>
                    <a:pt x="22" y="57"/>
                  </a:lnTo>
                  <a:lnTo>
                    <a:pt x="21" y="57"/>
                  </a:lnTo>
                  <a:lnTo>
                    <a:pt x="20" y="56"/>
                  </a:lnTo>
                  <a:lnTo>
                    <a:pt x="19" y="56"/>
                  </a:lnTo>
                  <a:lnTo>
                    <a:pt x="18" y="56"/>
                  </a:lnTo>
                  <a:lnTo>
                    <a:pt x="18" y="55"/>
                  </a:lnTo>
                  <a:lnTo>
                    <a:pt x="17" y="55"/>
                  </a:lnTo>
                  <a:lnTo>
                    <a:pt x="16" y="54"/>
                  </a:lnTo>
                  <a:lnTo>
                    <a:pt x="15" y="54"/>
                  </a:lnTo>
                  <a:lnTo>
                    <a:pt x="15" y="53"/>
                  </a:lnTo>
                  <a:lnTo>
                    <a:pt x="13" y="53"/>
                  </a:lnTo>
                  <a:lnTo>
                    <a:pt x="12" y="52"/>
                  </a:lnTo>
                  <a:lnTo>
                    <a:pt x="11" y="52"/>
                  </a:lnTo>
                  <a:lnTo>
                    <a:pt x="11" y="51"/>
                  </a:lnTo>
                  <a:lnTo>
                    <a:pt x="10" y="51"/>
                  </a:lnTo>
                  <a:lnTo>
                    <a:pt x="9" y="50"/>
                  </a:lnTo>
                  <a:lnTo>
                    <a:pt x="9" y="49"/>
                  </a:lnTo>
                  <a:lnTo>
                    <a:pt x="8" y="49"/>
                  </a:lnTo>
                  <a:lnTo>
                    <a:pt x="8" y="48"/>
                  </a:lnTo>
                  <a:lnTo>
                    <a:pt x="7" y="46"/>
                  </a:lnTo>
                  <a:lnTo>
                    <a:pt x="5" y="46"/>
                  </a:lnTo>
                  <a:lnTo>
                    <a:pt x="5" y="45"/>
                  </a:lnTo>
                  <a:lnTo>
                    <a:pt x="4" y="44"/>
                  </a:lnTo>
                  <a:lnTo>
                    <a:pt x="4" y="43"/>
                  </a:lnTo>
                  <a:lnTo>
                    <a:pt x="3" y="43"/>
                  </a:lnTo>
                  <a:lnTo>
                    <a:pt x="3" y="42"/>
                  </a:lnTo>
                  <a:lnTo>
                    <a:pt x="3" y="41"/>
                  </a:lnTo>
                  <a:lnTo>
                    <a:pt x="2" y="40"/>
                  </a:lnTo>
                  <a:lnTo>
                    <a:pt x="2" y="39"/>
                  </a:lnTo>
                  <a:lnTo>
                    <a:pt x="2" y="38"/>
                  </a:lnTo>
                  <a:lnTo>
                    <a:pt x="1" y="38"/>
                  </a:lnTo>
                  <a:lnTo>
                    <a:pt x="1" y="37"/>
                  </a:lnTo>
                  <a:lnTo>
                    <a:pt x="1" y="36"/>
                  </a:lnTo>
                  <a:lnTo>
                    <a:pt x="1" y="35"/>
                  </a:lnTo>
                  <a:lnTo>
                    <a:pt x="0" y="34"/>
                  </a:lnTo>
                  <a:lnTo>
                    <a:pt x="0" y="33"/>
                  </a:lnTo>
                  <a:lnTo>
                    <a:pt x="0" y="32"/>
                  </a:lnTo>
                  <a:lnTo>
                    <a:pt x="0" y="31"/>
                  </a:lnTo>
                  <a:lnTo>
                    <a:pt x="0" y="30"/>
                  </a:lnTo>
                  <a:lnTo>
                    <a:pt x="0" y="29"/>
                  </a:lnTo>
                  <a:lnTo>
                    <a:pt x="0" y="29"/>
                  </a:lnTo>
                  <a:lnTo>
                    <a:pt x="0" y="28"/>
                  </a:lnTo>
                  <a:lnTo>
                    <a:pt x="0" y="27"/>
                  </a:lnTo>
                  <a:lnTo>
                    <a:pt x="0" y="26"/>
                  </a:lnTo>
                  <a:lnTo>
                    <a:pt x="0" y="25"/>
                  </a:lnTo>
                  <a:lnTo>
                    <a:pt x="0" y="24"/>
                  </a:lnTo>
                  <a:lnTo>
                    <a:pt x="1" y="23"/>
                  </a:lnTo>
                  <a:lnTo>
                    <a:pt x="1" y="22"/>
                  </a:lnTo>
                  <a:lnTo>
                    <a:pt x="1" y="21"/>
                  </a:lnTo>
                  <a:lnTo>
                    <a:pt x="2" y="20"/>
                  </a:lnTo>
                  <a:lnTo>
                    <a:pt x="2" y="19"/>
                  </a:lnTo>
                  <a:lnTo>
                    <a:pt x="2" y="18"/>
                  </a:lnTo>
                  <a:lnTo>
                    <a:pt x="3" y="17"/>
                  </a:lnTo>
                  <a:lnTo>
                    <a:pt x="3" y="16"/>
                  </a:lnTo>
                  <a:lnTo>
                    <a:pt x="4" y="15"/>
                  </a:lnTo>
                  <a:lnTo>
                    <a:pt x="4" y="14"/>
                  </a:lnTo>
                  <a:lnTo>
                    <a:pt x="5" y="14"/>
                  </a:lnTo>
                  <a:lnTo>
                    <a:pt x="5" y="12"/>
                  </a:lnTo>
                  <a:lnTo>
                    <a:pt x="7" y="11"/>
                  </a:lnTo>
                  <a:lnTo>
                    <a:pt x="8" y="10"/>
                  </a:lnTo>
                  <a:lnTo>
                    <a:pt x="9" y="9"/>
                  </a:lnTo>
                  <a:lnTo>
                    <a:pt x="9" y="8"/>
                  </a:lnTo>
                  <a:lnTo>
                    <a:pt x="10" y="8"/>
                  </a:lnTo>
                  <a:lnTo>
                    <a:pt x="11" y="7"/>
                  </a:lnTo>
                  <a:lnTo>
                    <a:pt x="12" y="6"/>
                  </a:lnTo>
                  <a:lnTo>
                    <a:pt x="13" y="5"/>
                  </a:lnTo>
                  <a:lnTo>
                    <a:pt x="15" y="5"/>
                  </a:lnTo>
                  <a:lnTo>
                    <a:pt x="15" y="4"/>
                  </a:lnTo>
                  <a:lnTo>
                    <a:pt x="16" y="4"/>
                  </a:lnTo>
                  <a:lnTo>
                    <a:pt x="17" y="3"/>
                  </a:lnTo>
                  <a:lnTo>
                    <a:pt x="18" y="3"/>
                  </a:lnTo>
                  <a:lnTo>
                    <a:pt x="19" y="2"/>
                  </a:lnTo>
                  <a:lnTo>
                    <a:pt x="20" y="2"/>
                  </a:lnTo>
                  <a:lnTo>
                    <a:pt x="21" y="2"/>
                  </a:lnTo>
                  <a:lnTo>
                    <a:pt x="22" y="1"/>
                  </a:lnTo>
                  <a:lnTo>
                    <a:pt x="24" y="1"/>
                  </a:lnTo>
                  <a:lnTo>
                    <a:pt x="25" y="1"/>
                  </a:lnTo>
                  <a:lnTo>
                    <a:pt x="26" y="0"/>
                  </a:lnTo>
                  <a:lnTo>
                    <a:pt x="27" y="0"/>
                  </a:lnTo>
                  <a:lnTo>
                    <a:pt x="28" y="0"/>
                  </a:lnTo>
                  <a:lnTo>
                    <a:pt x="29" y="0"/>
                  </a:lnTo>
                  <a:lnTo>
                    <a:pt x="30" y="0"/>
                  </a:lnTo>
                  <a:lnTo>
                    <a:pt x="32" y="0"/>
                  </a:lnTo>
                </a:path>
              </a:pathLst>
            </a:cu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9665" name="Freeform 273"/>
            <xdr:cNvSpPr>
              <a:spLocks/>
            </xdr:cNvSpPr>
          </xdr:nvSpPr>
          <xdr:spPr bwMode="auto">
            <a:xfrm>
              <a:off x="55" y="278"/>
              <a:ext cx="6" cy="7"/>
            </a:xfrm>
            <a:custGeom>
              <a:avLst/>
              <a:gdLst>
                <a:gd name="T0" fmla="*/ 16 w 30"/>
                <a:gd name="T1" fmla="*/ 0 h 27"/>
                <a:gd name="T2" fmla="*/ 18 w 30"/>
                <a:gd name="T3" fmla="*/ 0 h 27"/>
                <a:gd name="T4" fmla="*/ 19 w 30"/>
                <a:gd name="T5" fmla="*/ 1 h 27"/>
                <a:gd name="T6" fmla="*/ 21 w 30"/>
                <a:gd name="T7" fmla="*/ 1 h 27"/>
                <a:gd name="T8" fmla="*/ 24 w 30"/>
                <a:gd name="T9" fmla="*/ 2 h 27"/>
                <a:gd name="T10" fmla="*/ 25 w 30"/>
                <a:gd name="T11" fmla="*/ 3 h 27"/>
                <a:gd name="T12" fmla="*/ 27 w 30"/>
                <a:gd name="T13" fmla="*/ 4 h 27"/>
                <a:gd name="T14" fmla="*/ 28 w 30"/>
                <a:gd name="T15" fmla="*/ 6 h 27"/>
                <a:gd name="T16" fmla="*/ 29 w 30"/>
                <a:gd name="T17" fmla="*/ 7 h 27"/>
                <a:gd name="T18" fmla="*/ 29 w 30"/>
                <a:gd name="T19" fmla="*/ 9 h 27"/>
                <a:gd name="T20" fmla="*/ 30 w 30"/>
                <a:gd name="T21" fmla="*/ 11 h 27"/>
                <a:gd name="T22" fmla="*/ 30 w 30"/>
                <a:gd name="T23" fmla="*/ 13 h 27"/>
                <a:gd name="T24" fmla="*/ 30 w 30"/>
                <a:gd name="T25" fmla="*/ 14 h 27"/>
                <a:gd name="T26" fmla="*/ 30 w 30"/>
                <a:gd name="T27" fmla="*/ 16 h 27"/>
                <a:gd name="T28" fmla="*/ 29 w 30"/>
                <a:gd name="T29" fmla="*/ 17 h 27"/>
                <a:gd name="T30" fmla="*/ 29 w 30"/>
                <a:gd name="T31" fmla="*/ 19 h 27"/>
                <a:gd name="T32" fmla="*/ 28 w 30"/>
                <a:gd name="T33" fmla="*/ 21 h 27"/>
                <a:gd name="T34" fmla="*/ 27 w 30"/>
                <a:gd name="T35" fmla="*/ 22 h 27"/>
                <a:gd name="T36" fmla="*/ 25 w 30"/>
                <a:gd name="T37" fmla="*/ 24 h 27"/>
                <a:gd name="T38" fmla="*/ 24 w 30"/>
                <a:gd name="T39" fmla="*/ 25 h 27"/>
                <a:gd name="T40" fmla="*/ 21 w 30"/>
                <a:gd name="T41" fmla="*/ 26 h 27"/>
                <a:gd name="T42" fmla="*/ 19 w 30"/>
                <a:gd name="T43" fmla="*/ 26 h 27"/>
                <a:gd name="T44" fmla="*/ 18 w 30"/>
                <a:gd name="T45" fmla="*/ 27 h 27"/>
                <a:gd name="T46" fmla="*/ 16 w 30"/>
                <a:gd name="T47" fmla="*/ 27 h 27"/>
                <a:gd name="T48" fmla="*/ 15 w 30"/>
                <a:gd name="T49" fmla="*/ 27 h 27"/>
                <a:gd name="T50" fmla="*/ 12 w 30"/>
                <a:gd name="T51" fmla="*/ 27 h 27"/>
                <a:gd name="T52" fmla="*/ 10 w 30"/>
                <a:gd name="T53" fmla="*/ 26 h 27"/>
                <a:gd name="T54" fmla="*/ 8 w 30"/>
                <a:gd name="T55" fmla="*/ 26 h 27"/>
                <a:gd name="T56" fmla="*/ 7 w 30"/>
                <a:gd name="T57" fmla="*/ 25 h 27"/>
                <a:gd name="T58" fmla="*/ 4 w 30"/>
                <a:gd name="T59" fmla="*/ 24 h 27"/>
                <a:gd name="T60" fmla="*/ 3 w 30"/>
                <a:gd name="T61" fmla="*/ 22 h 27"/>
                <a:gd name="T62" fmla="*/ 2 w 30"/>
                <a:gd name="T63" fmla="*/ 21 h 27"/>
                <a:gd name="T64" fmla="*/ 1 w 30"/>
                <a:gd name="T65" fmla="*/ 19 h 27"/>
                <a:gd name="T66" fmla="*/ 1 w 30"/>
                <a:gd name="T67" fmla="*/ 17 h 27"/>
                <a:gd name="T68" fmla="*/ 0 w 30"/>
                <a:gd name="T69" fmla="*/ 16 h 27"/>
                <a:gd name="T70" fmla="*/ 0 w 30"/>
                <a:gd name="T71" fmla="*/ 14 h 27"/>
                <a:gd name="T72" fmla="*/ 0 w 30"/>
                <a:gd name="T73" fmla="*/ 13 h 27"/>
                <a:gd name="T74" fmla="*/ 0 w 30"/>
                <a:gd name="T75" fmla="*/ 11 h 27"/>
                <a:gd name="T76" fmla="*/ 1 w 30"/>
                <a:gd name="T77" fmla="*/ 9 h 27"/>
                <a:gd name="T78" fmla="*/ 1 w 30"/>
                <a:gd name="T79" fmla="*/ 7 h 27"/>
                <a:gd name="T80" fmla="*/ 2 w 30"/>
                <a:gd name="T81" fmla="*/ 6 h 27"/>
                <a:gd name="T82" fmla="*/ 3 w 30"/>
                <a:gd name="T83" fmla="*/ 4 h 27"/>
                <a:gd name="T84" fmla="*/ 4 w 30"/>
                <a:gd name="T85" fmla="*/ 3 h 27"/>
                <a:gd name="T86" fmla="*/ 7 w 30"/>
                <a:gd name="T87" fmla="*/ 2 h 27"/>
                <a:gd name="T88" fmla="*/ 8 w 30"/>
                <a:gd name="T89" fmla="*/ 1 h 27"/>
                <a:gd name="T90" fmla="*/ 10 w 30"/>
                <a:gd name="T91" fmla="*/ 1 h 27"/>
                <a:gd name="T92" fmla="*/ 12 w 30"/>
                <a:gd name="T93" fmla="*/ 0 h 27"/>
                <a:gd name="T94" fmla="*/ 15 w 30"/>
                <a:gd name="T95" fmla="*/ 0 h 27"/>
                <a:gd name="T96" fmla="*/ 15 w 30"/>
                <a:gd name="T97" fmla="*/ 0 h 2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</a:cxnLst>
              <a:rect l="0" t="0" r="r" b="b"/>
              <a:pathLst>
                <a:path w="30" h="27">
                  <a:moveTo>
                    <a:pt x="15" y="0"/>
                  </a:moveTo>
                  <a:lnTo>
                    <a:pt x="16" y="0"/>
                  </a:lnTo>
                  <a:lnTo>
                    <a:pt x="17" y="0"/>
                  </a:lnTo>
                  <a:lnTo>
                    <a:pt x="18" y="0"/>
                  </a:lnTo>
                  <a:lnTo>
                    <a:pt x="19" y="0"/>
                  </a:lnTo>
                  <a:lnTo>
                    <a:pt x="19" y="1"/>
                  </a:lnTo>
                  <a:lnTo>
                    <a:pt x="20" y="1"/>
                  </a:lnTo>
                  <a:lnTo>
                    <a:pt x="21" y="1"/>
                  </a:lnTo>
                  <a:lnTo>
                    <a:pt x="22" y="2"/>
                  </a:lnTo>
                  <a:lnTo>
                    <a:pt x="24" y="2"/>
                  </a:lnTo>
                  <a:lnTo>
                    <a:pt x="24" y="3"/>
                  </a:lnTo>
                  <a:lnTo>
                    <a:pt x="25" y="3"/>
                  </a:lnTo>
                  <a:lnTo>
                    <a:pt x="26" y="4"/>
                  </a:lnTo>
                  <a:lnTo>
                    <a:pt x="27" y="4"/>
                  </a:lnTo>
                  <a:lnTo>
                    <a:pt x="27" y="5"/>
                  </a:lnTo>
                  <a:lnTo>
                    <a:pt x="28" y="6"/>
                  </a:lnTo>
                  <a:lnTo>
                    <a:pt x="28" y="7"/>
                  </a:lnTo>
                  <a:lnTo>
                    <a:pt x="29" y="7"/>
                  </a:lnTo>
                  <a:lnTo>
                    <a:pt x="29" y="8"/>
                  </a:lnTo>
                  <a:lnTo>
                    <a:pt x="29" y="9"/>
                  </a:lnTo>
                  <a:lnTo>
                    <a:pt x="30" y="10"/>
                  </a:lnTo>
                  <a:lnTo>
                    <a:pt x="30" y="11"/>
                  </a:lnTo>
                  <a:lnTo>
                    <a:pt x="30" y="12"/>
                  </a:lnTo>
                  <a:lnTo>
                    <a:pt x="30" y="13"/>
                  </a:lnTo>
                  <a:lnTo>
                    <a:pt x="30" y="13"/>
                  </a:lnTo>
                  <a:lnTo>
                    <a:pt x="30" y="14"/>
                  </a:lnTo>
                  <a:lnTo>
                    <a:pt x="30" y="15"/>
                  </a:lnTo>
                  <a:lnTo>
                    <a:pt x="30" y="16"/>
                  </a:lnTo>
                  <a:lnTo>
                    <a:pt x="30" y="17"/>
                  </a:lnTo>
                  <a:lnTo>
                    <a:pt x="29" y="17"/>
                  </a:lnTo>
                  <a:lnTo>
                    <a:pt x="29" y="18"/>
                  </a:lnTo>
                  <a:lnTo>
                    <a:pt x="29" y="19"/>
                  </a:lnTo>
                  <a:lnTo>
                    <a:pt x="28" y="20"/>
                  </a:lnTo>
                  <a:lnTo>
                    <a:pt x="28" y="21"/>
                  </a:lnTo>
                  <a:lnTo>
                    <a:pt x="27" y="21"/>
                  </a:lnTo>
                  <a:lnTo>
                    <a:pt x="27" y="22"/>
                  </a:lnTo>
                  <a:lnTo>
                    <a:pt x="26" y="23"/>
                  </a:lnTo>
                  <a:lnTo>
                    <a:pt x="25" y="24"/>
                  </a:lnTo>
                  <a:lnTo>
                    <a:pt x="24" y="24"/>
                  </a:lnTo>
                  <a:lnTo>
                    <a:pt x="24" y="25"/>
                  </a:lnTo>
                  <a:lnTo>
                    <a:pt x="22" y="25"/>
                  </a:lnTo>
                  <a:lnTo>
                    <a:pt x="21" y="26"/>
                  </a:lnTo>
                  <a:lnTo>
                    <a:pt x="20" y="26"/>
                  </a:lnTo>
                  <a:lnTo>
                    <a:pt x="19" y="26"/>
                  </a:lnTo>
                  <a:lnTo>
                    <a:pt x="19" y="27"/>
                  </a:lnTo>
                  <a:lnTo>
                    <a:pt x="18" y="27"/>
                  </a:lnTo>
                  <a:lnTo>
                    <a:pt x="17" y="27"/>
                  </a:lnTo>
                  <a:lnTo>
                    <a:pt x="16" y="27"/>
                  </a:lnTo>
                  <a:lnTo>
                    <a:pt x="15" y="27"/>
                  </a:lnTo>
                  <a:lnTo>
                    <a:pt x="15" y="27"/>
                  </a:lnTo>
                  <a:lnTo>
                    <a:pt x="13" y="27"/>
                  </a:lnTo>
                  <a:lnTo>
                    <a:pt x="12" y="27"/>
                  </a:lnTo>
                  <a:lnTo>
                    <a:pt x="11" y="27"/>
                  </a:lnTo>
                  <a:lnTo>
                    <a:pt x="10" y="26"/>
                  </a:lnTo>
                  <a:lnTo>
                    <a:pt x="9" y="26"/>
                  </a:lnTo>
                  <a:lnTo>
                    <a:pt x="8" y="26"/>
                  </a:lnTo>
                  <a:lnTo>
                    <a:pt x="8" y="25"/>
                  </a:lnTo>
                  <a:lnTo>
                    <a:pt x="7" y="25"/>
                  </a:lnTo>
                  <a:lnTo>
                    <a:pt x="5" y="24"/>
                  </a:lnTo>
                  <a:lnTo>
                    <a:pt x="4" y="24"/>
                  </a:lnTo>
                  <a:lnTo>
                    <a:pt x="4" y="23"/>
                  </a:lnTo>
                  <a:lnTo>
                    <a:pt x="3" y="22"/>
                  </a:lnTo>
                  <a:lnTo>
                    <a:pt x="3" y="21"/>
                  </a:lnTo>
                  <a:lnTo>
                    <a:pt x="2" y="21"/>
                  </a:lnTo>
                  <a:lnTo>
                    <a:pt x="2" y="20"/>
                  </a:lnTo>
                  <a:lnTo>
                    <a:pt x="1" y="19"/>
                  </a:lnTo>
                  <a:lnTo>
                    <a:pt x="1" y="18"/>
                  </a:lnTo>
                  <a:lnTo>
                    <a:pt x="1" y="17"/>
                  </a:lnTo>
                  <a:lnTo>
                    <a:pt x="0" y="17"/>
                  </a:lnTo>
                  <a:lnTo>
                    <a:pt x="0" y="16"/>
                  </a:lnTo>
                  <a:lnTo>
                    <a:pt x="0" y="15"/>
                  </a:lnTo>
                  <a:lnTo>
                    <a:pt x="0" y="14"/>
                  </a:lnTo>
                  <a:lnTo>
                    <a:pt x="0" y="13"/>
                  </a:lnTo>
                  <a:lnTo>
                    <a:pt x="0" y="13"/>
                  </a:lnTo>
                  <a:lnTo>
                    <a:pt x="0" y="12"/>
                  </a:lnTo>
                  <a:lnTo>
                    <a:pt x="0" y="11"/>
                  </a:lnTo>
                  <a:lnTo>
                    <a:pt x="0" y="10"/>
                  </a:lnTo>
                  <a:lnTo>
                    <a:pt x="1" y="9"/>
                  </a:lnTo>
                  <a:lnTo>
                    <a:pt x="1" y="8"/>
                  </a:lnTo>
                  <a:lnTo>
                    <a:pt x="1" y="7"/>
                  </a:lnTo>
                  <a:lnTo>
                    <a:pt x="2" y="7"/>
                  </a:lnTo>
                  <a:lnTo>
                    <a:pt x="2" y="6"/>
                  </a:lnTo>
                  <a:lnTo>
                    <a:pt x="3" y="5"/>
                  </a:lnTo>
                  <a:lnTo>
                    <a:pt x="3" y="4"/>
                  </a:lnTo>
                  <a:lnTo>
                    <a:pt x="4" y="4"/>
                  </a:lnTo>
                  <a:lnTo>
                    <a:pt x="4" y="3"/>
                  </a:lnTo>
                  <a:lnTo>
                    <a:pt x="5" y="3"/>
                  </a:lnTo>
                  <a:lnTo>
                    <a:pt x="7" y="2"/>
                  </a:lnTo>
                  <a:lnTo>
                    <a:pt x="8" y="2"/>
                  </a:lnTo>
                  <a:lnTo>
                    <a:pt x="8" y="1"/>
                  </a:lnTo>
                  <a:lnTo>
                    <a:pt x="9" y="1"/>
                  </a:lnTo>
                  <a:lnTo>
                    <a:pt x="10" y="1"/>
                  </a:lnTo>
                  <a:lnTo>
                    <a:pt x="11" y="0"/>
                  </a:lnTo>
                  <a:lnTo>
                    <a:pt x="12" y="0"/>
                  </a:lnTo>
                  <a:lnTo>
                    <a:pt x="13" y="0"/>
                  </a:lnTo>
                  <a:lnTo>
                    <a:pt x="15" y="0"/>
                  </a:lnTo>
                  <a:lnTo>
                    <a:pt x="15" y="0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000000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59666" name="Freeform 274"/>
            <xdr:cNvSpPr>
              <a:spLocks/>
            </xdr:cNvSpPr>
          </xdr:nvSpPr>
          <xdr:spPr bwMode="auto">
            <a:xfrm>
              <a:off x="55" y="278"/>
              <a:ext cx="6" cy="7"/>
            </a:xfrm>
            <a:custGeom>
              <a:avLst/>
              <a:gdLst>
                <a:gd name="T0" fmla="*/ 16 w 30"/>
                <a:gd name="T1" fmla="*/ 0 h 27"/>
                <a:gd name="T2" fmla="*/ 18 w 30"/>
                <a:gd name="T3" fmla="*/ 0 h 27"/>
                <a:gd name="T4" fmla="*/ 19 w 30"/>
                <a:gd name="T5" fmla="*/ 1 h 27"/>
                <a:gd name="T6" fmla="*/ 21 w 30"/>
                <a:gd name="T7" fmla="*/ 1 h 27"/>
                <a:gd name="T8" fmla="*/ 24 w 30"/>
                <a:gd name="T9" fmla="*/ 2 h 27"/>
                <a:gd name="T10" fmla="*/ 25 w 30"/>
                <a:gd name="T11" fmla="*/ 3 h 27"/>
                <a:gd name="T12" fmla="*/ 27 w 30"/>
                <a:gd name="T13" fmla="*/ 4 h 27"/>
                <a:gd name="T14" fmla="*/ 28 w 30"/>
                <a:gd name="T15" fmla="*/ 6 h 27"/>
                <a:gd name="T16" fmla="*/ 29 w 30"/>
                <a:gd name="T17" fmla="*/ 7 h 27"/>
                <a:gd name="T18" fmla="*/ 29 w 30"/>
                <a:gd name="T19" fmla="*/ 9 h 27"/>
                <a:gd name="T20" fmla="*/ 30 w 30"/>
                <a:gd name="T21" fmla="*/ 11 h 27"/>
                <a:gd name="T22" fmla="*/ 30 w 30"/>
                <a:gd name="T23" fmla="*/ 13 h 27"/>
                <a:gd name="T24" fmla="*/ 30 w 30"/>
                <a:gd name="T25" fmla="*/ 14 h 27"/>
                <a:gd name="T26" fmla="*/ 30 w 30"/>
                <a:gd name="T27" fmla="*/ 16 h 27"/>
                <a:gd name="T28" fmla="*/ 29 w 30"/>
                <a:gd name="T29" fmla="*/ 17 h 27"/>
                <a:gd name="T30" fmla="*/ 29 w 30"/>
                <a:gd name="T31" fmla="*/ 19 h 27"/>
                <a:gd name="T32" fmla="*/ 28 w 30"/>
                <a:gd name="T33" fmla="*/ 21 h 27"/>
                <a:gd name="T34" fmla="*/ 27 w 30"/>
                <a:gd name="T35" fmla="*/ 22 h 27"/>
                <a:gd name="T36" fmla="*/ 25 w 30"/>
                <a:gd name="T37" fmla="*/ 24 h 27"/>
                <a:gd name="T38" fmla="*/ 24 w 30"/>
                <a:gd name="T39" fmla="*/ 25 h 27"/>
                <a:gd name="T40" fmla="*/ 21 w 30"/>
                <a:gd name="T41" fmla="*/ 26 h 27"/>
                <a:gd name="T42" fmla="*/ 19 w 30"/>
                <a:gd name="T43" fmla="*/ 26 h 27"/>
                <a:gd name="T44" fmla="*/ 18 w 30"/>
                <a:gd name="T45" fmla="*/ 27 h 27"/>
                <a:gd name="T46" fmla="*/ 16 w 30"/>
                <a:gd name="T47" fmla="*/ 27 h 27"/>
                <a:gd name="T48" fmla="*/ 15 w 30"/>
                <a:gd name="T49" fmla="*/ 27 h 27"/>
                <a:gd name="T50" fmla="*/ 12 w 30"/>
                <a:gd name="T51" fmla="*/ 27 h 27"/>
                <a:gd name="T52" fmla="*/ 10 w 30"/>
                <a:gd name="T53" fmla="*/ 26 h 27"/>
                <a:gd name="T54" fmla="*/ 8 w 30"/>
                <a:gd name="T55" fmla="*/ 26 h 27"/>
                <a:gd name="T56" fmla="*/ 7 w 30"/>
                <a:gd name="T57" fmla="*/ 25 h 27"/>
                <a:gd name="T58" fmla="*/ 4 w 30"/>
                <a:gd name="T59" fmla="*/ 24 h 27"/>
                <a:gd name="T60" fmla="*/ 3 w 30"/>
                <a:gd name="T61" fmla="*/ 22 h 27"/>
                <a:gd name="T62" fmla="*/ 2 w 30"/>
                <a:gd name="T63" fmla="*/ 21 h 27"/>
                <a:gd name="T64" fmla="*/ 1 w 30"/>
                <a:gd name="T65" fmla="*/ 19 h 27"/>
                <a:gd name="T66" fmla="*/ 1 w 30"/>
                <a:gd name="T67" fmla="*/ 17 h 27"/>
                <a:gd name="T68" fmla="*/ 0 w 30"/>
                <a:gd name="T69" fmla="*/ 16 h 27"/>
                <a:gd name="T70" fmla="*/ 0 w 30"/>
                <a:gd name="T71" fmla="*/ 14 h 27"/>
                <a:gd name="T72" fmla="*/ 0 w 30"/>
                <a:gd name="T73" fmla="*/ 13 h 27"/>
                <a:gd name="T74" fmla="*/ 0 w 30"/>
                <a:gd name="T75" fmla="*/ 11 h 27"/>
                <a:gd name="T76" fmla="*/ 1 w 30"/>
                <a:gd name="T77" fmla="*/ 9 h 27"/>
                <a:gd name="T78" fmla="*/ 1 w 30"/>
                <a:gd name="T79" fmla="*/ 7 h 27"/>
                <a:gd name="T80" fmla="*/ 2 w 30"/>
                <a:gd name="T81" fmla="*/ 6 h 27"/>
                <a:gd name="T82" fmla="*/ 3 w 30"/>
                <a:gd name="T83" fmla="*/ 4 h 27"/>
                <a:gd name="T84" fmla="*/ 4 w 30"/>
                <a:gd name="T85" fmla="*/ 3 h 27"/>
                <a:gd name="T86" fmla="*/ 7 w 30"/>
                <a:gd name="T87" fmla="*/ 2 h 27"/>
                <a:gd name="T88" fmla="*/ 8 w 30"/>
                <a:gd name="T89" fmla="*/ 1 h 27"/>
                <a:gd name="T90" fmla="*/ 10 w 30"/>
                <a:gd name="T91" fmla="*/ 1 h 27"/>
                <a:gd name="T92" fmla="*/ 12 w 30"/>
                <a:gd name="T93" fmla="*/ 0 h 27"/>
                <a:gd name="T94" fmla="*/ 15 w 30"/>
                <a:gd name="T95" fmla="*/ 0 h 2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</a:cxnLst>
              <a:rect l="0" t="0" r="r" b="b"/>
              <a:pathLst>
                <a:path w="30" h="27">
                  <a:moveTo>
                    <a:pt x="15" y="0"/>
                  </a:moveTo>
                  <a:lnTo>
                    <a:pt x="16" y="0"/>
                  </a:lnTo>
                  <a:lnTo>
                    <a:pt x="17" y="0"/>
                  </a:lnTo>
                  <a:lnTo>
                    <a:pt x="18" y="0"/>
                  </a:lnTo>
                  <a:lnTo>
                    <a:pt x="19" y="0"/>
                  </a:lnTo>
                  <a:lnTo>
                    <a:pt x="19" y="1"/>
                  </a:lnTo>
                  <a:lnTo>
                    <a:pt x="20" y="1"/>
                  </a:lnTo>
                  <a:lnTo>
                    <a:pt x="21" y="1"/>
                  </a:lnTo>
                  <a:lnTo>
                    <a:pt x="22" y="2"/>
                  </a:lnTo>
                  <a:lnTo>
                    <a:pt x="24" y="2"/>
                  </a:lnTo>
                  <a:lnTo>
                    <a:pt x="24" y="3"/>
                  </a:lnTo>
                  <a:lnTo>
                    <a:pt x="25" y="3"/>
                  </a:lnTo>
                  <a:lnTo>
                    <a:pt x="26" y="4"/>
                  </a:lnTo>
                  <a:lnTo>
                    <a:pt x="27" y="4"/>
                  </a:lnTo>
                  <a:lnTo>
                    <a:pt x="27" y="5"/>
                  </a:lnTo>
                  <a:lnTo>
                    <a:pt x="28" y="6"/>
                  </a:lnTo>
                  <a:lnTo>
                    <a:pt x="28" y="7"/>
                  </a:lnTo>
                  <a:lnTo>
                    <a:pt x="29" y="7"/>
                  </a:lnTo>
                  <a:lnTo>
                    <a:pt x="29" y="8"/>
                  </a:lnTo>
                  <a:lnTo>
                    <a:pt x="29" y="9"/>
                  </a:lnTo>
                  <a:lnTo>
                    <a:pt x="30" y="10"/>
                  </a:lnTo>
                  <a:lnTo>
                    <a:pt x="30" y="11"/>
                  </a:lnTo>
                  <a:lnTo>
                    <a:pt x="30" y="12"/>
                  </a:lnTo>
                  <a:lnTo>
                    <a:pt x="30" y="13"/>
                  </a:lnTo>
                  <a:lnTo>
                    <a:pt x="30" y="13"/>
                  </a:lnTo>
                  <a:lnTo>
                    <a:pt x="30" y="14"/>
                  </a:lnTo>
                  <a:lnTo>
                    <a:pt x="30" y="15"/>
                  </a:lnTo>
                  <a:lnTo>
                    <a:pt x="30" y="16"/>
                  </a:lnTo>
                  <a:lnTo>
                    <a:pt x="30" y="17"/>
                  </a:lnTo>
                  <a:lnTo>
                    <a:pt x="29" y="17"/>
                  </a:lnTo>
                  <a:lnTo>
                    <a:pt x="29" y="18"/>
                  </a:lnTo>
                  <a:lnTo>
                    <a:pt x="29" y="19"/>
                  </a:lnTo>
                  <a:lnTo>
                    <a:pt x="28" y="20"/>
                  </a:lnTo>
                  <a:lnTo>
                    <a:pt x="28" y="21"/>
                  </a:lnTo>
                  <a:lnTo>
                    <a:pt x="27" y="21"/>
                  </a:lnTo>
                  <a:lnTo>
                    <a:pt x="27" y="22"/>
                  </a:lnTo>
                  <a:lnTo>
                    <a:pt x="26" y="23"/>
                  </a:lnTo>
                  <a:lnTo>
                    <a:pt x="25" y="24"/>
                  </a:lnTo>
                  <a:lnTo>
                    <a:pt x="24" y="24"/>
                  </a:lnTo>
                  <a:lnTo>
                    <a:pt x="24" y="25"/>
                  </a:lnTo>
                  <a:lnTo>
                    <a:pt x="22" y="25"/>
                  </a:lnTo>
                  <a:lnTo>
                    <a:pt x="21" y="26"/>
                  </a:lnTo>
                  <a:lnTo>
                    <a:pt x="20" y="26"/>
                  </a:lnTo>
                  <a:lnTo>
                    <a:pt x="19" y="26"/>
                  </a:lnTo>
                  <a:lnTo>
                    <a:pt x="19" y="27"/>
                  </a:lnTo>
                  <a:lnTo>
                    <a:pt x="18" y="27"/>
                  </a:lnTo>
                  <a:lnTo>
                    <a:pt x="17" y="27"/>
                  </a:lnTo>
                  <a:lnTo>
                    <a:pt x="16" y="27"/>
                  </a:lnTo>
                  <a:lnTo>
                    <a:pt x="15" y="27"/>
                  </a:lnTo>
                  <a:lnTo>
                    <a:pt x="15" y="27"/>
                  </a:lnTo>
                  <a:lnTo>
                    <a:pt x="13" y="27"/>
                  </a:lnTo>
                  <a:lnTo>
                    <a:pt x="12" y="27"/>
                  </a:lnTo>
                  <a:lnTo>
                    <a:pt x="11" y="27"/>
                  </a:lnTo>
                  <a:lnTo>
                    <a:pt x="10" y="26"/>
                  </a:lnTo>
                  <a:lnTo>
                    <a:pt x="9" y="26"/>
                  </a:lnTo>
                  <a:lnTo>
                    <a:pt x="8" y="26"/>
                  </a:lnTo>
                  <a:lnTo>
                    <a:pt x="8" y="25"/>
                  </a:lnTo>
                  <a:lnTo>
                    <a:pt x="7" y="25"/>
                  </a:lnTo>
                  <a:lnTo>
                    <a:pt x="5" y="24"/>
                  </a:lnTo>
                  <a:lnTo>
                    <a:pt x="4" y="24"/>
                  </a:lnTo>
                  <a:lnTo>
                    <a:pt x="4" y="23"/>
                  </a:lnTo>
                  <a:lnTo>
                    <a:pt x="3" y="22"/>
                  </a:lnTo>
                  <a:lnTo>
                    <a:pt x="3" y="21"/>
                  </a:lnTo>
                  <a:lnTo>
                    <a:pt x="2" y="21"/>
                  </a:lnTo>
                  <a:lnTo>
                    <a:pt x="2" y="20"/>
                  </a:lnTo>
                  <a:lnTo>
                    <a:pt x="1" y="19"/>
                  </a:lnTo>
                  <a:lnTo>
                    <a:pt x="1" y="18"/>
                  </a:lnTo>
                  <a:lnTo>
                    <a:pt x="1" y="17"/>
                  </a:lnTo>
                  <a:lnTo>
                    <a:pt x="0" y="17"/>
                  </a:lnTo>
                  <a:lnTo>
                    <a:pt x="0" y="16"/>
                  </a:lnTo>
                  <a:lnTo>
                    <a:pt x="0" y="15"/>
                  </a:lnTo>
                  <a:lnTo>
                    <a:pt x="0" y="14"/>
                  </a:lnTo>
                  <a:lnTo>
                    <a:pt x="0" y="13"/>
                  </a:lnTo>
                  <a:lnTo>
                    <a:pt x="0" y="13"/>
                  </a:lnTo>
                  <a:lnTo>
                    <a:pt x="0" y="12"/>
                  </a:lnTo>
                  <a:lnTo>
                    <a:pt x="0" y="11"/>
                  </a:lnTo>
                  <a:lnTo>
                    <a:pt x="0" y="10"/>
                  </a:lnTo>
                  <a:lnTo>
                    <a:pt x="1" y="9"/>
                  </a:lnTo>
                  <a:lnTo>
                    <a:pt x="1" y="8"/>
                  </a:lnTo>
                  <a:lnTo>
                    <a:pt x="1" y="7"/>
                  </a:lnTo>
                  <a:lnTo>
                    <a:pt x="2" y="7"/>
                  </a:lnTo>
                  <a:lnTo>
                    <a:pt x="2" y="6"/>
                  </a:lnTo>
                  <a:lnTo>
                    <a:pt x="3" y="5"/>
                  </a:lnTo>
                  <a:lnTo>
                    <a:pt x="3" y="4"/>
                  </a:lnTo>
                  <a:lnTo>
                    <a:pt x="4" y="4"/>
                  </a:lnTo>
                  <a:lnTo>
                    <a:pt x="4" y="3"/>
                  </a:lnTo>
                  <a:lnTo>
                    <a:pt x="5" y="3"/>
                  </a:lnTo>
                  <a:lnTo>
                    <a:pt x="7" y="2"/>
                  </a:lnTo>
                  <a:lnTo>
                    <a:pt x="8" y="2"/>
                  </a:lnTo>
                  <a:lnTo>
                    <a:pt x="8" y="1"/>
                  </a:lnTo>
                  <a:lnTo>
                    <a:pt x="9" y="1"/>
                  </a:lnTo>
                  <a:lnTo>
                    <a:pt x="10" y="1"/>
                  </a:lnTo>
                  <a:lnTo>
                    <a:pt x="11" y="0"/>
                  </a:lnTo>
                  <a:lnTo>
                    <a:pt x="12" y="0"/>
                  </a:lnTo>
                  <a:lnTo>
                    <a:pt x="13" y="0"/>
                  </a:lnTo>
                  <a:lnTo>
                    <a:pt x="15" y="0"/>
                  </a:lnTo>
                </a:path>
              </a:pathLst>
            </a:cu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9667" name="Freeform 275"/>
            <xdr:cNvSpPr>
              <a:spLocks/>
            </xdr:cNvSpPr>
          </xdr:nvSpPr>
          <xdr:spPr bwMode="auto">
            <a:xfrm>
              <a:off x="462" y="274"/>
              <a:ext cx="13" cy="14"/>
            </a:xfrm>
            <a:custGeom>
              <a:avLst/>
              <a:gdLst>
                <a:gd name="T0" fmla="*/ 35 w 65"/>
                <a:gd name="T1" fmla="*/ 0 h 59"/>
                <a:gd name="T2" fmla="*/ 39 w 65"/>
                <a:gd name="T3" fmla="*/ 0 h 59"/>
                <a:gd name="T4" fmla="*/ 42 w 65"/>
                <a:gd name="T5" fmla="*/ 1 h 59"/>
                <a:gd name="T6" fmla="*/ 46 w 65"/>
                <a:gd name="T7" fmla="*/ 2 h 59"/>
                <a:gd name="T8" fmla="*/ 49 w 65"/>
                <a:gd name="T9" fmla="*/ 4 h 59"/>
                <a:gd name="T10" fmla="*/ 51 w 65"/>
                <a:gd name="T11" fmla="*/ 5 h 59"/>
                <a:gd name="T12" fmla="*/ 55 w 65"/>
                <a:gd name="T13" fmla="*/ 8 h 59"/>
                <a:gd name="T14" fmla="*/ 57 w 65"/>
                <a:gd name="T15" fmla="*/ 10 h 59"/>
                <a:gd name="T16" fmla="*/ 59 w 65"/>
                <a:gd name="T17" fmla="*/ 14 h 59"/>
                <a:gd name="T18" fmla="*/ 61 w 65"/>
                <a:gd name="T19" fmla="*/ 16 h 59"/>
                <a:gd name="T20" fmla="*/ 63 w 65"/>
                <a:gd name="T21" fmla="*/ 19 h 59"/>
                <a:gd name="T22" fmla="*/ 64 w 65"/>
                <a:gd name="T23" fmla="*/ 22 h 59"/>
                <a:gd name="T24" fmla="*/ 65 w 65"/>
                <a:gd name="T25" fmla="*/ 25 h 59"/>
                <a:gd name="T26" fmla="*/ 65 w 65"/>
                <a:gd name="T27" fmla="*/ 28 h 59"/>
                <a:gd name="T28" fmla="*/ 65 w 65"/>
                <a:gd name="T29" fmla="*/ 30 h 59"/>
                <a:gd name="T30" fmla="*/ 65 w 65"/>
                <a:gd name="T31" fmla="*/ 33 h 59"/>
                <a:gd name="T32" fmla="*/ 64 w 65"/>
                <a:gd name="T33" fmla="*/ 36 h 59"/>
                <a:gd name="T34" fmla="*/ 63 w 65"/>
                <a:gd name="T35" fmla="*/ 39 h 59"/>
                <a:gd name="T36" fmla="*/ 61 w 65"/>
                <a:gd name="T37" fmla="*/ 42 h 59"/>
                <a:gd name="T38" fmla="*/ 59 w 65"/>
                <a:gd name="T39" fmla="*/ 45 h 59"/>
                <a:gd name="T40" fmla="*/ 57 w 65"/>
                <a:gd name="T41" fmla="*/ 48 h 59"/>
                <a:gd name="T42" fmla="*/ 56 w 65"/>
                <a:gd name="T43" fmla="*/ 51 h 59"/>
                <a:gd name="T44" fmla="*/ 52 w 65"/>
                <a:gd name="T45" fmla="*/ 53 h 59"/>
                <a:gd name="T46" fmla="*/ 50 w 65"/>
                <a:gd name="T47" fmla="*/ 55 h 59"/>
                <a:gd name="T48" fmla="*/ 47 w 65"/>
                <a:gd name="T49" fmla="*/ 56 h 59"/>
                <a:gd name="T50" fmla="*/ 43 w 65"/>
                <a:gd name="T51" fmla="*/ 57 h 59"/>
                <a:gd name="T52" fmla="*/ 40 w 65"/>
                <a:gd name="T53" fmla="*/ 58 h 59"/>
                <a:gd name="T54" fmla="*/ 37 w 65"/>
                <a:gd name="T55" fmla="*/ 59 h 59"/>
                <a:gd name="T56" fmla="*/ 33 w 65"/>
                <a:gd name="T57" fmla="*/ 59 h 59"/>
                <a:gd name="T58" fmla="*/ 31 w 65"/>
                <a:gd name="T59" fmla="*/ 59 h 59"/>
                <a:gd name="T60" fmla="*/ 27 w 65"/>
                <a:gd name="T61" fmla="*/ 59 h 59"/>
                <a:gd name="T62" fmla="*/ 24 w 65"/>
                <a:gd name="T63" fmla="*/ 58 h 59"/>
                <a:gd name="T64" fmla="*/ 21 w 65"/>
                <a:gd name="T65" fmla="*/ 57 h 59"/>
                <a:gd name="T66" fmla="*/ 17 w 65"/>
                <a:gd name="T67" fmla="*/ 55 h 59"/>
                <a:gd name="T68" fmla="*/ 14 w 65"/>
                <a:gd name="T69" fmla="*/ 54 h 59"/>
                <a:gd name="T70" fmla="*/ 12 w 65"/>
                <a:gd name="T71" fmla="*/ 52 h 59"/>
                <a:gd name="T72" fmla="*/ 8 w 65"/>
                <a:gd name="T73" fmla="*/ 49 h 59"/>
                <a:gd name="T74" fmla="*/ 6 w 65"/>
                <a:gd name="T75" fmla="*/ 46 h 59"/>
                <a:gd name="T76" fmla="*/ 5 w 65"/>
                <a:gd name="T77" fmla="*/ 43 h 59"/>
                <a:gd name="T78" fmla="*/ 3 w 65"/>
                <a:gd name="T79" fmla="*/ 40 h 59"/>
                <a:gd name="T80" fmla="*/ 1 w 65"/>
                <a:gd name="T81" fmla="*/ 37 h 59"/>
                <a:gd name="T82" fmla="*/ 0 w 65"/>
                <a:gd name="T83" fmla="*/ 34 h 59"/>
                <a:gd name="T84" fmla="*/ 0 w 65"/>
                <a:gd name="T85" fmla="*/ 31 h 59"/>
                <a:gd name="T86" fmla="*/ 0 w 65"/>
                <a:gd name="T87" fmla="*/ 29 h 59"/>
                <a:gd name="T88" fmla="*/ 0 w 65"/>
                <a:gd name="T89" fmla="*/ 26 h 59"/>
                <a:gd name="T90" fmla="*/ 1 w 65"/>
                <a:gd name="T91" fmla="*/ 23 h 59"/>
                <a:gd name="T92" fmla="*/ 3 w 65"/>
                <a:gd name="T93" fmla="*/ 20 h 59"/>
                <a:gd name="T94" fmla="*/ 4 w 65"/>
                <a:gd name="T95" fmla="*/ 17 h 59"/>
                <a:gd name="T96" fmla="*/ 5 w 65"/>
                <a:gd name="T97" fmla="*/ 14 h 59"/>
                <a:gd name="T98" fmla="*/ 7 w 65"/>
                <a:gd name="T99" fmla="*/ 11 h 59"/>
                <a:gd name="T100" fmla="*/ 11 w 65"/>
                <a:gd name="T101" fmla="*/ 8 h 59"/>
                <a:gd name="T102" fmla="*/ 13 w 65"/>
                <a:gd name="T103" fmla="*/ 6 h 59"/>
                <a:gd name="T104" fmla="*/ 16 w 65"/>
                <a:gd name="T105" fmla="*/ 4 h 59"/>
                <a:gd name="T106" fmla="*/ 20 w 65"/>
                <a:gd name="T107" fmla="*/ 3 h 59"/>
                <a:gd name="T108" fmla="*/ 23 w 65"/>
                <a:gd name="T109" fmla="*/ 1 h 59"/>
                <a:gd name="T110" fmla="*/ 26 w 65"/>
                <a:gd name="T111" fmla="*/ 1 h 59"/>
                <a:gd name="T112" fmla="*/ 30 w 65"/>
                <a:gd name="T113" fmla="*/ 0 h 59"/>
                <a:gd name="T114" fmla="*/ 33 w 65"/>
                <a:gd name="T115" fmla="*/ 0 h 5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</a:cxnLst>
              <a:rect l="0" t="0" r="r" b="b"/>
              <a:pathLst>
                <a:path w="65" h="59">
                  <a:moveTo>
                    <a:pt x="33" y="0"/>
                  </a:moveTo>
                  <a:lnTo>
                    <a:pt x="34" y="0"/>
                  </a:lnTo>
                  <a:lnTo>
                    <a:pt x="35" y="0"/>
                  </a:lnTo>
                  <a:lnTo>
                    <a:pt x="37" y="0"/>
                  </a:lnTo>
                  <a:lnTo>
                    <a:pt x="38" y="0"/>
                  </a:lnTo>
                  <a:lnTo>
                    <a:pt x="39" y="0"/>
                  </a:lnTo>
                  <a:lnTo>
                    <a:pt x="40" y="1"/>
                  </a:lnTo>
                  <a:lnTo>
                    <a:pt x="41" y="1"/>
                  </a:lnTo>
                  <a:lnTo>
                    <a:pt x="42" y="1"/>
                  </a:lnTo>
                  <a:lnTo>
                    <a:pt x="43" y="2"/>
                  </a:lnTo>
                  <a:lnTo>
                    <a:pt x="44" y="2"/>
                  </a:lnTo>
                  <a:lnTo>
                    <a:pt x="46" y="2"/>
                  </a:lnTo>
                  <a:lnTo>
                    <a:pt x="47" y="3"/>
                  </a:lnTo>
                  <a:lnTo>
                    <a:pt x="48" y="3"/>
                  </a:lnTo>
                  <a:lnTo>
                    <a:pt x="49" y="4"/>
                  </a:lnTo>
                  <a:lnTo>
                    <a:pt x="50" y="4"/>
                  </a:lnTo>
                  <a:lnTo>
                    <a:pt x="50" y="5"/>
                  </a:lnTo>
                  <a:lnTo>
                    <a:pt x="51" y="5"/>
                  </a:lnTo>
                  <a:lnTo>
                    <a:pt x="52" y="6"/>
                  </a:lnTo>
                  <a:lnTo>
                    <a:pt x="54" y="7"/>
                  </a:lnTo>
                  <a:lnTo>
                    <a:pt x="55" y="8"/>
                  </a:lnTo>
                  <a:lnTo>
                    <a:pt x="56" y="8"/>
                  </a:lnTo>
                  <a:lnTo>
                    <a:pt x="56" y="9"/>
                  </a:lnTo>
                  <a:lnTo>
                    <a:pt x="57" y="10"/>
                  </a:lnTo>
                  <a:lnTo>
                    <a:pt x="58" y="11"/>
                  </a:lnTo>
                  <a:lnTo>
                    <a:pt x="59" y="12"/>
                  </a:lnTo>
                  <a:lnTo>
                    <a:pt x="59" y="14"/>
                  </a:lnTo>
                  <a:lnTo>
                    <a:pt x="60" y="14"/>
                  </a:lnTo>
                  <a:lnTo>
                    <a:pt x="60" y="15"/>
                  </a:lnTo>
                  <a:lnTo>
                    <a:pt x="61" y="16"/>
                  </a:lnTo>
                  <a:lnTo>
                    <a:pt x="61" y="17"/>
                  </a:lnTo>
                  <a:lnTo>
                    <a:pt x="63" y="18"/>
                  </a:lnTo>
                  <a:lnTo>
                    <a:pt x="63" y="19"/>
                  </a:lnTo>
                  <a:lnTo>
                    <a:pt x="63" y="20"/>
                  </a:lnTo>
                  <a:lnTo>
                    <a:pt x="64" y="21"/>
                  </a:lnTo>
                  <a:lnTo>
                    <a:pt x="64" y="22"/>
                  </a:lnTo>
                  <a:lnTo>
                    <a:pt x="64" y="23"/>
                  </a:lnTo>
                  <a:lnTo>
                    <a:pt x="65" y="24"/>
                  </a:lnTo>
                  <a:lnTo>
                    <a:pt x="65" y="25"/>
                  </a:lnTo>
                  <a:lnTo>
                    <a:pt x="65" y="26"/>
                  </a:lnTo>
                  <a:lnTo>
                    <a:pt x="65" y="27"/>
                  </a:lnTo>
                  <a:lnTo>
                    <a:pt x="65" y="28"/>
                  </a:lnTo>
                  <a:lnTo>
                    <a:pt x="65" y="29"/>
                  </a:lnTo>
                  <a:lnTo>
                    <a:pt x="65" y="29"/>
                  </a:lnTo>
                  <a:lnTo>
                    <a:pt x="65" y="30"/>
                  </a:lnTo>
                  <a:lnTo>
                    <a:pt x="65" y="31"/>
                  </a:lnTo>
                  <a:lnTo>
                    <a:pt x="65" y="32"/>
                  </a:lnTo>
                  <a:lnTo>
                    <a:pt x="65" y="33"/>
                  </a:lnTo>
                  <a:lnTo>
                    <a:pt x="65" y="34"/>
                  </a:lnTo>
                  <a:lnTo>
                    <a:pt x="64" y="35"/>
                  </a:lnTo>
                  <a:lnTo>
                    <a:pt x="64" y="36"/>
                  </a:lnTo>
                  <a:lnTo>
                    <a:pt x="64" y="37"/>
                  </a:lnTo>
                  <a:lnTo>
                    <a:pt x="64" y="38"/>
                  </a:lnTo>
                  <a:lnTo>
                    <a:pt x="63" y="39"/>
                  </a:lnTo>
                  <a:lnTo>
                    <a:pt x="63" y="40"/>
                  </a:lnTo>
                  <a:lnTo>
                    <a:pt x="61" y="41"/>
                  </a:lnTo>
                  <a:lnTo>
                    <a:pt x="61" y="42"/>
                  </a:lnTo>
                  <a:lnTo>
                    <a:pt x="61" y="43"/>
                  </a:lnTo>
                  <a:lnTo>
                    <a:pt x="60" y="44"/>
                  </a:lnTo>
                  <a:lnTo>
                    <a:pt x="59" y="45"/>
                  </a:lnTo>
                  <a:lnTo>
                    <a:pt x="59" y="46"/>
                  </a:lnTo>
                  <a:lnTo>
                    <a:pt x="58" y="48"/>
                  </a:lnTo>
                  <a:lnTo>
                    <a:pt x="57" y="48"/>
                  </a:lnTo>
                  <a:lnTo>
                    <a:pt x="57" y="49"/>
                  </a:lnTo>
                  <a:lnTo>
                    <a:pt x="56" y="50"/>
                  </a:lnTo>
                  <a:lnTo>
                    <a:pt x="56" y="51"/>
                  </a:lnTo>
                  <a:lnTo>
                    <a:pt x="55" y="51"/>
                  </a:lnTo>
                  <a:lnTo>
                    <a:pt x="54" y="52"/>
                  </a:lnTo>
                  <a:lnTo>
                    <a:pt x="52" y="53"/>
                  </a:lnTo>
                  <a:lnTo>
                    <a:pt x="51" y="54"/>
                  </a:lnTo>
                  <a:lnTo>
                    <a:pt x="50" y="54"/>
                  </a:lnTo>
                  <a:lnTo>
                    <a:pt x="50" y="55"/>
                  </a:lnTo>
                  <a:lnTo>
                    <a:pt x="49" y="55"/>
                  </a:lnTo>
                  <a:lnTo>
                    <a:pt x="48" y="55"/>
                  </a:lnTo>
                  <a:lnTo>
                    <a:pt x="47" y="56"/>
                  </a:lnTo>
                  <a:lnTo>
                    <a:pt x="46" y="57"/>
                  </a:lnTo>
                  <a:lnTo>
                    <a:pt x="44" y="57"/>
                  </a:lnTo>
                  <a:lnTo>
                    <a:pt x="43" y="57"/>
                  </a:lnTo>
                  <a:lnTo>
                    <a:pt x="42" y="58"/>
                  </a:lnTo>
                  <a:lnTo>
                    <a:pt x="41" y="58"/>
                  </a:lnTo>
                  <a:lnTo>
                    <a:pt x="40" y="58"/>
                  </a:lnTo>
                  <a:lnTo>
                    <a:pt x="39" y="59"/>
                  </a:lnTo>
                  <a:lnTo>
                    <a:pt x="38" y="59"/>
                  </a:lnTo>
                  <a:lnTo>
                    <a:pt x="37" y="59"/>
                  </a:lnTo>
                  <a:lnTo>
                    <a:pt x="35" y="59"/>
                  </a:lnTo>
                  <a:lnTo>
                    <a:pt x="34" y="59"/>
                  </a:lnTo>
                  <a:lnTo>
                    <a:pt x="33" y="59"/>
                  </a:lnTo>
                  <a:lnTo>
                    <a:pt x="33" y="59"/>
                  </a:lnTo>
                  <a:lnTo>
                    <a:pt x="32" y="59"/>
                  </a:lnTo>
                  <a:lnTo>
                    <a:pt x="31" y="59"/>
                  </a:lnTo>
                  <a:lnTo>
                    <a:pt x="30" y="59"/>
                  </a:lnTo>
                  <a:lnTo>
                    <a:pt x="29" y="59"/>
                  </a:lnTo>
                  <a:lnTo>
                    <a:pt x="27" y="59"/>
                  </a:lnTo>
                  <a:lnTo>
                    <a:pt x="26" y="58"/>
                  </a:lnTo>
                  <a:lnTo>
                    <a:pt x="25" y="58"/>
                  </a:lnTo>
                  <a:lnTo>
                    <a:pt x="24" y="58"/>
                  </a:lnTo>
                  <a:lnTo>
                    <a:pt x="23" y="58"/>
                  </a:lnTo>
                  <a:lnTo>
                    <a:pt x="22" y="57"/>
                  </a:lnTo>
                  <a:lnTo>
                    <a:pt x="21" y="57"/>
                  </a:lnTo>
                  <a:lnTo>
                    <a:pt x="20" y="56"/>
                  </a:lnTo>
                  <a:lnTo>
                    <a:pt x="18" y="56"/>
                  </a:lnTo>
                  <a:lnTo>
                    <a:pt x="17" y="55"/>
                  </a:lnTo>
                  <a:lnTo>
                    <a:pt x="16" y="55"/>
                  </a:lnTo>
                  <a:lnTo>
                    <a:pt x="15" y="54"/>
                  </a:lnTo>
                  <a:lnTo>
                    <a:pt x="14" y="54"/>
                  </a:lnTo>
                  <a:lnTo>
                    <a:pt x="13" y="53"/>
                  </a:lnTo>
                  <a:lnTo>
                    <a:pt x="13" y="52"/>
                  </a:lnTo>
                  <a:lnTo>
                    <a:pt x="12" y="52"/>
                  </a:lnTo>
                  <a:lnTo>
                    <a:pt x="11" y="51"/>
                  </a:lnTo>
                  <a:lnTo>
                    <a:pt x="9" y="50"/>
                  </a:lnTo>
                  <a:lnTo>
                    <a:pt x="8" y="49"/>
                  </a:lnTo>
                  <a:lnTo>
                    <a:pt x="8" y="48"/>
                  </a:lnTo>
                  <a:lnTo>
                    <a:pt x="7" y="48"/>
                  </a:lnTo>
                  <a:lnTo>
                    <a:pt x="6" y="46"/>
                  </a:lnTo>
                  <a:lnTo>
                    <a:pt x="6" y="45"/>
                  </a:lnTo>
                  <a:lnTo>
                    <a:pt x="5" y="44"/>
                  </a:lnTo>
                  <a:lnTo>
                    <a:pt x="5" y="43"/>
                  </a:lnTo>
                  <a:lnTo>
                    <a:pt x="4" y="42"/>
                  </a:lnTo>
                  <a:lnTo>
                    <a:pt x="4" y="41"/>
                  </a:lnTo>
                  <a:lnTo>
                    <a:pt x="3" y="40"/>
                  </a:lnTo>
                  <a:lnTo>
                    <a:pt x="3" y="39"/>
                  </a:lnTo>
                  <a:lnTo>
                    <a:pt x="1" y="38"/>
                  </a:lnTo>
                  <a:lnTo>
                    <a:pt x="1" y="37"/>
                  </a:lnTo>
                  <a:lnTo>
                    <a:pt x="1" y="36"/>
                  </a:lnTo>
                  <a:lnTo>
                    <a:pt x="1" y="35"/>
                  </a:lnTo>
                  <a:lnTo>
                    <a:pt x="0" y="34"/>
                  </a:lnTo>
                  <a:lnTo>
                    <a:pt x="0" y="33"/>
                  </a:lnTo>
                  <a:lnTo>
                    <a:pt x="0" y="32"/>
                  </a:lnTo>
                  <a:lnTo>
                    <a:pt x="0" y="31"/>
                  </a:lnTo>
                  <a:lnTo>
                    <a:pt x="0" y="30"/>
                  </a:lnTo>
                  <a:lnTo>
                    <a:pt x="0" y="29"/>
                  </a:lnTo>
                  <a:lnTo>
                    <a:pt x="0" y="29"/>
                  </a:lnTo>
                  <a:lnTo>
                    <a:pt x="0" y="28"/>
                  </a:lnTo>
                  <a:lnTo>
                    <a:pt x="0" y="27"/>
                  </a:lnTo>
                  <a:lnTo>
                    <a:pt x="0" y="26"/>
                  </a:lnTo>
                  <a:lnTo>
                    <a:pt x="0" y="25"/>
                  </a:lnTo>
                  <a:lnTo>
                    <a:pt x="0" y="24"/>
                  </a:lnTo>
                  <a:lnTo>
                    <a:pt x="1" y="23"/>
                  </a:lnTo>
                  <a:lnTo>
                    <a:pt x="1" y="22"/>
                  </a:lnTo>
                  <a:lnTo>
                    <a:pt x="1" y="21"/>
                  </a:lnTo>
                  <a:lnTo>
                    <a:pt x="3" y="20"/>
                  </a:lnTo>
                  <a:lnTo>
                    <a:pt x="3" y="19"/>
                  </a:lnTo>
                  <a:lnTo>
                    <a:pt x="3" y="18"/>
                  </a:lnTo>
                  <a:lnTo>
                    <a:pt x="4" y="17"/>
                  </a:lnTo>
                  <a:lnTo>
                    <a:pt x="5" y="16"/>
                  </a:lnTo>
                  <a:lnTo>
                    <a:pt x="5" y="15"/>
                  </a:lnTo>
                  <a:lnTo>
                    <a:pt x="5" y="14"/>
                  </a:lnTo>
                  <a:lnTo>
                    <a:pt x="6" y="14"/>
                  </a:lnTo>
                  <a:lnTo>
                    <a:pt x="6" y="12"/>
                  </a:lnTo>
                  <a:lnTo>
                    <a:pt x="7" y="11"/>
                  </a:lnTo>
                  <a:lnTo>
                    <a:pt x="8" y="10"/>
                  </a:lnTo>
                  <a:lnTo>
                    <a:pt x="9" y="9"/>
                  </a:lnTo>
                  <a:lnTo>
                    <a:pt x="11" y="8"/>
                  </a:lnTo>
                  <a:lnTo>
                    <a:pt x="12" y="7"/>
                  </a:lnTo>
                  <a:lnTo>
                    <a:pt x="13" y="7"/>
                  </a:lnTo>
                  <a:lnTo>
                    <a:pt x="13" y="6"/>
                  </a:lnTo>
                  <a:lnTo>
                    <a:pt x="14" y="5"/>
                  </a:lnTo>
                  <a:lnTo>
                    <a:pt x="15" y="5"/>
                  </a:lnTo>
                  <a:lnTo>
                    <a:pt x="16" y="4"/>
                  </a:lnTo>
                  <a:lnTo>
                    <a:pt x="17" y="3"/>
                  </a:lnTo>
                  <a:lnTo>
                    <a:pt x="18" y="3"/>
                  </a:lnTo>
                  <a:lnTo>
                    <a:pt x="20" y="3"/>
                  </a:lnTo>
                  <a:lnTo>
                    <a:pt x="21" y="2"/>
                  </a:lnTo>
                  <a:lnTo>
                    <a:pt x="22" y="2"/>
                  </a:lnTo>
                  <a:lnTo>
                    <a:pt x="23" y="1"/>
                  </a:lnTo>
                  <a:lnTo>
                    <a:pt x="24" y="1"/>
                  </a:lnTo>
                  <a:lnTo>
                    <a:pt x="25" y="1"/>
                  </a:lnTo>
                  <a:lnTo>
                    <a:pt x="26" y="1"/>
                  </a:lnTo>
                  <a:lnTo>
                    <a:pt x="27" y="0"/>
                  </a:lnTo>
                  <a:lnTo>
                    <a:pt x="29" y="0"/>
                  </a:lnTo>
                  <a:lnTo>
                    <a:pt x="30" y="0"/>
                  </a:lnTo>
                  <a:lnTo>
                    <a:pt x="31" y="0"/>
                  </a:lnTo>
                  <a:lnTo>
                    <a:pt x="32" y="0"/>
                  </a:lnTo>
                  <a:lnTo>
                    <a:pt x="33" y="0"/>
                  </a:lnTo>
                  <a:lnTo>
                    <a:pt x="33" y="0"/>
                  </a:lnTo>
                  <a:lnTo>
                    <a:pt x="33" y="0"/>
                  </a:lnTo>
                  <a:close/>
                </a:path>
              </a:pathLst>
            </a:custGeom>
            <a:solidFill>
              <a:srgbClr val="FFFFFF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59668" name="Freeform 276"/>
            <xdr:cNvSpPr>
              <a:spLocks/>
            </xdr:cNvSpPr>
          </xdr:nvSpPr>
          <xdr:spPr bwMode="auto">
            <a:xfrm>
              <a:off x="462" y="274"/>
              <a:ext cx="13" cy="14"/>
            </a:xfrm>
            <a:custGeom>
              <a:avLst/>
              <a:gdLst>
                <a:gd name="T0" fmla="*/ 35 w 65"/>
                <a:gd name="T1" fmla="*/ 0 h 59"/>
                <a:gd name="T2" fmla="*/ 39 w 65"/>
                <a:gd name="T3" fmla="*/ 0 h 59"/>
                <a:gd name="T4" fmla="*/ 42 w 65"/>
                <a:gd name="T5" fmla="*/ 1 h 59"/>
                <a:gd name="T6" fmla="*/ 46 w 65"/>
                <a:gd name="T7" fmla="*/ 2 h 59"/>
                <a:gd name="T8" fmla="*/ 49 w 65"/>
                <a:gd name="T9" fmla="*/ 4 h 59"/>
                <a:gd name="T10" fmla="*/ 51 w 65"/>
                <a:gd name="T11" fmla="*/ 5 h 59"/>
                <a:gd name="T12" fmla="*/ 55 w 65"/>
                <a:gd name="T13" fmla="*/ 8 h 59"/>
                <a:gd name="T14" fmla="*/ 57 w 65"/>
                <a:gd name="T15" fmla="*/ 10 h 59"/>
                <a:gd name="T16" fmla="*/ 59 w 65"/>
                <a:gd name="T17" fmla="*/ 14 h 59"/>
                <a:gd name="T18" fmla="*/ 61 w 65"/>
                <a:gd name="T19" fmla="*/ 16 h 59"/>
                <a:gd name="T20" fmla="*/ 63 w 65"/>
                <a:gd name="T21" fmla="*/ 19 h 59"/>
                <a:gd name="T22" fmla="*/ 64 w 65"/>
                <a:gd name="T23" fmla="*/ 22 h 59"/>
                <a:gd name="T24" fmla="*/ 65 w 65"/>
                <a:gd name="T25" fmla="*/ 25 h 59"/>
                <a:gd name="T26" fmla="*/ 65 w 65"/>
                <a:gd name="T27" fmla="*/ 28 h 59"/>
                <a:gd name="T28" fmla="*/ 65 w 65"/>
                <a:gd name="T29" fmla="*/ 30 h 59"/>
                <a:gd name="T30" fmla="*/ 65 w 65"/>
                <a:gd name="T31" fmla="*/ 33 h 59"/>
                <a:gd name="T32" fmla="*/ 64 w 65"/>
                <a:gd name="T33" fmla="*/ 36 h 59"/>
                <a:gd name="T34" fmla="*/ 63 w 65"/>
                <a:gd name="T35" fmla="*/ 39 h 59"/>
                <a:gd name="T36" fmla="*/ 61 w 65"/>
                <a:gd name="T37" fmla="*/ 42 h 59"/>
                <a:gd name="T38" fmla="*/ 59 w 65"/>
                <a:gd name="T39" fmla="*/ 45 h 59"/>
                <a:gd name="T40" fmla="*/ 57 w 65"/>
                <a:gd name="T41" fmla="*/ 48 h 59"/>
                <a:gd name="T42" fmla="*/ 56 w 65"/>
                <a:gd name="T43" fmla="*/ 51 h 59"/>
                <a:gd name="T44" fmla="*/ 52 w 65"/>
                <a:gd name="T45" fmla="*/ 53 h 59"/>
                <a:gd name="T46" fmla="*/ 50 w 65"/>
                <a:gd name="T47" fmla="*/ 55 h 59"/>
                <a:gd name="T48" fmla="*/ 47 w 65"/>
                <a:gd name="T49" fmla="*/ 56 h 59"/>
                <a:gd name="T50" fmla="*/ 43 w 65"/>
                <a:gd name="T51" fmla="*/ 57 h 59"/>
                <a:gd name="T52" fmla="*/ 40 w 65"/>
                <a:gd name="T53" fmla="*/ 58 h 59"/>
                <a:gd name="T54" fmla="*/ 37 w 65"/>
                <a:gd name="T55" fmla="*/ 59 h 59"/>
                <a:gd name="T56" fmla="*/ 33 w 65"/>
                <a:gd name="T57" fmla="*/ 59 h 59"/>
                <a:gd name="T58" fmla="*/ 31 w 65"/>
                <a:gd name="T59" fmla="*/ 59 h 59"/>
                <a:gd name="T60" fmla="*/ 27 w 65"/>
                <a:gd name="T61" fmla="*/ 59 h 59"/>
                <a:gd name="T62" fmla="*/ 24 w 65"/>
                <a:gd name="T63" fmla="*/ 58 h 59"/>
                <a:gd name="T64" fmla="*/ 21 w 65"/>
                <a:gd name="T65" fmla="*/ 57 h 59"/>
                <a:gd name="T66" fmla="*/ 17 w 65"/>
                <a:gd name="T67" fmla="*/ 55 h 59"/>
                <a:gd name="T68" fmla="*/ 14 w 65"/>
                <a:gd name="T69" fmla="*/ 54 h 59"/>
                <a:gd name="T70" fmla="*/ 12 w 65"/>
                <a:gd name="T71" fmla="*/ 52 h 59"/>
                <a:gd name="T72" fmla="*/ 8 w 65"/>
                <a:gd name="T73" fmla="*/ 49 h 59"/>
                <a:gd name="T74" fmla="*/ 6 w 65"/>
                <a:gd name="T75" fmla="*/ 46 h 59"/>
                <a:gd name="T76" fmla="*/ 5 w 65"/>
                <a:gd name="T77" fmla="*/ 43 h 59"/>
                <a:gd name="T78" fmla="*/ 3 w 65"/>
                <a:gd name="T79" fmla="*/ 40 h 59"/>
                <a:gd name="T80" fmla="*/ 1 w 65"/>
                <a:gd name="T81" fmla="*/ 37 h 59"/>
                <a:gd name="T82" fmla="*/ 0 w 65"/>
                <a:gd name="T83" fmla="*/ 34 h 59"/>
                <a:gd name="T84" fmla="*/ 0 w 65"/>
                <a:gd name="T85" fmla="*/ 31 h 59"/>
                <a:gd name="T86" fmla="*/ 0 w 65"/>
                <a:gd name="T87" fmla="*/ 29 h 59"/>
                <a:gd name="T88" fmla="*/ 0 w 65"/>
                <a:gd name="T89" fmla="*/ 26 h 59"/>
                <a:gd name="T90" fmla="*/ 1 w 65"/>
                <a:gd name="T91" fmla="*/ 23 h 59"/>
                <a:gd name="T92" fmla="*/ 3 w 65"/>
                <a:gd name="T93" fmla="*/ 20 h 59"/>
                <a:gd name="T94" fmla="*/ 4 w 65"/>
                <a:gd name="T95" fmla="*/ 17 h 59"/>
                <a:gd name="T96" fmla="*/ 5 w 65"/>
                <a:gd name="T97" fmla="*/ 14 h 59"/>
                <a:gd name="T98" fmla="*/ 7 w 65"/>
                <a:gd name="T99" fmla="*/ 11 h 59"/>
                <a:gd name="T100" fmla="*/ 11 w 65"/>
                <a:gd name="T101" fmla="*/ 8 h 59"/>
                <a:gd name="T102" fmla="*/ 13 w 65"/>
                <a:gd name="T103" fmla="*/ 6 h 59"/>
                <a:gd name="T104" fmla="*/ 16 w 65"/>
                <a:gd name="T105" fmla="*/ 4 h 59"/>
                <a:gd name="T106" fmla="*/ 20 w 65"/>
                <a:gd name="T107" fmla="*/ 3 h 59"/>
                <a:gd name="T108" fmla="*/ 23 w 65"/>
                <a:gd name="T109" fmla="*/ 1 h 59"/>
                <a:gd name="T110" fmla="*/ 26 w 65"/>
                <a:gd name="T111" fmla="*/ 1 h 59"/>
                <a:gd name="T112" fmla="*/ 30 w 65"/>
                <a:gd name="T113" fmla="*/ 0 h 59"/>
                <a:gd name="T114" fmla="*/ 33 w 65"/>
                <a:gd name="T115" fmla="*/ 0 h 5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</a:cxnLst>
              <a:rect l="0" t="0" r="r" b="b"/>
              <a:pathLst>
                <a:path w="65" h="59">
                  <a:moveTo>
                    <a:pt x="33" y="0"/>
                  </a:moveTo>
                  <a:lnTo>
                    <a:pt x="34" y="0"/>
                  </a:lnTo>
                  <a:lnTo>
                    <a:pt x="35" y="0"/>
                  </a:lnTo>
                  <a:lnTo>
                    <a:pt x="37" y="0"/>
                  </a:lnTo>
                  <a:lnTo>
                    <a:pt x="38" y="0"/>
                  </a:lnTo>
                  <a:lnTo>
                    <a:pt x="39" y="0"/>
                  </a:lnTo>
                  <a:lnTo>
                    <a:pt x="40" y="1"/>
                  </a:lnTo>
                  <a:lnTo>
                    <a:pt x="41" y="1"/>
                  </a:lnTo>
                  <a:lnTo>
                    <a:pt x="42" y="1"/>
                  </a:lnTo>
                  <a:lnTo>
                    <a:pt x="43" y="2"/>
                  </a:lnTo>
                  <a:lnTo>
                    <a:pt x="44" y="2"/>
                  </a:lnTo>
                  <a:lnTo>
                    <a:pt x="46" y="2"/>
                  </a:lnTo>
                  <a:lnTo>
                    <a:pt x="47" y="3"/>
                  </a:lnTo>
                  <a:lnTo>
                    <a:pt x="48" y="3"/>
                  </a:lnTo>
                  <a:lnTo>
                    <a:pt x="49" y="4"/>
                  </a:lnTo>
                  <a:lnTo>
                    <a:pt x="50" y="4"/>
                  </a:lnTo>
                  <a:lnTo>
                    <a:pt x="50" y="5"/>
                  </a:lnTo>
                  <a:lnTo>
                    <a:pt x="51" y="5"/>
                  </a:lnTo>
                  <a:lnTo>
                    <a:pt x="52" y="6"/>
                  </a:lnTo>
                  <a:lnTo>
                    <a:pt x="54" y="7"/>
                  </a:lnTo>
                  <a:lnTo>
                    <a:pt x="55" y="8"/>
                  </a:lnTo>
                  <a:lnTo>
                    <a:pt x="56" y="8"/>
                  </a:lnTo>
                  <a:lnTo>
                    <a:pt x="56" y="9"/>
                  </a:lnTo>
                  <a:lnTo>
                    <a:pt x="57" y="10"/>
                  </a:lnTo>
                  <a:lnTo>
                    <a:pt x="58" y="11"/>
                  </a:lnTo>
                  <a:lnTo>
                    <a:pt x="59" y="12"/>
                  </a:lnTo>
                  <a:lnTo>
                    <a:pt x="59" y="14"/>
                  </a:lnTo>
                  <a:lnTo>
                    <a:pt x="60" y="14"/>
                  </a:lnTo>
                  <a:lnTo>
                    <a:pt x="60" y="15"/>
                  </a:lnTo>
                  <a:lnTo>
                    <a:pt x="61" y="16"/>
                  </a:lnTo>
                  <a:lnTo>
                    <a:pt x="61" y="17"/>
                  </a:lnTo>
                  <a:lnTo>
                    <a:pt x="63" y="18"/>
                  </a:lnTo>
                  <a:lnTo>
                    <a:pt x="63" y="19"/>
                  </a:lnTo>
                  <a:lnTo>
                    <a:pt x="63" y="20"/>
                  </a:lnTo>
                  <a:lnTo>
                    <a:pt x="64" y="21"/>
                  </a:lnTo>
                  <a:lnTo>
                    <a:pt x="64" y="22"/>
                  </a:lnTo>
                  <a:lnTo>
                    <a:pt x="64" y="23"/>
                  </a:lnTo>
                  <a:lnTo>
                    <a:pt x="65" y="24"/>
                  </a:lnTo>
                  <a:lnTo>
                    <a:pt x="65" y="25"/>
                  </a:lnTo>
                  <a:lnTo>
                    <a:pt x="65" y="26"/>
                  </a:lnTo>
                  <a:lnTo>
                    <a:pt x="65" y="27"/>
                  </a:lnTo>
                  <a:lnTo>
                    <a:pt x="65" y="28"/>
                  </a:lnTo>
                  <a:lnTo>
                    <a:pt x="65" y="29"/>
                  </a:lnTo>
                  <a:lnTo>
                    <a:pt x="65" y="29"/>
                  </a:lnTo>
                  <a:lnTo>
                    <a:pt x="65" y="30"/>
                  </a:lnTo>
                  <a:lnTo>
                    <a:pt x="65" y="31"/>
                  </a:lnTo>
                  <a:lnTo>
                    <a:pt x="65" y="32"/>
                  </a:lnTo>
                  <a:lnTo>
                    <a:pt x="65" y="33"/>
                  </a:lnTo>
                  <a:lnTo>
                    <a:pt x="65" y="34"/>
                  </a:lnTo>
                  <a:lnTo>
                    <a:pt x="64" y="35"/>
                  </a:lnTo>
                  <a:lnTo>
                    <a:pt x="64" y="36"/>
                  </a:lnTo>
                  <a:lnTo>
                    <a:pt x="64" y="37"/>
                  </a:lnTo>
                  <a:lnTo>
                    <a:pt x="64" y="38"/>
                  </a:lnTo>
                  <a:lnTo>
                    <a:pt x="63" y="39"/>
                  </a:lnTo>
                  <a:lnTo>
                    <a:pt x="63" y="40"/>
                  </a:lnTo>
                  <a:lnTo>
                    <a:pt x="61" y="41"/>
                  </a:lnTo>
                  <a:lnTo>
                    <a:pt x="61" y="42"/>
                  </a:lnTo>
                  <a:lnTo>
                    <a:pt x="61" y="43"/>
                  </a:lnTo>
                  <a:lnTo>
                    <a:pt x="60" y="44"/>
                  </a:lnTo>
                  <a:lnTo>
                    <a:pt x="59" y="45"/>
                  </a:lnTo>
                  <a:lnTo>
                    <a:pt x="59" y="46"/>
                  </a:lnTo>
                  <a:lnTo>
                    <a:pt x="58" y="48"/>
                  </a:lnTo>
                  <a:lnTo>
                    <a:pt x="57" y="48"/>
                  </a:lnTo>
                  <a:lnTo>
                    <a:pt x="57" y="49"/>
                  </a:lnTo>
                  <a:lnTo>
                    <a:pt x="56" y="50"/>
                  </a:lnTo>
                  <a:lnTo>
                    <a:pt x="56" y="51"/>
                  </a:lnTo>
                  <a:lnTo>
                    <a:pt x="55" y="51"/>
                  </a:lnTo>
                  <a:lnTo>
                    <a:pt x="54" y="52"/>
                  </a:lnTo>
                  <a:lnTo>
                    <a:pt x="52" y="53"/>
                  </a:lnTo>
                  <a:lnTo>
                    <a:pt x="51" y="54"/>
                  </a:lnTo>
                  <a:lnTo>
                    <a:pt x="50" y="54"/>
                  </a:lnTo>
                  <a:lnTo>
                    <a:pt x="50" y="55"/>
                  </a:lnTo>
                  <a:lnTo>
                    <a:pt x="49" y="55"/>
                  </a:lnTo>
                  <a:lnTo>
                    <a:pt x="48" y="55"/>
                  </a:lnTo>
                  <a:lnTo>
                    <a:pt x="47" y="56"/>
                  </a:lnTo>
                  <a:lnTo>
                    <a:pt x="46" y="57"/>
                  </a:lnTo>
                  <a:lnTo>
                    <a:pt x="44" y="57"/>
                  </a:lnTo>
                  <a:lnTo>
                    <a:pt x="43" y="57"/>
                  </a:lnTo>
                  <a:lnTo>
                    <a:pt x="42" y="58"/>
                  </a:lnTo>
                  <a:lnTo>
                    <a:pt x="41" y="58"/>
                  </a:lnTo>
                  <a:lnTo>
                    <a:pt x="40" y="58"/>
                  </a:lnTo>
                  <a:lnTo>
                    <a:pt x="39" y="59"/>
                  </a:lnTo>
                  <a:lnTo>
                    <a:pt x="38" y="59"/>
                  </a:lnTo>
                  <a:lnTo>
                    <a:pt x="37" y="59"/>
                  </a:lnTo>
                  <a:lnTo>
                    <a:pt x="35" y="59"/>
                  </a:lnTo>
                  <a:lnTo>
                    <a:pt x="34" y="59"/>
                  </a:lnTo>
                  <a:lnTo>
                    <a:pt x="33" y="59"/>
                  </a:lnTo>
                  <a:lnTo>
                    <a:pt x="33" y="59"/>
                  </a:lnTo>
                  <a:lnTo>
                    <a:pt x="32" y="59"/>
                  </a:lnTo>
                  <a:lnTo>
                    <a:pt x="31" y="59"/>
                  </a:lnTo>
                  <a:lnTo>
                    <a:pt x="30" y="59"/>
                  </a:lnTo>
                  <a:lnTo>
                    <a:pt x="29" y="59"/>
                  </a:lnTo>
                  <a:lnTo>
                    <a:pt x="27" y="59"/>
                  </a:lnTo>
                  <a:lnTo>
                    <a:pt x="26" y="58"/>
                  </a:lnTo>
                  <a:lnTo>
                    <a:pt x="25" y="58"/>
                  </a:lnTo>
                  <a:lnTo>
                    <a:pt x="24" y="58"/>
                  </a:lnTo>
                  <a:lnTo>
                    <a:pt x="23" y="58"/>
                  </a:lnTo>
                  <a:lnTo>
                    <a:pt x="22" y="57"/>
                  </a:lnTo>
                  <a:lnTo>
                    <a:pt x="21" y="57"/>
                  </a:lnTo>
                  <a:lnTo>
                    <a:pt x="20" y="56"/>
                  </a:lnTo>
                  <a:lnTo>
                    <a:pt x="18" y="56"/>
                  </a:lnTo>
                  <a:lnTo>
                    <a:pt x="17" y="55"/>
                  </a:lnTo>
                  <a:lnTo>
                    <a:pt x="16" y="55"/>
                  </a:lnTo>
                  <a:lnTo>
                    <a:pt x="15" y="54"/>
                  </a:lnTo>
                  <a:lnTo>
                    <a:pt x="14" y="54"/>
                  </a:lnTo>
                  <a:lnTo>
                    <a:pt x="13" y="53"/>
                  </a:lnTo>
                  <a:lnTo>
                    <a:pt x="13" y="52"/>
                  </a:lnTo>
                  <a:lnTo>
                    <a:pt x="12" y="52"/>
                  </a:lnTo>
                  <a:lnTo>
                    <a:pt x="11" y="51"/>
                  </a:lnTo>
                  <a:lnTo>
                    <a:pt x="9" y="50"/>
                  </a:lnTo>
                  <a:lnTo>
                    <a:pt x="8" y="49"/>
                  </a:lnTo>
                  <a:lnTo>
                    <a:pt x="8" y="48"/>
                  </a:lnTo>
                  <a:lnTo>
                    <a:pt x="7" y="48"/>
                  </a:lnTo>
                  <a:lnTo>
                    <a:pt x="6" y="46"/>
                  </a:lnTo>
                  <a:lnTo>
                    <a:pt x="6" y="45"/>
                  </a:lnTo>
                  <a:lnTo>
                    <a:pt x="5" y="44"/>
                  </a:lnTo>
                  <a:lnTo>
                    <a:pt x="5" y="43"/>
                  </a:lnTo>
                  <a:lnTo>
                    <a:pt x="4" y="42"/>
                  </a:lnTo>
                  <a:lnTo>
                    <a:pt x="4" y="41"/>
                  </a:lnTo>
                  <a:lnTo>
                    <a:pt x="3" y="40"/>
                  </a:lnTo>
                  <a:lnTo>
                    <a:pt x="3" y="39"/>
                  </a:lnTo>
                  <a:lnTo>
                    <a:pt x="1" y="38"/>
                  </a:lnTo>
                  <a:lnTo>
                    <a:pt x="1" y="37"/>
                  </a:lnTo>
                  <a:lnTo>
                    <a:pt x="1" y="36"/>
                  </a:lnTo>
                  <a:lnTo>
                    <a:pt x="1" y="35"/>
                  </a:lnTo>
                  <a:lnTo>
                    <a:pt x="0" y="34"/>
                  </a:lnTo>
                  <a:lnTo>
                    <a:pt x="0" y="33"/>
                  </a:lnTo>
                  <a:lnTo>
                    <a:pt x="0" y="32"/>
                  </a:lnTo>
                  <a:lnTo>
                    <a:pt x="0" y="31"/>
                  </a:lnTo>
                  <a:lnTo>
                    <a:pt x="0" y="30"/>
                  </a:lnTo>
                  <a:lnTo>
                    <a:pt x="0" y="29"/>
                  </a:lnTo>
                  <a:lnTo>
                    <a:pt x="0" y="29"/>
                  </a:lnTo>
                  <a:lnTo>
                    <a:pt x="0" y="28"/>
                  </a:lnTo>
                  <a:lnTo>
                    <a:pt x="0" y="27"/>
                  </a:lnTo>
                  <a:lnTo>
                    <a:pt x="0" y="26"/>
                  </a:lnTo>
                  <a:lnTo>
                    <a:pt x="0" y="25"/>
                  </a:lnTo>
                  <a:lnTo>
                    <a:pt x="0" y="24"/>
                  </a:lnTo>
                  <a:lnTo>
                    <a:pt x="1" y="23"/>
                  </a:lnTo>
                  <a:lnTo>
                    <a:pt x="1" y="22"/>
                  </a:lnTo>
                  <a:lnTo>
                    <a:pt x="1" y="21"/>
                  </a:lnTo>
                  <a:lnTo>
                    <a:pt x="3" y="20"/>
                  </a:lnTo>
                  <a:lnTo>
                    <a:pt x="3" y="19"/>
                  </a:lnTo>
                  <a:lnTo>
                    <a:pt x="3" y="18"/>
                  </a:lnTo>
                  <a:lnTo>
                    <a:pt x="4" y="17"/>
                  </a:lnTo>
                  <a:lnTo>
                    <a:pt x="5" y="16"/>
                  </a:lnTo>
                  <a:lnTo>
                    <a:pt x="5" y="15"/>
                  </a:lnTo>
                  <a:lnTo>
                    <a:pt x="5" y="14"/>
                  </a:lnTo>
                  <a:lnTo>
                    <a:pt x="6" y="14"/>
                  </a:lnTo>
                  <a:lnTo>
                    <a:pt x="6" y="12"/>
                  </a:lnTo>
                  <a:lnTo>
                    <a:pt x="7" y="11"/>
                  </a:lnTo>
                  <a:lnTo>
                    <a:pt x="8" y="10"/>
                  </a:lnTo>
                  <a:lnTo>
                    <a:pt x="9" y="9"/>
                  </a:lnTo>
                  <a:lnTo>
                    <a:pt x="11" y="8"/>
                  </a:lnTo>
                  <a:lnTo>
                    <a:pt x="12" y="7"/>
                  </a:lnTo>
                  <a:lnTo>
                    <a:pt x="13" y="7"/>
                  </a:lnTo>
                  <a:lnTo>
                    <a:pt x="13" y="6"/>
                  </a:lnTo>
                  <a:lnTo>
                    <a:pt x="14" y="5"/>
                  </a:lnTo>
                  <a:lnTo>
                    <a:pt x="15" y="5"/>
                  </a:lnTo>
                  <a:lnTo>
                    <a:pt x="16" y="4"/>
                  </a:lnTo>
                  <a:lnTo>
                    <a:pt x="17" y="3"/>
                  </a:lnTo>
                  <a:lnTo>
                    <a:pt x="18" y="3"/>
                  </a:lnTo>
                  <a:lnTo>
                    <a:pt x="20" y="3"/>
                  </a:lnTo>
                  <a:lnTo>
                    <a:pt x="21" y="2"/>
                  </a:lnTo>
                  <a:lnTo>
                    <a:pt x="22" y="2"/>
                  </a:lnTo>
                  <a:lnTo>
                    <a:pt x="23" y="1"/>
                  </a:lnTo>
                  <a:lnTo>
                    <a:pt x="24" y="1"/>
                  </a:lnTo>
                  <a:lnTo>
                    <a:pt x="25" y="1"/>
                  </a:lnTo>
                  <a:lnTo>
                    <a:pt x="26" y="1"/>
                  </a:lnTo>
                  <a:lnTo>
                    <a:pt x="27" y="0"/>
                  </a:lnTo>
                  <a:lnTo>
                    <a:pt x="29" y="0"/>
                  </a:lnTo>
                  <a:lnTo>
                    <a:pt x="30" y="0"/>
                  </a:lnTo>
                  <a:lnTo>
                    <a:pt x="31" y="0"/>
                  </a:lnTo>
                  <a:lnTo>
                    <a:pt x="32" y="0"/>
                  </a:lnTo>
                  <a:lnTo>
                    <a:pt x="33" y="0"/>
                  </a:lnTo>
                </a:path>
              </a:pathLst>
            </a:cu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9669" name="Freeform 277"/>
            <xdr:cNvSpPr>
              <a:spLocks/>
            </xdr:cNvSpPr>
          </xdr:nvSpPr>
          <xdr:spPr bwMode="auto">
            <a:xfrm>
              <a:off x="466" y="278"/>
              <a:ext cx="6" cy="7"/>
            </a:xfrm>
            <a:custGeom>
              <a:avLst/>
              <a:gdLst>
                <a:gd name="T0" fmla="*/ 17 w 31"/>
                <a:gd name="T1" fmla="*/ 0 h 27"/>
                <a:gd name="T2" fmla="*/ 20 w 31"/>
                <a:gd name="T3" fmla="*/ 0 h 27"/>
                <a:gd name="T4" fmla="*/ 22 w 31"/>
                <a:gd name="T5" fmla="*/ 1 h 27"/>
                <a:gd name="T6" fmla="*/ 23 w 31"/>
                <a:gd name="T7" fmla="*/ 2 h 27"/>
                <a:gd name="T8" fmla="*/ 25 w 31"/>
                <a:gd name="T9" fmla="*/ 3 h 27"/>
                <a:gd name="T10" fmla="*/ 26 w 31"/>
                <a:gd name="T11" fmla="*/ 4 h 27"/>
                <a:gd name="T12" fmla="*/ 27 w 31"/>
                <a:gd name="T13" fmla="*/ 5 h 27"/>
                <a:gd name="T14" fmla="*/ 29 w 31"/>
                <a:gd name="T15" fmla="*/ 7 h 27"/>
                <a:gd name="T16" fmla="*/ 30 w 31"/>
                <a:gd name="T17" fmla="*/ 8 h 27"/>
                <a:gd name="T18" fmla="*/ 31 w 31"/>
                <a:gd name="T19" fmla="*/ 10 h 27"/>
                <a:gd name="T20" fmla="*/ 31 w 31"/>
                <a:gd name="T21" fmla="*/ 12 h 27"/>
                <a:gd name="T22" fmla="*/ 31 w 31"/>
                <a:gd name="T23" fmla="*/ 13 h 27"/>
                <a:gd name="T24" fmla="*/ 31 w 31"/>
                <a:gd name="T25" fmla="*/ 15 h 27"/>
                <a:gd name="T26" fmla="*/ 31 w 31"/>
                <a:gd name="T27" fmla="*/ 17 h 27"/>
                <a:gd name="T28" fmla="*/ 30 w 31"/>
                <a:gd name="T29" fmla="*/ 18 h 27"/>
                <a:gd name="T30" fmla="*/ 29 w 31"/>
                <a:gd name="T31" fmla="*/ 20 h 27"/>
                <a:gd name="T32" fmla="*/ 27 w 31"/>
                <a:gd name="T33" fmla="*/ 21 h 27"/>
                <a:gd name="T34" fmla="*/ 26 w 31"/>
                <a:gd name="T35" fmla="*/ 23 h 27"/>
                <a:gd name="T36" fmla="*/ 25 w 31"/>
                <a:gd name="T37" fmla="*/ 24 h 27"/>
                <a:gd name="T38" fmla="*/ 23 w 31"/>
                <a:gd name="T39" fmla="*/ 25 h 27"/>
                <a:gd name="T40" fmla="*/ 22 w 31"/>
                <a:gd name="T41" fmla="*/ 26 h 27"/>
                <a:gd name="T42" fmla="*/ 20 w 31"/>
                <a:gd name="T43" fmla="*/ 27 h 27"/>
                <a:gd name="T44" fmla="*/ 17 w 31"/>
                <a:gd name="T45" fmla="*/ 27 h 27"/>
                <a:gd name="T46" fmla="*/ 16 w 31"/>
                <a:gd name="T47" fmla="*/ 27 h 27"/>
                <a:gd name="T48" fmla="*/ 14 w 31"/>
                <a:gd name="T49" fmla="*/ 27 h 27"/>
                <a:gd name="T50" fmla="*/ 12 w 31"/>
                <a:gd name="T51" fmla="*/ 27 h 27"/>
                <a:gd name="T52" fmla="*/ 10 w 31"/>
                <a:gd name="T53" fmla="*/ 26 h 27"/>
                <a:gd name="T54" fmla="*/ 8 w 31"/>
                <a:gd name="T55" fmla="*/ 25 h 27"/>
                <a:gd name="T56" fmla="*/ 7 w 31"/>
                <a:gd name="T57" fmla="*/ 24 h 27"/>
                <a:gd name="T58" fmla="*/ 5 w 31"/>
                <a:gd name="T59" fmla="*/ 23 h 27"/>
                <a:gd name="T60" fmla="*/ 4 w 31"/>
                <a:gd name="T61" fmla="*/ 21 h 27"/>
                <a:gd name="T62" fmla="*/ 3 w 31"/>
                <a:gd name="T63" fmla="*/ 20 h 27"/>
                <a:gd name="T64" fmla="*/ 1 w 31"/>
                <a:gd name="T65" fmla="*/ 18 h 27"/>
                <a:gd name="T66" fmla="*/ 0 w 31"/>
                <a:gd name="T67" fmla="*/ 17 h 27"/>
                <a:gd name="T68" fmla="*/ 0 w 31"/>
                <a:gd name="T69" fmla="*/ 15 h 27"/>
                <a:gd name="T70" fmla="*/ 0 w 31"/>
                <a:gd name="T71" fmla="*/ 13 h 27"/>
                <a:gd name="T72" fmla="*/ 0 w 31"/>
                <a:gd name="T73" fmla="*/ 12 h 27"/>
                <a:gd name="T74" fmla="*/ 0 w 31"/>
                <a:gd name="T75" fmla="*/ 10 h 27"/>
                <a:gd name="T76" fmla="*/ 1 w 31"/>
                <a:gd name="T77" fmla="*/ 8 h 27"/>
                <a:gd name="T78" fmla="*/ 3 w 31"/>
                <a:gd name="T79" fmla="*/ 7 h 27"/>
                <a:gd name="T80" fmla="*/ 4 w 31"/>
                <a:gd name="T81" fmla="*/ 5 h 27"/>
                <a:gd name="T82" fmla="*/ 5 w 31"/>
                <a:gd name="T83" fmla="*/ 4 h 27"/>
                <a:gd name="T84" fmla="*/ 7 w 31"/>
                <a:gd name="T85" fmla="*/ 3 h 27"/>
                <a:gd name="T86" fmla="*/ 8 w 31"/>
                <a:gd name="T87" fmla="*/ 2 h 27"/>
                <a:gd name="T88" fmla="*/ 10 w 31"/>
                <a:gd name="T89" fmla="*/ 1 h 27"/>
                <a:gd name="T90" fmla="*/ 12 w 31"/>
                <a:gd name="T91" fmla="*/ 0 h 27"/>
                <a:gd name="T92" fmla="*/ 14 w 31"/>
                <a:gd name="T93" fmla="*/ 0 h 27"/>
                <a:gd name="T94" fmla="*/ 16 w 31"/>
                <a:gd name="T95" fmla="*/ 0 h 27"/>
                <a:gd name="T96" fmla="*/ 16 w 31"/>
                <a:gd name="T97" fmla="*/ 0 h 2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</a:cxnLst>
              <a:rect l="0" t="0" r="r" b="b"/>
              <a:pathLst>
                <a:path w="31" h="27">
                  <a:moveTo>
                    <a:pt x="16" y="0"/>
                  </a:moveTo>
                  <a:lnTo>
                    <a:pt x="17" y="0"/>
                  </a:lnTo>
                  <a:lnTo>
                    <a:pt x="18" y="0"/>
                  </a:lnTo>
                  <a:lnTo>
                    <a:pt x="20" y="0"/>
                  </a:lnTo>
                  <a:lnTo>
                    <a:pt x="21" y="1"/>
                  </a:lnTo>
                  <a:lnTo>
                    <a:pt x="22" y="1"/>
                  </a:lnTo>
                  <a:lnTo>
                    <a:pt x="23" y="1"/>
                  </a:lnTo>
                  <a:lnTo>
                    <a:pt x="23" y="2"/>
                  </a:lnTo>
                  <a:lnTo>
                    <a:pt x="24" y="2"/>
                  </a:lnTo>
                  <a:lnTo>
                    <a:pt x="25" y="3"/>
                  </a:lnTo>
                  <a:lnTo>
                    <a:pt x="26" y="3"/>
                  </a:lnTo>
                  <a:lnTo>
                    <a:pt x="26" y="4"/>
                  </a:lnTo>
                  <a:lnTo>
                    <a:pt x="27" y="4"/>
                  </a:lnTo>
                  <a:lnTo>
                    <a:pt x="27" y="5"/>
                  </a:lnTo>
                  <a:lnTo>
                    <a:pt x="29" y="6"/>
                  </a:lnTo>
                  <a:lnTo>
                    <a:pt x="29" y="7"/>
                  </a:lnTo>
                  <a:lnTo>
                    <a:pt x="30" y="7"/>
                  </a:lnTo>
                  <a:lnTo>
                    <a:pt x="30" y="8"/>
                  </a:lnTo>
                  <a:lnTo>
                    <a:pt x="30" y="9"/>
                  </a:lnTo>
                  <a:lnTo>
                    <a:pt x="31" y="10"/>
                  </a:lnTo>
                  <a:lnTo>
                    <a:pt x="31" y="11"/>
                  </a:lnTo>
                  <a:lnTo>
                    <a:pt x="31" y="12"/>
                  </a:lnTo>
                  <a:lnTo>
                    <a:pt x="31" y="13"/>
                  </a:lnTo>
                  <a:lnTo>
                    <a:pt x="31" y="13"/>
                  </a:lnTo>
                  <a:lnTo>
                    <a:pt x="31" y="14"/>
                  </a:lnTo>
                  <a:lnTo>
                    <a:pt x="31" y="15"/>
                  </a:lnTo>
                  <a:lnTo>
                    <a:pt x="31" y="16"/>
                  </a:lnTo>
                  <a:lnTo>
                    <a:pt x="31" y="17"/>
                  </a:lnTo>
                  <a:lnTo>
                    <a:pt x="30" y="17"/>
                  </a:lnTo>
                  <a:lnTo>
                    <a:pt x="30" y="18"/>
                  </a:lnTo>
                  <a:lnTo>
                    <a:pt x="30" y="19"/>
                  </a:lnTo>
                  <a:lnTo>
                    <a:pt x="29" y="20"/>
                  </a:lnTo>
                  <a:lnTo>
                    <a:pt x="29" y="21"/>
                  </a:lnTo>
                  <a:lnTo>
                    <a:pt x="27" y="21"/>
                  </a:lnTo>
                  <a:lnTo>
                    <a:pt x="27" y="22"/>
                  </a:lnTo>
                  <a:lnTo>
                    <a:pt x="26" y="23"/>
                  </a:lnTo>
                  <a:lnTo>
                    <a:pt x="26" y="24"/>
                  </a:lnTo>
                  <a:lnTo>
                    <a:pt x="25" y="24"/>
                  </a:lnTo>
                  <a:lnTo>
                    <a:pt x="24" y="25"/>
                  </a:lnTo>
                  <a:lnTo>
                    <a:pt x="23" y="25"/>
                  </a:lnTo>
                  <a:lnTo>
                    <a:pt x="23" y="26"/>
                  </a:lnTo>
                  <a:lnTo>
                    <a:pt x="22" y="26"/>
                  </a:lnTo>
                  <a:lnTo>
                    <a:pt x="21" y="26"/>
                  </a:lnTo>
                  <a:lnTo>
                    <a:pt x="20" y="27"/>
                  </a:lnTo>
                  <a:lnTo>
                    <a:pt x="18" y="27"/>
                  </a:lnTo>
                  <a:lnTo>
                    <a:pt x="17" y="27"/>
                  </a:lnTo>
                  <a:lnTo>
                    <a:pt x="16" y="27"/>
                  </a:lnTo>
                  <a:lnTo>
                    <a:pt x="16" y="27"/>
                  </a:lnTo>
                  <a:lnTo>
                    <a:pt x="15" y="27"/>
                  </a:lnTo>
                  <a:lnTo>
                    <a:pt x="14" y="27"/>
                  </a:lnTo>
                  <a:lnTo>
                    <a:pt x="13" y="27"/>
                  </a:lnTo>
                  <a:lnTo>
                    <a:pt x="12" y="27"/>
                  </a:lnTo>
                  <a:lnTo>
                    <a:pt x="12" y="26"/>
                  </a:lnTo>
                  <a:lnTo>
                    <a:pt x="10" y="26"/>
                  </a:lnTo>
                  <a:lnTo>
                    <a:pt x="9" y="26"/>
                  </a:lnTo>
                  <a:lnTo>
                    <a:pt x="8" y="25"/>
                  </a:lnTo>
                  <a:lnTo>
                    <a:pt x="7" y="25"/>
                  </a:lnTo>
                  <a:lnTo>
                    <a:pt x="7" y="24"/>
                  </a:lnTo>
                  <a:lnTo>
                    <a:pt x="6" y="24"/>
                  </a:lnTo>
                  <a:lnTo>
                    <a:pt x="5" y="23"/>
                  </a:lnTo>
                  <a:lnTo>
                    <a:pt x="4" y="22"/>
                  </a:lnTo>
                  <a:lnTo>
                    <a:pt x="4" y="21"/>
                  </a:lnTo>
                  <a:lnTo>
                    <a:pt x="3" y="21"/>
                  </a:lnTo>
                  <a:lnTo>
                    <a:pt x="3" y="20"/>
                  </a:lnTo>
                  <a:lnTo>
                    <a:pt x="1" y="19"/>
                  </a:lnTo>
                  <a:lnTo>
                    <a:pt x="1" y="18"/>
                  </a:lnTo>
                  <a:lnTo>
                    <a:pt x="1" y="17"/>
                  </a:lnTo>
                  <a:lnTo>
                    <a:pt x="0" y="17"/>
                  </a:lnTo>
                  <a:lnTo>
                    <a:pt x="0" y="16"/>
                  </a:lnTo>
                  <a:lnTo>
                    <a:pt x="0" y="15"/>
                  </a:lnTo>
                  <a:lnTo>
                    <a:pt x="0" y="14"/>
                  </a:lnTo>
                  <a:lnTo>
                    <a:pt x="0" y="13"/>
                  </a:lnTo>
                  <a:lnTo>
                    <a:pt x="0" y="13"/>
                  </a:lnTo>
                  <a:lnTo>
                    <a:pt x="0" y="12"/>
                  </a:lnTo>
                  <a:lnTo>
                    <a:pt x="0" y="11"/>
                  </a:lnTo>
                  <a:lnTo>
                    <a:pt x="0" y="10"/>
                  </a:lnTo>
                  <a:lnTo>
                    <a:pt x="1" y="9"/>
                  </a:lnTo>
                  <a:lnTo>
                    <a:pt x="1" y="8"/>
                  </a:lnTo>
                  <a:lnTo>
                    <a:pt x="1" y="7"/>
                  </a:lnTo>
                  <a:lnTo>
                    <a:pt x="3" y="7"/>
                  </a:lnTo>
                  <a:lnTo>
                    <a:pt x="3" y="6"/>
                  </a:lnTo>
                  <a:lnTo>
                    <a:pt x="4" y="5"/>
                  </a:lnTo>
                  <a:lnTo>
                    <a:pt x="4" y="4"/>
                  </a:lnTo>
                  <a:lnTo>
                    <a:pt x="5" y="4"/>
                  </a:lnTo>
                  <a:lnTo>
                    <a:pt x="6" y="3"/>
                  </a:lnTo>
                  <a:lnTo>
                    <a:pt x="7" y="3"/>
                  </a:lnTo>
                  <a:lnTo>
                    <a:pt x="7" y="2"/>
                  </a:lnTo>
                  <a:lnTo>
                    <a:pt x="8" y="2"/>
                  </a:lnTo>
                  <a:lnTo>
                    <a:pt x="9" y="1"/>
                  </a:lnTo>
                  <a:lnTo>
                    <a:pt x="10" y="1"/>
                  </a:lnTo>
                  <a:lnTo>
                    <a:pt x="12" y="1"/>
                  </a:lnTo>
                  <a:lnTo>
                    <a:pt x="12" y="0"/>
                  </a:lnTo>
                  <a:lnTo>
                    <a:pt x="13" y="0"/>
                  </a:lnTo>
                  <a:lnTo>
                    <a:pt x="14" y="0"/>
                  </a:lnTo>
                  <a:lnTo>
                    <a:pt x="15" y="0"/>
                  </a:lnTo>
                  <a:lnTo>
                    <a:pt x="16" y="0"/>
                  </a:lnTo>
                  <a:lnTo>
                    <a:pt x="16" y="0"/>
                  </a:lnTo>
                  <a:lnTo>
                    <a:pt x="16" y="0"/>
                  </a:lnTo>
                  <a:close/>
                </a:path>
              </a:pathLst>
            </a:custGeom>
            <a:solidFill>
              <a:srgbClr val="000000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59670" name="Freeform 278"/>
            <xdr:cNvSpPr>
              <a:spLocks/>
            </xdr:cNvSpPr>
          </xdr:nvSpPr>
          <xdr:spPr bwMode="auto">
            <a:xfrm>
              <a:off x="466" y="278"/>
              <a:ext cx="6" cy="7"/>
            </a:xfrm>
            <a:custGeom>
              <a:avLst/>
              <a:gdLst>
                <a:gd name="T0" fmla="*/ 17 w 31"/>
                <a:gd name="T1" fmla="*/ 0 h 27"/>
                <a:gd name="T2" fmla="*/ 20 w 31"/>
                <a:gd name="T3" fmla="*/ 0 h 27"/>
                <a:gd name="T4" fmla="*/ 22 w 31"/>
                <a:gd name="T5" fmla="*/ 1 h 27"/>
                <a:gd name="T6" fmla="*/ 23 w 31"/>
                <a:gd name="T7" fmla="*/ 2 h 27"/>
                <a:gd name="T8" fmla="*/ 25 w 31"/>
                <a:gd name="T9" fmla="*/ 3 h 27"/>
                <a:gd name="T10" fmla="*/ 26 w 31"/>
                <a:gd name="T11" fmla="*/ 4 h 27"/>
                <a:gd name="T12" fmla="*/ 27 w 31"/>
                <a:gd name="T13" fmla="*/ 5 h 27"/>
                <a:gd name="T14" fmla="*/ 29 w 31"/>
                <a:gd name="T15" fmla="*/ 7 h 27"/>
                <a:gd name="T16" fmla="*/ 30 w 31"/>
                <a:gd name="T17" fmla="*/ 8 h 27"/>
                <a:gd name="T18" fmla="*/ 31 w 31"/>
                <a:gd name="T19" fmla="*/ 10 h 27"/>
                <a:gd name="T20" fmla="*/ 31 w 31"/>
                <a:gd name="T21" fmla="*/ 12 h 27"/>
                <a:gd name="T22" fmla="*/ 31 w 31"/>
                <a:gd name="T23" fmla="*/ 13 h 27"/>
                <a:gd name="T24" fmla="*/ 31 w 31"/>
                <a:gd name="T25" fmla="*/ 15 h 27"/>
                <a:gd name="T26" fmla="*/ 31 w 31"/>
                <a:gd name="T27" fmla="*/ 17 h 27"/>
                <a:gd name="T28" fmla="*/ 30 w 31"/>
                <a:gd name="T29" fmla="*/ 18 h 27"/>
                <a:gd name="T30" fmla="*/ 29 w 31"/>
                <a:gd name="T31" fmla="*/ 20 h 27"/>
                <a:gd name="T32" fmla="*/ 27 w 31"/>
                <a:gd name="T33" fmla="*/ 21 h 27"/>
                <a:gd name="T34" fmla="*/ 26 w 31"/>
                <a:gd name="T35" fmla="*/ 23 h 27"/>
                <a:gd name="T36" fmla="*/ 25 w 31"/>
                <a:gd name="T37" fmla="*/ 24 h 27"/>
                <a:gd name="T38" fmla="*/ 23 w 31"/>
                <a:gd name="T39" fmla="*/ 25 h 27"/>
                <a:gd name="T40" fmla="*/ 22 w 31"/>
                <a:gd name="T41" fmla="*/ 26 h 27"/>
                <a:gd name="T42" fmla="*/ 20 w 31"/>
                <a:gd name="T43" fmla="*/ 27 h 27"/>
                <a:gd name="T44" fmla="*/ 17 w 31"/>
                <a:gd name="T45" fmla="*/ 27 h 27"/>
                <a:gd name="T46" fmla="*/ 16 w 31"/>
                <a:gd name="T47" fmla="*/ 27 h 27"/>
                <a:gd name="T48" fmla="*/ 14 w 31"/>
                <a:gd name="T49" fmla="*/ 27 h 27"/>
                <a:gd name="T50" fmla="*/ 12 w 31"/>
                <a:gd name="T51" fmla="*/ 27 h 27"/>
                <a:gd name="T52" fmla="*/ 10 w 31"/>
                <a:gd name="T53" fmla="*/ 26 h 27"/>
                <a:gd name="T54" fmla="*/ 8 w 31"/>
                <a:gd name="T55" fmla="*/ 25 h 27"/>
                <a:gd name="T56" fmla="*/ 7 w 31"/>
                <a:gd name="T57" fmla="*/ 24 h 27"/>
                <a:gd name="T58" fmla="*/ 5 w 31"/>
                <a:gd name="T59" fmla="*/ 23 h 27"/>
                <a:gd name="T60" fmla="*/ 4 w 31"/>
                <a:gd name="T61" fmla="*/ 21 h 27"/>
                <a:gd name="T62" fmla="*/ 3 w 31"/>
                <a:gd name="T63" fmla="*/ 20 h 27"/>
                <a:gd name="T64" fmla="*/ 1 w 31"/>
                <a:gd name="T65" fmla="*/ 18 h 27"/>
                <a:gd name="T66" fmla="*/ 0 w 31"/>
                <a:gd name="T67" fmla="*/ 17 h 27"/>
                <a:gd name="T68" fmla="*/ 0 w 31"/>
                <a:gd name="T69" fmla="*/ 15 h 27"/>
                <a:gd name="T70" fmla="*/ 0 w 31"/>
                <a:gd name="T71" fmla="*/ 13 h 27"/>
                <a:gd name="T72" fmla="*/ 0 w 31"/>
                <a:gd name="T73" fmla="*/ 12 h 27"/>
                <a:gd name="T74" fmla="*/ 0 w 31"/>
                <a:gd name="T75" fmla="*/ 10 h 27"/>
                <a:gd name="T76" fmla="*/ 1 w 31"/>
                <a:gd name="T77" fmla="*/ 8 h 27"/>
                <a:gd name="T78" fmla="*/ 3 w 31"/>
                <a:gd name="T79" fmla="*/ 7 h 27"/>
                <a:gd name="T80" fmla="*/ 4 w 31"/>
                <a:gd name="T81" fmla="*/ 5 h 27"/>
                <a:gd name="T82" fmla="*/ 5 w 31"/>
                <a:gd name="T83" fmla="*/ 4 h 27"/>
                <a:gd name="T84" fmla="*/ 7 w 31"/>
                <a:gd name="T85" fmla="*/ 3 h 27"/>
                <a:gd name="T86" fmla="*/ 8 w 31"/>
                <a:gd name="T87" fmla="*/ 2 h 27"/>
                <a:gd name="T88" fmla="*/ 10 w 31"/>
                <a:gd name="T89" fmla="*/ 1 h 27"/>
                <a:gd name="T90" fmla="*/ 12 w 31"/>
                <a:gd name="T91" fmla="*/ 0 h 27"/>
                <a:gd name="T92" fmla="*/ 14 w 31"/>
                <a:gd name="T93" fmla="*/ 0 h 27"/>
                <a:gd name="T94" fmla="*/ 16 w 31"/>
                <a:gd name="T95" fmla="*/ 0 h 2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</a:cxnLst>
              <a:rect l="0" t="0" r="r" b="b"/>
              <a:pathLst>
                <a:path w="31" h="27">
                  <a:moveTo>
                    <a:pt x="16" y="0"/>
                  </a:moveTo>
                  <a:lnTo>
                    <a:pt x="17" y="0"/>
                  </a:lnTo>
                  <a:lnTo>
                    <a:pt x="18" y="0"/>
                  </a:lnTo>
                  <a:lnTo>
                    <a:pt x="20" y="0"/>
                  </a:lnTo>
                  <a:lnTo>
                    <a:pt x="21" y="1"/>
                  </a:lnTo>
                  <a:lnTo>
                    <a:pt x="22" y="1"/>
                  </a:lnTo>
                  <a:lnTo>
                    <a:pt x="23" y="1"/>
                  </a:lnTo>
                  <a:lnTo>
                    <a:pt x="23" y="2"/>
                  </a:lnTo>
                  <a:lnTo>
                    <a:pt x="24" y="2"/>
                  </a:lnTo>
                  <a:lnTo>
                    <a:pt x="25" y="3"/>
                  </a:lnTo>
                  <a:lnTo>
                    <a:pt x="26" y="3"/>
                  </a:lnTo>
                  <a:lnTo>
                    <a:pt x="26" y="4"/>
                  </a:lnTo>
                  <a:lnTo>
                    <a:pt x="27" y="4"/>
                  </a:lnTo>
                  <a:lnTo>
                    <a:pt x="27" y="5"/>
                  </a:lnTo>
                  <a:lnTo>
                    <a:pt x="29" y="6"/>
                  </a:lnTo>
                  <a:lnTo>
                    <a:pt x="29" y="7"/>
                  </a:lnTo>
                  <a:lnTo>
                    <a:pt x="30" y="7"/>
                  </a:lnTo>
                  <a:lnTo>
                    <a:pt x="30" y="8"/>
                  </a:lnTo>
                  <a:lnTo>
                    <a:pt x="30" y="9"/>
                  </a:lnTo>
                  <a:lnTo>
                    <a:pt x="31" y="10"/>
                  </a:lnTo>
                  <a:lnTo>
                    <a:pt x="31" y="11"/>
                  </a:lnTo>
                  <a:lnTo>
                    <a:pt x="31" y="12"/>
                  </a:lnTo>
                  <a:lnTo>
                    <a:pt x="31" y="13"/>
                  </a:lnTo>
                  <a:lnTo>
                    <a:pt x="31" y="13"/>
                  </a:lnTo>
                  <a:lnTo>
                    <a:pt x="31" y="14"/>
                  </a:lnTo>
                  <a:lnTo>
                    <a:pt x="31" y="15"/>
                  </a:lnTo>
                  <a:lnTo>
                    <a:pt x="31" y="16"/>
                  </a:lnTo>
                  <a:lnTo>
                    <a:pt x="31" y="17"/>
                  </a:lnTo>
                  <a:lnTo>
                    <a:pt x="30" y="17"/>
                  </a:lnTo>
                  <a:lnTo>
                    <a:pt x="30" y="18"/>
                  </a:lnTo>
                  <a:lnTo>
                    <a:pt x="30" y="19"/>
                  </a:lnTo>
                  <a:lnTo>
                    <a:pt x="29" y="20"/>
                  </a:lnTo>
                  <a:lnTo>
                    <a:pt x="29" y="21"/>
                  </a:lnTo>
                  <a:lnTo>
                    <a:pt x="27" y="21"/>
                  </a:lnTo>
                  <a:lnTo>
                    <a:pt x="27" y="22"/>
                  </a:lnTo>
                  <a:lnTo>
                    <a:pt x="26" y="23"/>
                  </a:lnTo>
                  <a:lnTo>
                    <a:pt x="26" y="24"/>
                  </a:lnTo>
                  <a:lnTo>
                    <a:pt x="25" y="24"/>
                  </a:lnTo>
                  <a:lnTo>
                    <a:pt x="24" y="25"/>
                  </a:lnTo>
                  <a:lnTo>
                    <a:pt x="23" y="25"/>
                  </a:lnTo>
                  <a:lnTo>
                    <a:pt x="23" y="26"/>
                  </a:lnTo>
                  <a:lnTo>
                    <a:pt x="22" y="26"/>
                  </a:lnTo>
                  <a:lnTo>
                    <a:pt x="21" y="26"/>
                  </a:lnTo>
                  <a:lnTo>
                    <a:pt x="20" y="27"/>
                  </a:lnTo>
                  <a:lnTo>
                    <a:pt x="18" y="27"/>
                  </a:lnTo>
                  <a:lnTo>
                    <a:pt x="17" y="27"/>
                  </a:lnTo>
                  <a:lnTo>
                    <a:pt x="16" y="27"/>
                  </a:lnTo>
                  <a:lnTo>
                    <a:pt x="16" y="27"/>
                  </a:lnTo>
                  <a:lnTo>
                    <a:pt x="15" y="27"/>
                  </a:lnTo>
                  <a:lnTo>
                    <a:pt x="14" y="27"/>
                  </a:lnTo>
                  <a:lnTo>
                    <a:pt x="13" y="27"/>
                  </a:lnTo>
                  <a:lnTo>
                    <a:pt x="12" y="27"/>
                  </a:lnTo>
                  <a:lnTo>
                    <a:pt x="12" y="26"/>
                  </a:lnTo>
                  <a:lnTo>
                    <a:pt x="10" y="26"/>
                  </a:lnTo>
                  <a:lnTo>
                    <a:pt x="9" y="26"/>
                  </a:lnTo>
                  <a:lnTo>
                    <a:pt x="8" y="25"/>
                  </a:lnTo>
                  <a:lnTo>
                    <a:pt x="7" y="25"/>
                  </a:lnTo>
                  <a:lnTo>
                    <a:pt x="7" y="24"/>
                  </a:lnTo>
                  <a:lnTo>
                    <a:pt x="6" y="24"/>
                  </a:lnTo>
                  <a:lnTo>
                    <a:pt x="5" y="23"/>
                  </a:lnTo>
                  <a:lnTo>
                    <a:pt x="4" y="22"/>
                  </a:lnTo>
                  <a:lnTo>
                    <a:pt x="4" y="21"/>
                  </a:lnTo>
                  <a:lnTo>
                    <a:pt x="3" y="21"/>
                  </a:lnTo>
                  <a:lnTo>
                    <a:pt x="3" y="20"/>
                  </a:lnTo>
                  <a:lnTo>
                    <a:pt x="1" y="19"/>
                  </a:lnTo>
                  <a:lnTo>
                    <a:pt x="1" y="18"/>
                  </a:lnTo>
                  <a:lnTo>
                    <a:pt x="1" y="17"/>
                  </a:lnTo>
                  <a:lnTo>
                    <a:pt x="0" y="17"/>
                  </a:lnTo>
                  <a:lnTo>
                    <a:pt x="0" y="16"/>
                  </a:lnTo>
                  <a:lnTo>
                    <a:pt x="0" y="15"/>
                  </a:lnTo>
                  <a:lnTo>
                    <a:pt x="0" y="14"/>
                  </a:lnTo>
                  <a:lnTo>
                    <a:pt x="0" y="13"/>
                  </a:lnTo>
                  <a:lnTo>
                    <a:pt x="0" y="13"/>
                  </a:lnTo>
                  <a:lnTo>
                    <a:pt x="0" y="12"/>
                  </a:lnTo>
                  <a:lnTo>
                    <a:pt x="0" y="11"/>
                  </a:lnTo>
                  <a:lnTo>
                    <a:pt x="0" y="10"/>
                  </a:lnTo>
                  <a:lnTo>
                    <a:pt x="1" y="9"/>
                  </a:lnTo>
                  <a:lnTo>
                    <a:pt x="1" y="8"/>
                  </a:lnTo>
                  <a:lnTo>
                    <a:pt x="1" y="7"/>
                  </a:lnTo>
                  <a:lnTo>
                    <a:pt x="3" y="7"/>
                  </a:lnTo>
                  <a:lnTo>
                    <a:pt x="3" y="6"/>
                  </a:lnTo>
                  <a:lnTo>
                    <a:pt x="4" y="5"/>
                  </a:lnTo>
                  <a:lnTo>
                    <a:pt x="4" y="4"/>
                  </a:lnTo>
                  <a:lnTo>
                    <a:pt x="5" y="4"/>
                  </a:lnTo>
                  <a:lnTo>
                    <a:pt x="6" y="3"/>
                  </a:lnTo>
                  <a:lnTo>
                    <a:pt x="7" y="3"/>
                  </a:lnTo>
                  <a:lnTo>
                    <a:pt x="7" y="2"/>
                  </a:lnTo>
                  <a:lnTo>
                    <a:pt x="8" y="2"/>
                  </a:lnTo>
                  <a:lnTo>
                    <a:pt x="9" y="1"/>
                  </a:lnTo>
                  <a:lnTo>
                    <a:pt x="10" y="1"/>
                  </a:lnTo>
                  <a:lnTo>
                    <a:pt x="12" y="1"/>
                  </a:lnTo>
                  <a:lnTo>
                    <a:pt x="12" y="0"/>
                  </a:lnTo>
                  <a:lnTo>
                    <a:pt x="13" y="0"/>
                  </a:lnTo>
                  <a:lnTo>
                    <a:pt x="14" y="0"/>
                  </a:lnTo>
                  <a:lnTo>
                    <a:pt x="15" y="0"/>
                  </a:lnTo>
                  <a:lnTo>
                    <a:pt x="16" y="0"/>
                  </a:lnTo>
                </a:path>
              </a:pathLst>
            </a:cu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9671" name="Rectangle 279"/>
            <xdr:cNvSpPr>
              <a:spLocks noChangeArrowheads="1"/>
            </xdr:cNvSpPr>
          </xdr:nvSpPr>
          <xdr:spPr bwMode="auto">
            <a:xfrm>
              <a:off x="188" y="110"/>
              <a:ext cx="10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N</a:t>
              </a:r>
            </a:p>
          </xdr:txBody>
        </xdr:sp>
        <xdr:sp macro="" textlink="">
          <xdr:nvSpPr>
            <xdr:cNvPr id="59672" name="Rectangle 280"/>
            <xdr:cNvSpPr>
              <a:spLocks noChangeArrowheads="1"/>
            </xdr:cNvSpPr>
          </xdr:nvSpPr>
          <xdr:spPr bwMode="auto">
            <a:xfrm>
              <a:off x="197" y="110"/>
              <a:ext cx="8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673" name="Rectangle 281"/>
            <xdr:cNvSpPr>
              <a:spLocks noChangeArrowheads="1"/>
            </xdr:cNvSpPr>
          </xdr:nvSpPr>
          <xdr:spPr bwMode="auto">
            <a:xfrm>
              <a:off x="204" y="110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u</a:t>
              </a:r>
            </a:p>
          </xdr:txBody>
        </xdr:sp>
        <xdr:sp macro="" textlink="">
          <xdr:nvSpPr>
            <xdr:cNvPr id="59674" name="Rectangle 282"/>
            <xdr:cNvSpPr>
              <a:spLocks noChangeArrowheads="1"/>
            </xdr:cNvSpPr>
          </xdr:nvSpPr>
          <xdr:spPr bwMode="auto">
            <a:xfrm>
              <a:off x="212" y="110"/>
              <a:ext cx="7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z</a:t>
              </a:r>
            </a:p>
          </xdr:txBody>
        </xdr:sp>
        <xdr:sp macro="" textlink="">
          <xdr:nvSpPr>
            <xdr:cNvPr id="59675" name="Rectangle 283"/>
            <xdr:cNvSpPr>
              <a:spLocks noChangeArrowheads="1"/>
            </xdr:cNvSpPr>
          </xdr:nvSpPr>
          <xdr:spPr bwMode="auto">
            <a:xfrm>
              <a:off x="218" y="110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u</a:t>
              </a:r>
            </a:p>
          </xdr:txBody>
        </xdr:sp>
        <xdr:sp macro="" textlink="">
          <xdr:nvSpPr>
            <xdr:cNvPr id="59676" name="Rectangle 284"/>
            <xdr:cNvSpPr>
              <a:spLocks noChangeArrowheads="1"/>
            </xdr:cNvSpPr>
          </xdr:nvSpPr>
          <xdr:spPr bwMode="auto">
            <a:xfrm>
              <a:off x="226" y="110"/>
              <a:ext cx="8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g</a:t>
              </a:r>
            </a:p>
          </xdr:txBody>
        </xdr:sp>
        <xdr:sp macro="" textlink="">
          <xdr:nvSpPr>
            <xdr:cNvPr id="59677" name="Rectangle 285"/>
            <xdr:cNvSpPr>
              <a:spLocks noChangeArrowheads="1"/>
            </xdr:cNvSpPr>
          </xdr:nvSpPr>
          <xdr:spPr bwMode="auto">
            <a:xfrm>
              <a:off x="234" y="110"/>
              <a:ext cx="8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ä</a:t>
              </a:r>
            </a:p>
          </xdr:txBody>
        </xdr:sp>
        <xdr:sp macro="" textlink="">
          <xdr:nvSpPr>
            <xdr:cNvPr id="59678" name="Rectangle 286"/>
            <xdr:cNvSpPr>
              <a:spLocks noChangeArrowheads="1"/>
            </xdr:cNvSpPr>
          </xdr:nvSpPr>
          <xdr:spPr bwMode="auto">
            <a:xfrm>
              <a:off x="241" y="110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n</a:t>
              </a:r>
            </a:p>
          </xdr:txBody>
        </xdr:sp>
        <xdr:sp macro="" textlink="">
          <xdr:nvSpPr>
            <xdr:cNvPr id="59679" name="Rectangle 287"/>
            <xdr:cNvSpPr>
              <a:spLocks noChangeArrowheads="1"/>
            </xdr:cNvSpPr>
          </xdr:nvSpPr>
          <xdr:spPr bwMode="auto">
            <a:xfrm>
              <a:off x="249" y="110"/>
              <a:ext cx="8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g</a:t>
              </a:r>
            </a:p>
          </xdr:txBody>
        </xdr:sp>
        <xdr:sp macro="" textlink="">
          <xdr:nvSpPr>
            <xdr:cNvPr id="59680" name="Rectangle 288"/>
            <xdr:cNvSpPr>
              <a:spLocks noChangeArrowheads="1"/>
            </xdr:cNvSpPr>
          </xdr:nvSpPr>
          <xdr:spPr bwMode="auto">
            <a:xfrm>
              <a:off x="256" y="110"/>
              <a:ext cx="8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681" name="Rectangle 289"/>
            <xdr:cNvSpPr>
              <a:spLocks noChangeArrowheads="1"/>
            </xdr:cNvSpPr>
          </xdr:nvSpPr>
          <xdr:spPr bwMode="auto">
            <a:xfrm>
              <a:off x="602" y="110"/>
              <a:ext cx="8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682" name="Rectangle 290"/>
            <xdr:cNvSpPr>
              <a:spLocks noChangeArrowheads="1"/>
            </xdr:cNvSpPr>
          </xdr:nvSpPr>
          <xdr:spPr bwMode="auto">
            <a:xfrm>
              <a:off x="610" y="110"/>
              <a:ext cx="5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r</a:t>
              </a:r>
            </a:p>
          </xdr:txBody>
        </xdr:sp>
        <xdr:sp macro="" textlink="">
          <xdr:nvSpPr>
            <xdr:cNvPr id="59683" name="Rectangle 291"/>
            <xdr:cNvSpPr>
              <a:spLocks noChangeArrowheads="1"/>
            </xdr:cNvSpPr>
          </xdr:nvSpPr>
          <xdr:spPr bwMode="auto">
            <a:xfrm>
              <a:off x="614" y="110"/>
              <a:ext cx="4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l</a:t>
              </a:r>
            </a:p>
          </xdr:txBody>
        </xdr:sp>
        <xdr:sp macro="" textlink="">
          <xdr:nvSpPr>
            <xdr:cNvPr id="59684" name="Rectangle 292"/>
            <xdr:cNvSpPr>
              <a:spLocks noChangeArrowheads="1"/>
            </xdr:cNvSpPr>
          </xdr:nvSpPr>
          <xdr:spPr bwMode="auto">
            <a:xfrm>
              <a:off x="618" y="110"/>
              <a:ext cx="8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685" name="Rectangle 293"/>
            <xdr:cNvSpPr>
              <a:spLocks noChangeArrowheads="1"/>
            </xdr:cNvSpPr>
          </xdr:nvSpPr>
          <xdr:spPr bwMode="auto">
            <a:xfrm>
              <a:off x="626" y="110"/>
              <a:ext cx="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d</a:t>
              </a:r>
            </a:p>
          </xdr:txBody>
        </xdr:sp>
        <xdr:sp macro="" textlink="">
          <xdr:nvSpPr>
            <xdr:cNvPr id="59686" name="Rectangle 294"/>
            <xdr:cNvSpPr>
              <a:spLocks noChangeArrowheads="1"/>
            </xdr:cNvSpPr>
          </xdr:nvSpPr>
          <xdr:spPr bwMode="auto">
            <a:xfrm>
              <a:off x="633" y="110"/>
              <a:ext cx="4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i</a:t>
              </a:r>
            </a:p>
          </xdr:txBody>
        </xdr:sp>
        <xdr:sp macro="" textlink="">
          <xdr:nvSpPr>
            <xdr:cNvPr id="59687" name="Rectangle 295"/>
            <xdr:cNvSpPr>
              <a:spLocks noChangeArrowheads="1"/>
            </xdr:cNvSpPr>
          </xdr:nvSpPr>
          <xdr:spPr bwMode="auto">
            <a:xfrm>
              <a:off x="637" y="110"/>
              <a:ext cx="8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g</a:t>
              </a:r>
            </a:p>
          </xdr:txBody>
        </xdr:sp>
        <xdr:sp macro="" textlink="">
          <xdr:nvSpPr>
            <xdr:cNvPr id="59688" name="Rectangle 296"/>
            <xdr:cNvSpPr>
              <a:spLocks noChangeArrowheads="1"/>
            </xdr:cNvSpPr>
          </xdr:nvSpPr>
          <xdr:spPr bwMode="auto">
            <a:xfrm>
              <a:off x="645" y="110"/>
              <a:ext cx="5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t</a:t>
              </a:r>
            </a:p>
          </xdr:txBody>
        </xdr:sp>
        <xdr:sp macro="" textlink="">
          <xdr:nvSpPr>
            <xdr:cNvPr id="59689" name="Rectangle 297"/>
            <xdr:cNvSpPr>
              <a:spLocks noChangeArrowheads="1"/>
            </xdr:cNvSpPr>
          </xdr:nvSpPr>
          <xdr:spPr bwMode="auto">
            <a:xfrm>
              <a:off x="649" y="110"/>
              <a:ext cx="8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690" name="Rectangle 298"/>
            <xdr:cNvSpPr>
              <a:spLocks noChangeArrowheads="1"/>
            </xdr:cNvSpPr>
          </xdr:nvSpPr>
          <xdr:spPr bwMode="auto">
            <a:xfrm>
              <a:off x="660" y="110"/>
              <a:ext cx="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V</a:t>
              </a:r>
            </a:p>
          </xdr:txBody>
        </xdr:sp>
        <xdr:sp macro="" textlink="">
          <xdr:nvSpPr>
            <xdr:cNvPr id="59691" name="Rectangle 299"/>
            <xdr:cNvSpPr>
              <a:spLocks noChangeArrowheads="1"/>
            </xdr:cNvSpPr>
          </xdr:nvSpPr>
          <xdr:spPr bwMode="auto">
            <a:xfrm>
              <a:off x="668" y="110"/>
              <a:ext cx="8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692" name="Rectangle 300"/>
            <xdr:cNvSpPr>
              <a:spLocks noChangeArrowheads="1"/>
            </xdr:cNvSpPr>
          </xdr:nvSpPr>
          <xdr:spPr bwMode="auto">
            <a:xfrm>
              <a:off x="675" y="110"/>
              <a:ext cx="5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r</a:t>
              </a:r>
            </a:p>
          </xdr:txBody>
        </xdr:sp>
        <xdr:sp macro="" textlink="">
          <xdr:nvSpPr>
            <xdr:cNvPr id="59693" name="Rectangle 301"/>
            <xdr:cNvSpPr>
              <a:spLocks noChangeArrowheads="1"/>
            </xdr:cNvSpPr>
          </xdr:nvSpPr>
          <xdr:spPr bwMode="auto">
            <a:xfrm>
              <a:off x="680" y="110"/>
              <a:ext cx="5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f</a:t>
              </a:r>
            </a:p>
          </xdr:txBody>
        </xdr:sp>
        <xdr:sp macro="" textlink="">
          <xdr:nvSpPr>
            <xdr:cNvPr id="59694" name="Rectangle 302"/>
            <xdr:cNvSpPr>
              <a:spLocks noChangeArrowheads="1"/>
            </xdr:cNvSpPr>
          </xdr:nvSpPr>
          <xdr:spPr bwMode="auto">
            <a:xfrm>
              <a:off x="684" y="110"/>
              <a:ext cx="8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a</a:t>
              </a:r>
            </a:p>
          </xdr:txBody>
        </xdr:sp>
        <xdr:sp macro="" textlink="">
          <xdr:nvSpPr>
            <xdr:cNvPr id="59695" name="Rectangle 303"/>
            <xdr:cNvSpPr>
              <a:spLocks noChangeArrowheads="1"/>
            </xdr:cNvSpPr>
          </xdr:nvSpPr>
          <xdr:spPr bwMode="auto">
            <a:xfrm>
              <a:off x="692" y="110"/>
              <a:ext cx="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h</a:t>
              </a:r>
            </a:p>
          </xdr:txBody>
        </xdr:sp>
        <xdr:sp macro="" textlink="">
          <xdr:nvSpPr>
            <xdr:cNvPr id="59696" name="Rectangle 304"/>
            <xdr:cNvSpPr>
              <a:spLocks noChangeArrowheads="1"/>
            </xdr:cNvSpPr>
          </xdr:nvSpPr>
          <xdr:spPr bwMode="auto">
            <a:xfrm>
              <a:off x="700" y="110"/>
              <a:ext cx="5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r</a:t>
              </a:r>
            </a:p>
          </xdr:txBody>
        </xdr:sp>
        <xdr:sp macro="" textlink="">
          <xdr:nvSpPr>
            <xdr:cNvPr id="59697" name="Rectangle 305"/>
            <xdr:cNvSpPr>
              <a:spLocks noChangeArrowheads="1"/>
            </xdr:cNvSpPr>
          </xdr:nvSpPr>
          <xdr:spPr bwMode="auto">
            <a:xfrm>
              <a:off x="704" y="110"/>
              <a:ext cx="8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698" name="Rectangle 306"/>
            <xdr:cNvSpPr>
              <a:spLocks noChangeArrowheads="1"/>
            </xdr:cNvSpPr>
          </xdr:nvSpPr>
          <xdr:spPr bwMode="auto">
            <a:xfrm>
              <a:off x="712" y="110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n</a:t>
              </a:r>
            </a:p>
          </xdr:txBody>
        </xdr:sp>
        <xdr:sp macro="" textlink="">
          <xdr:nvSpPr>
            <xdr:cNvPr id="59699" name="Rectangle 307"/>
            <xdr:cNvSpPr>
              <a:spLocks noChangeArrowheads="1"/>
            </xdr:cNvSpPr>
          </xdr:nvSpPr>
          <xdr:spPr bwMode="auto">
            <a:xfrm>
              <a:off x="19" y="783"/>
              <a:ext cx="9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D</a:t>
              </a:r>
            </a:p>
          </xdr:txBody>
        </xdr:sp>
        <xdr:sp macro="" textlink="">
          <xdr:nvSpPr>
            <xdr:cNvPr id="59700" name="Rectangle 308"/>
            <xdr:cNvSpPr>
              <a:spLocks noChangeArrowheads="1"/>
            </xdr:cNvSpPr>
          </xdr:nvSpPr>
          <xdr:spPr bwMode="auto">
            <a:xfrm>
              <a:off x="27" y="783"/>
              <a:ext cx="8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701" name="Rectangle 309"/>
            <xdr:cNvSpPr>
              <a:spLocks noChangeArrowheads="1"/>
            </xdr:cNvSpPr>
          </xdr:nvSpPr>
          <xdr:spPr bwMode="auto">
            <a:xfrm>
              <a:off x="34" y="7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u</a:t>
              </a:r>
            </a:p>
          </xdr:txBody>
        </xdr:sp>
        <xdr:sp macro="" textlink="">
          <xdr:nvSpPr>
            <xdr:cNvPr id="59702" name="Rectangle 310"/>
            <xdr:cNvSpPr>
              <a:spLocks noChangeArrowheads="1"/>
            </xdr:cNvSpPr>
          </xdr:nvSpPr>
          <xdr:spPr bwMode="auto">
            <a:xfrm>
              <a:off x="40" y="783"/>
              <a:ext cx="5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t</a:t>
              </a:r>
            </a:p>
          </xdr:txBody>
        </xdr:sp>
        <xdr:sp macro="" textlink="">
          <xdr:nvSpPr>
            <xdr:cNvPr id="59703" name="Rectangle 311"/>
            <xdr:cNvSpPr>
              <a:spLocks noChangeArrowheads="1"/>
            </xdr:cNvSpPr>
          </xdr:nvSpPr>
          <xdr:spPr bwMode="auto">
            <a:xfrm>
              <a:off x="45" y="783"/>
              <a:ext cx="7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s</a:t>
              </a:r>
            </a:p>
          </xdr:txBody>
        </xdr:sp>
        <xdr:sp macro="" textlink="">
          <xdr:nvSpPr>
            <xdr:cNvPr id="59704" name="Rectangle 312"/>
            <xdr:cNvSpPr>
              <a:spLocks noChangeArrowheads="1"/>
            </xdr:cNvSpPr>
          </xdr:nvSpPr>
          <xdr:spPr bwMode="auto">
            <a:xfrm>
              <a:off x="50" y="783"/>
              <a:ext cx="7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c</a:t>
              </a:r>
            </a:p>
          </xdr:txBody>
        </xdr:sp>
        <xdr:sp macro="" textlink="">
          <xdr:nvSpPr>
            <xdr:cNvPr id="59705" name="Rectangle 313"/>
            <xdr:cNvSpPr>
              <a:spLocks noChangeArrowheads="1"/>
            </xdr:cNvSpPr>
          </xdr:nvSpPr>
          <xdr:spPr bwMode="auto">
            <a:xfrm>
              <a:off x="56" y="7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h</a:t>
              </a:r>
            </a:p>
          </xdr:txBody>
        </xdr:sp>
        <xdr:sp macro="" textlink="">
          <xdr:nvSpPr>
            <xdr:cNvPr id="59706" name="Rectangle 314"/>
            <xdr:cNvSpPr>
              <a:spLocks noChangeArrowheads="1"/>
            </xdr:cNvSpPr>
          </xdr:nvSpPr>
          <xdr:spPr bwMode="auto">
            <a:xfrm>
              <a:off x="63" y="783"/>
              <a:ext cx="4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l</a:t>
              </a:r>
            </a:p>
          </xdr:txBody>
        </xdr:sp>
        <xdr:sp macro="" textlink="">
          <xdr:nvSpPr>
            <xdr:cNvPr id="59707" name="Rectangle 315"/>
            <xdr:cNvSpPr>
              <a:spLocks noChangeArrowheads="1"/>
            </xdr:cNvSpPr>
          </xdr:nvSpPr>
          <xdr:spPr bwMode="auto">
            <a:xfrm>
              <a:off x="66" y="783"/>
              <a:ext cx="8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a</a:t>
              </a:r>
            </a:p>
          </xdr:txBody>
        </xdr:sp>
        <xdr:sp macro="" textlink="">
          <xdr:nvSpPr>
            <xdr:cNvPr id="59708" name="Rectangle 316"/>
            <xdr:cNvSpPr>
              <a:spLocks noChangeArrowheads="1"/>
            </xdr:cNvSpPr>
          </xdr:nvSpPr>
          <xdr:spPr bwMode="auto">
            <a:xfrm>
              <a:off x="73" y="7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n</a:t>
              </a:r>
            </a:p>
          </xdr:txBody>
        </xdr:sp>
        <xdr:sp macro="" textlink="">
          <xdr:nvSpPr>
            <xdr:cNvPr id="59709" name="Rectangle 317"/>
            <xdr:cNvSpPr>
              <a:spLocks noChangeArrowheads="1"/>
            </xdr:cNvSpPr>
          </xdr:nvSpPr>
          <xdr:spPr bwMode="auto">
            <a:xfrm>
              <a:off x="80" y="7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d</a:t>
              </a:r>
            </a:p>
          </xdr:txBody>
        </xdr:sp>
        <xdr:sp macro="" textlink="">
          <xdr:nvSpPr>
            <xdr:cNvPr id="59710" name="Rectangle 318"/>
            <xdr:cNvSpPr>
              <a:spLocks noChangeArrowheads="1"/>
            </xdr:cNvSpPr>
          </xdr:nvSpPr>
          <xdr:spPr bwMode="auto">
            <a:xfrm>
              <a:off x="19" y="800"/>
              <a:ext cx="9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A</a:t>
              </a:r>
            </a:p>
          </xdr:txBody>
        </xdr:sp>
        <xdr:sp macro="" textlink="">
          <xdr:nvSpPr>
            <xdr:cNvPr id="59711" name="Rectangle 319"/>
            <xdr:cNvSpPr>
              <a:spLocks noChangeArrowheads="1"/>
            </xdr:cNvSpPr>
          </xdr:nvSpPr>
          <xdr:spPr bwMode="auto">
            <a:xfrm>
              <a:off x="28" y="800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n</a:t>
              </a:r>
            </a:p>
          </xdr:txBody>
        </xdr:sp>
        <xdr:sp macro="" textlink="">
          <xdr:nvSpPr>
            <xdr:cNvPr id="59712" name="Rectangle 320"/>
            <xdr:cNvSpPr>
              <a:spLocks noChangeArrowheads="1"/>
            </xdr:cNvSpPr>
          </xdr:nvSpPr>
          <xdr:spPr bwMode="auto">
            <a:xfrm>
              <a:off x="35" y="800"/>
              <a:ext cx="7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z</a:t>
              </a:r>
            </a:p>
          </xdr:txBody>
        </xdr:sp>
        <xdr:sp macro="" textlink="">
          <xdr:nvSpPr>
            <xdr:cNvPr id="59713" name="Rectangle 321"/>
            <xdr:cNvSpPr>
              <a:spLocks noChangeArrowheads="1"/>
            </xdr:cNvSpPr>
          </xdr:nvSpPr>
          <xdr:spPr bwMode="auto">
            <a:xfrm>
              <a:off x="42" y="800"/>
              <a:ext cx="8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a</a:t>
              </a:r>
            </a:p>
          </xdr:txBody>
        </xdr:sp>
        <xdr:sp macro="" textlink="">
          <xdr:nvSpPr>
            <xdr:cNvPr id="59714" name="Rectangle 322"/>
            <xdr:cNvSpPr>
              <a:spLocks noChangeArrowheads="1"/>
            </xdr:cNvSpPr>
          </xdr:nvSpPr>
          <xdr:spPr bwMode="auto">
            <a:xfrm>
              <a:off x="49" y="800"/>
              <a:ext cx="9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h</a:t>
              </a:r>
            </a:p>
          </xdr:txBody>
        </xdr:sp>
        <xdr:sp macro="" textlink="">
          <xdr:nvSpPr>
            <xdr:cNvPr id="59715" name="Rectangle 323"/>
            <xdr:cNvSpPr>
              <a:spLocks noChangeArrowheads="1"/>
            </xdr:cNvSpPr>
          </xdr:nvSpPr>
          <xdr:spPr bwMode="auto">
            <a:xfrm>
              <a:off x="58" y="800"/>
              <a:ext cx="4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l</a:t>
              </a:r>
            </a:p>
          </xdr:txBody>
        </xdr:sp>
        <xdr:sp macro="" textlink="">
          <xdr:nvSpPr>
            <xdr:cNvPr id="59716" name="Rectangle 324"/>
            <xdr:cNvSpPr>
              <a:spLocks noChangeArrowheads="1"/>
            </xdr:cNvSpPr>
          </xdr:nvSpPr>
          <xdr:spPr bwMode="auto">
            <a:xfrm>
              <a:off x="65" y="800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d</a:t>
              </a:r>
            </a:p>
          </xdr:txBody>
        </xdr:sp>
        <xdr:sp macro="" textlink="">
          <xdr:nvSpPr>
            <xdr:cNvPr id="59717" name="Rectangle 325"/>
            <xdr:cNvSpPr>
              <a:spLocks noChangeArrowheads="1"/>
            </xdr:cNvSpPr>
          </xdr:nvSpPr>
          <xdr:spPr bwMode="auto">
            <a:xfrm>
              <a:off x="73" y="800"/>
              <a:ext cx="8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718" name="Rectangle 326"/>
            <xdr:cNvSpPr>
              <a:spLocks noChangeArrowheads="1"/>
            </xdr:cNvSpPr>
          </xdr:nvSpPr>
          <xdr:spPr bwMode="auto">
            <a:xfrm>
              <a:off x="80" y="800"/>
              <a:ext cx="5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r</a:t>
              </a:r>
            </a:p>
          </xdr:txBody>
        </xdr:sp>
        <xdr:sp macro="" textlink="">
          <xdr:nvSpPr>
            <xdr:cNvPr id="59719" name="Rectangle 327"/>
            <xdr:cNvSpPr>
              <a:spLocks noChangeArrowheads="1"/>
            </xdr:cNvSpPr>
          </xdr:nvSpPr>
          <xdr:spPr bwMode="auto">
            <a:xfrm>
              <a:off x="88" y="800"/>
              <a:ext cx="10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N</a:t>
              </a:r>
            </a:p>
          </xdr:txBody>
        </xdr:sp>
        <xdr:sp macro="" textlink="">
          <xdr:nvSpPr>
            <xdr:cNvPr id="59720" name="Rectangle 328"/>
            <xdr:cNvSpPr>
              <a:spLocks noChangeArrowheads="1"/>
            </xdr:cNvSpPr>
          </xdr:nvSpPr>
          <xdr:spPr bwMode="auto">
            <a:xfrm>
              <a:off x="98" y="800"/>
              <a:ext cx="8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721" name="Rectangle 329"/>
            <xdr:cNvSpPr>
              <a:spLocks noChangeArrowheads="1"/>
            </xdr:cNvSpPr>
          </xdr:nvSpPr>
          <xdr:spPr bwMode="auto">
            <a:xfrm>
              <a:off x="105" y="800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u</a:t>
              </a:r>
            </a:p>
          </xdr:txBody>
        </xdr:sp>
        <xdr:sp macro="" textlink="">
          <xdr:nvSpPr>
            <xdr:cNvPr id="59722" name="Rectangle 330"/>
            <xdr:cNvSpPr>
              <a:spLocks noChangeArrowheads="1"/>
            </xdr:cNvSpPr>
          </xdr:nvSpPr>
          <xdr:spPr bwMode="auto">
            <a:xfrm>
              <a:off x="113" y="800"/>
              <a:ext cx="7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z</a:t>
              </a:r>
            </a:p>
          </xdr:txBody>
        </xdr:sp>
        <xdr:sp macro="" textlink="">
          <xdr:nvSpPr>
            <xdr:cNvPr id="59723" name="Rectangle 331"/>
            <xdr:cNvSpPr>
              <a:spLocks noChangeArrowheads="1"/>
            </xdr:cNvSpPr>
          </xdr:nvSpPr>
          <xdr:spPr bwMode="auto">
            <a:xfrm>
              <a:off x="119" y="800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u</a:t>
              </a:r>
            </a:p>
          </xdr:txBody>
        </xdr:sp>
        <xdr:sp macro="" textlink="">
          <xdr:nvSpPr>
            <xdr:cNvPr id="59724" name="Rectangle 332"/>
            <xdr:cNvSpPr>
              <a:spLocks noChangeArrowheads="1"/>
            </xdr:cNvSpPr>
          </xdr:nvSpPr>
          <xdr:spPr bwMode="auto">
            <a:xfrm>
              <a:off x="127" y="800"/>
              <a:ext cx="9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g</a:t>
              </a:r>
            </a:p>
          </xdr:txBody>
        </xdr:sp>
        <xdr:sp macro="" textlink="">
          <xdr:nvSpPr>
            <xdr:cNvPr id="59725" name="Rectangle 333"/>
            <xdr:cNvSpPr>
              <a:spLocks noChangeArrowheads="1"/>
            </xdr:cNvSpPr>
          </xdr:nvSpPr>
          <xdr:spPr bwMode="auto">
            <a:xfrm>
              <a:off x="135" y="800"/>
              <a:ext cx="8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ä</a:t>
              </a:r>
            </a:p>
          </xdr:txBody>
        </xdr:sp>
        <xdr:sp macro="" textlink="">
          <xdr:nvSpPr>
            <xdr:cNvPr id="59726" name="Rectangle 334"/>
            <xdr:cNvSpPr>
              <a:spLocks noChangeArrowheads="1"/>
            </xdr:cNvSpPr>
          </xdr:nvSpPr>
          <xdr:spPr bwMode="auto">
            <a:xfrm>
              <a:off x="142" y="800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n</a:t>
              </a:r>
            </a:p>
          </xdr:txBody>
        </xdr:sp>
        <xdr:sp macro="" textlink="">
          <xdr:nvSpPr>
            <xdr:cNvPr id="59727" name="Rectangle 335"/>
            <xdr:cNvSpPr>
              <a:spLocks noChangeArrowheads="1"/>
            </xdr:cNvSpPr>
          </xdr:nvSpPr>
          <xdr:spPr bwMode="auto">
            <a:xfrm>
              <a:off x="150" y="800"/>
              <a:ext cx="9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g</a:t>
              </a:r>
            </a:p>
          </xdr:txBody>
        </xdr:sp>
        <xdr:sp macro="" textlink="">
          <xdr:nvSpPr>
            <xdr:cNvPr id="59728" name="Rectangle 336"/>
            <xdr:cNvSpPr>
              <a:spLocks noChangeArrowheads="1"/>
            </xdr:cNvSpPr>
          </xdr:nvSpPr>
          <xdr:spPr bwMode="auto">
            <a:xfrm>
              <a:off x="158" y="800"/>
              <a:ext cx="8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729" name="Rectangle 337"/>
            <xdr:cNvSpPr>
              <a:spLocks noChangeArrowheads="1"/>
            </xdr:cNvSpPr>
          </xdr:nvSpPr>
          <xdr:spPr bwMode="auto">
            <a:xfrm>
              <a:off x="169" y="800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u</a:t>
              </a:r>
            </a:p>
          </xdr:txBody>
        </xdr:sp>
        <xdr:sp macro="" textlink="">
          <xdr:nvSpPr>
            <xdr:cNvPr id="59730" name="Rectangle 338"/>
            <xdr:cNvSpPr>
              <a:spLocks noChangeArrowheads="1"/>
            </xdr:cNvSpPr>
          </xdr:nvSpPr>
          <xdr:spPr bwMode="auto">
            <a:xfrm>
              <a:off x="176" y="800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n</a:t>
              </a:r>
            </a:p>
          </xdr:txBody>
        </xdr:sp>
        <xdr:sp macro="" textlink="">
          <xdr:nvSpPr>
            <xdr:cNvPr id="59731" name="Rectangle 339"/>
            <xdr:cNvSpPr>
              <a:spLocks noChangeArrowheads="1"/>
            </xdr:cNvSpPr>
          </xdr:nvSpPr>
          <xdr:spPr bwMode="auto">
            <a:xfrm>
              <a:off x="184" y="800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d</a:t>
              </a:r>
            </a:p>
          </xdr:txBody>
        </xdr:sp>
        <xdr:sp macro="" textlink="">
          <xdr:nvSpPr>
            <xdr:cNvPr id="59732" name="Rectangle 340"/>
            <xdr:cNvSpPr>
              <a:spLocks noChangeArrowheads="1"/>
            </xdr:cNvSpPr>
          </xdr:nvSpPr>
          <xdr:spPr bwMode="auto">
            <a:xfrm>
              <a:off x="196" y="800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d</a:t>
              </a:r>
            </a:p>
          </xdr:txBody>
        </xdr:sp>
        <xdr:sp macro="" textlink="">
          <xdr:nvSpPr>
            <xdr:cNvPr id="59733" name="Rectangle 341"/>
            <xdr:cNvSpPr>
              <a:spLocks noChangeArrowheads="1"/>
            </xdr:cNvSpPr>
          </xdr:nvSpPr>
          <xdr:spPr bwMode="auto">
            <a:xfrm>
              <a:off x="204" y="800"/>
              <a:ext cx="8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734" name="Rectangle 342"/>
            <xdr:cNvSpPr>
              <a:spLocks noChangeArrowheads="1"/>
            </xdr:cNvSpPr>
          </xdr:nvSpPr>
          <xdr:spPr bwMode="auto">
            <a:xfrm>
              <a:off x="211" y="800"/>
              <a:ext cx="5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r</a:t>
              </a:r>
            </a:p>
          </xdr:txBody>
        </xdr:sp>
        <xdr:sp macro="" textlink="">
          <xdr:nvSpPr>
            <xdr:cNvPr id="59735" name="Rectangle 343"/>
            <xdr:cNvSpPr>
              <a:spLocks noChangeArrowheads="1"/>
            </xdr:cNvSpPr>
          </xdr:nvSpPr>
          <xdr:spPr bwMode="auto">
            <a:xfrm>
              <a:off x="219" y="800"/>
              <a:ext cx="8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736" name="Rectangle 344"/>
            <xdr:cNvSpPr>
              <a:spLocks noChangeArrowheads="1"/>
            </xdr:cNvSpPr>
          </xdr:nvSpPr>
          <xdr:spPr bwMode="auto">
            <a:xfrm>
              <a:off x="227" y="800"/>
              <a:ext cx="5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r</a:t>
              </a:r>
            </a:p>
          </xdr:txBody>
        </xdr:sp>
        <xdr:sp macro="" textlink="">
          <xdr:nvSpPr>
            <xdr:cNvPr id="59737" name="Rectangle 345"/>
            <xdr:cNvSpPr>
              <a:spLocks noChangeArrowheads="1"/>
            </xdr:cNvSpPr>
          </xdr:nvSpPr>
          <xdr:spPr bwMode="auto">
            <a:xfrm>
              <a:off x="231" y="800"/>
              <a:ext cx="4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l</a:t>
              </a:r>
            </a:p>
          </xdr:txBody>
        </xdr:sp>
        <xdr:sp macro="" textlink="">
          <xdr:nvSpPr>
            <xdr:cNvPr id="59738" name="Rectangle 346"/>
            <xdr:cNvSpPr>
              <a:spLocks noChangeArrowheads="1"/>
            </xdr:cNvSpPr>
          </xdr:nvSpPr>
          <xdr:spPr bwMode="auto">
            <a:xfrm>
              <a:off x="235" y="800"/>
              <a:ext cx="8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739" name="Rectangle 347"/>
            <xdr:cNvSpPr>
              <a:spLocks noChangeArrowheads="1"/>
            </xdr:cNvSpPr>
          </xdr:nvSpPr>
          <xdr:spPr bwMode="auto">
            <a:xfrm>
              <a:off x="243" y="800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d</a:t>
              </a:r>
            </a:p>
          </xdr:txBody>
        </xdr:sp>
        <xdr:sp macro="" textlink="">
          <xdr:nvSpPr>
            <xdr:cNvPr id="59740" name="Rectangle 348"/>
            <xdr:cNvSpPr>
              <a:spLocks noChangeArrowheads="1"/>
            </xdr:cNvSpPr>
          </xdr:nvSpPr>
          <xdr:spPr bwMode="auto">
            <a:xfrm>
              <a:off x="251" y="800"/>
              <a:ext cx="4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i</a:t>
              </a:r>
            </a:p>
          </xdr:txBody>
        </xdr:sp>
        <xdr:sp macro="" textlink="">
          <xdr:nvSpPr>
            <xdr:cNvPr id="59741" name="Rectangle 349"/>
            <xdr:cNvSpPr>
              <a:spLocks noChangeArrowheads="1"/>
            </xdr:cNvSpPr>
          </xdr:nvSpPr>
          <xdr:spPr bwMode="auto">
            <a:xfrm>
              <a:off x="255" y="800"/>
              <a:ext cx="9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g</a:t>
              </a:r>
            </a:p>
          </xdr:txBody>
        </xdr:sp>
        <xdr:sp macro="" textlink="">
          <xdr:nvSpPr>
            <xdr:cNvPr id="59742" name="Rectangle 350"/>
            <xdr:cNvSpPr>
              <a:spLocks noChangeArrowheads="1"/>
            </xdr:cNvSpPr>
          </xdr:nvSpPr>
          <xdr:spPr bwMode="auto">
            <a:xfrm>
              <a:off x="262" y="800"/>
              <a:ext cx="5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t</a:t>
              </a:r>
            </a:p>
          </xdr:txBody>
        </xdr:sp>
        <xdr:sp macro="" textlink="">
          <xdr:nvSpPr>
            <xdr:cNvPr id="59743" name="Rectangle 351"/>
            <xdr:cNvSpPr>
              <a:spLocks noChangeArrowheads="1"/>
            </xdr:cNvSpPr>
          </xdr:nvSpPr>
          <xdr:spPr bwMode="auto">
            <a:xfrm>
              <a:off x="267" y="800"/>
              <a:ext cx="8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744" name="Rectangle 352"/>
            <xdr:cNvSpPr>
              <a:spLocks noChangeArrowheads="1"/>
            </xdr:cNvSpPr>
          </xdr:nvSpPr>
          <xdr:spPr bwMode="auto">
            <a:xfrm>
              <a:off x="275" y="800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n</a:t>
              </a:r>
            </a:p>
          </xdr:txBody>
        </xdr:sp>
        <xdr:sp macro="" textlink="">
          <xdr:nvSpPr>
            <xdr:cNvPr id="59745" name="Rectangle 353"/>
            <xdr:cNvSpPr>
              <a:spLocks noChangeArrowheads="1"/>
            </xdr:cNvSpPr>
          </xdr:nvSpPr>
          <xdr:spPr bwMode="auto">
            <a:xfrm>
              <a:off x="286" y="800"/>
              <a:ext cx="9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V</a:t>
              </a:r>
            </a:p>
          </xdr:txBody>
        </xdr:sp>
        <xdr:sp macro="" textlink="">
          <xdr:nvSpPr>
            <xdr:cNvPr id="59746" name="Rectangle 354"/>
            <xdr:cNvSpPr>
              <a:spLocks noChangeArrowheads="1"/>
            </xdr:cNvSpPr>
          </xdr:nvSpPr>
          <xdr:spPr bwMode="auto">
            <a:xfrm>
              <a:off x="294" y="800"/>
              <a:ext cx="8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747" name="Rectangle 355"/>
            <xdr:cNvSpPr>
              <a:spLocks noChangeArrowheads="1"/>
            </xdr:cNvSpPr>
          </xdr:nvSpPr>
          <xdr:spPr bwMode="auto">
            <a:xfrm>
              <a:off x="301" y="800"/>
              <a:ext cx="5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r</a:t>
              </a:r>
            </a:p>
          </xdr:txBody>
        </xdr:sp>
        <xdr:sp macro="" textlink="">
          <xdr:nvSpPr>
            <xdr:cNvPr id="59748" name="Rectangle 356"/>
            <xdr:cNvSpPr>
              <a:spLocks noChangeArrowheads="1"/>
            </xdr:cNvSpPr>
          </xdr:nvSpPr>
          <xdr:spPr bwMode="auto">
            <a:xfrm>
              <a:off x="306" y="800"/>
              <a:ext cx="5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f</a:t>
              </a:r>
            </a:p>
          </xdr:txBody>
        </xdr:sp>
        <xdr:sp macro="" textlink="">
          <xdr:nvSpPr>
            <xdr:cNvPr id="59749" name="Rectangle 357"/>
            <xdr:cNvSpPr>
              <a:spLocks noChangeArrowheads="1"/>
            </xdr:cNvSpPr>
          </xdr:nvSpPr>
          <xdr:spPr bwMode="auto">
            <a:xfrm>
              <a:off x="311" y="800"/>
              <a:ext cx="8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a</a:t>
              </a:r>
            </a:p>
          </xdr:txBody>
        </xdr:sp>
        <xdr:sp macro="" textlink="">
          <xdr:nvSpPr>
            <xdr:cNvPr id="59750" name="Rectangle 358"/>
            <xdr:cNvSpPr>
              <a:spLocks noChangeArrowheads="1"/>
            </xdr:cNvSpPr>
          </xdr:nvSpPr>
          <xdr:spPr bwMode="auto">
            <a:xfrm>
              <a:off x="318" y="800"/>
              <a:ext cx="9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h</a:t>
              </a:r>
            </a:p>
          </xdr:txBody>
        </xdr:sp>
        <xdr:sp macro="" textlink="">
          <xdr:nvSpPr>
            <xdr:cNvPr id="59751" name="Rectangle 359"/>
            <xdr:cNvSpPr>
              <a:spLocks noChangeArrowheads="1"/>
            </xdr:cNvSpPr>
          </xdr:nvSpPr>
          <xdr:spPr bwMode="auto">
            <a:xfrm>
              <a:off x="326" y="800"/>
              <a:ext cx="5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r</a:t>
              </a:r>
            </a:p>
          </xdr:txBody>
        </xdr:sp>
        <xdr:sp macro="" textlink="">
          <xdr:nvSpPr>
            <xdr:cNvPr id="59752" name="Rectangle 360"/>
            <xdr:cNvSpPr>
              <a:spLocks noChangeArrowheads="1"/>
            </xdr:cNvSpPr>
          </xdr:nvSpPr>
          <xdr:spPr bwMode="auto">
            <a:xfrm>
              <a:off x="331" y="800"/>
              <a:ext cx="8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753" name="Rectangle 361"/>
            <xdr:cNvSpPr>
              <a:spLocks noChangeArrowheads="1"/>
            </xdr:cNvSpPr>
          </xdr:nvSpPr>
          <xdr:spPr bwMode="auto">
            <a:xfrm>
              <a:off x="339" y="800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n</a:t>
              </a:r>
            </a:p>
          </xdr:txBody>
        </xdr:sp>
        <xdr:sp macro="" textlink="">
          <xdr:nvSpPr>
            <xdr:cNvPr id="59754" name="Rectangle 362"/>
            <xdr:cNvSpPr>
              <a:spLocks noChangeArrowheads="1"/>
            </xdr:cNvSpPr>
          </xdr:nvSpPr>
          <xdr:spPr bwMode="auto">
            <a:xfrm>
              <a:off x="350" y="800"/>
              <a:ext cx="8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v</a:t>
              </a:r>
            </a:p>
          </xdr:txBody>
        </xdr:sp>
        <xdr:sp macro="" textlink="">
          <xdr:nvSpPr>
            <xdr:cNvPr id="59755" name="Rectangle 363"/>
            <xdr:cNvSpPr>
              <a:spLocks noChangeArrowheads="1"/>
            </xdr:cNvSpPr>
          </xdr:nvSpPr>
          <xdr:spPr bwMode="auto">
            <a:xfrm>
              <a:off x="356" y="800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o</a:t>
              </a:r>
            </a:p>
          </xdr:txBody>
        </xdr:sp>
        <xdr:sp macro="" textlink="">
          <xdr:nvSpPr>
            <xdr:cNvPr id="59756" name="Rectangle 364"/>
            <xdr:cNvSpPr>
              <a:spLocks noChangeArrowheads="1"/>
            </xdr:cNvSpPr>
          </xdr:nvSpPr>
          <xdr:spPr bwMode="auto">
            <a:xfrm>
              <a:off x="364" y="800"/>
              <a:ext cx="5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r</a:t>
              </a:r>
            </a:p>
          </xdr:txBody>
        </xdr:sp>
        <xdr:sp macro="" textlink="">
          <xdr:nvSpPr>
            <xdr:cNvPr id="59757" name="Rectangle 365"/>
            <xdr:cNvSpPr>
              <a:spLocks noChangeArrowheads="1"/>
            </xdr:cNvSpPr>
          </xdr:nvSpPr>
          <xdr:spPr bwMode="auto">
            <a:xfrm>
              <a:off x="372" y="800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d</a:t>
              </a:r>
            </a:p>
          </xdr:txBody>
        </xdr:sp>
        <xdr:sp macro="" textlink="">
          <xdr:nvSpPr>
            <xdr:cNvPr id="59758" name="Rectangle 366"/>
            <xdr:cNvSpPr>
              <a:spLocks noChangeArrowheads="1"/>
            </xdr:cNvSpPr>
          </xdr:nvSpPr>
          <xdr:spPr bwMode="auto">
            <a:xfrm>
              <a:off x="380" y="800"/>
              <a:ext cx="8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759" name="Rectangle 367"/>
            <xdr:cNvSpPr>
              <a:spLocks noChangeArrowheads="1"/>
            </xdr:cNvSpPr>
          </xdr:nvSpPr>
          <xdr:spPr bwMode="auto">
            <a:xfrm>
              <a:off x="388" y="800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n</a:t>
              </a:r>
            </a:p>
          </xdr:txBody>
        </xdr:sp>
        <xdr:sp macro="" textlink="">
          <xdr:nvSpPr>
            <xdr:cNvPr id="59760" name="Rectangle 368"/>
            <xdr:cNvSpPr>
              <a:spLocks noChangeArrowheads="1"/>
            </xdr:cNvSpPr>
          </xdr:nvSpPr>
          <xdr:spPr bwMode="auto">
            <a:xfrm>
              <a:off x="399" y="800"/>
              <a:ext cx="7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L</a:t>
              </a:r>
            </a:p>
          </xdr:txBody>
        </xdr:sp>
        <xdr:sp macro="" textlink="">
          <xdr:nvSpPr>
            <xdr:cNvPr id="59761" name="Rectangle 369"/>
            <xdr:cNvSpPr>
              <a:spLocks noChangeArrowheads="1"/>
            </xdr:cNvSpPr>
          </xdr:nvSpPr>
          <xdr:spPr bwMode="auto">
            <a:xfrm>
              <a:off x="406" y="800"/>
              <a:ext cx="8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a</a:t>
              </a:r>
            </a:p>
          </xdr:txBody>
        </xdr:sp>
        <xdr:sp macro="" textlink="">
          <xdr:nvSpPr>
            <xdr:cNvPr id="59762" name="Rectangle 370"/>
            <xdr:cNvSpPr>
              <a:spLocks noChangeArrowheads="1"/>
            </xdr:cNvSpPr>
          </xdr:nvSpPr>
          <xdr:spPr bwMode="auto">
            <a:xfrm>
              <a:off x="413" y="800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n</a:t>
              </a:r>
            </a:p>
          </xdr:txBody>
        </xdr:sp>
        <xdr:sp macro="" textlink="">
          <xdr:nvSpPr>
            <xdr:cNvPr id="59763" name="Rectangle 371"/>
            <xdr:cNvSpPr>
              <a:spLocks noChangeArrowheads="1"/>
            </xdr:cNvSpPr>
          </xdr:nvSpPr>
          <xdr:spPr bwMode="auto">
            <a:xfrm>
              <a:off x="421" y="800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d</a:t>
              </a:r>
            </a:p>
          </xdr:txBody>
        </xdr:sp>
        <xdr:sp macro="" textlink="">
          <xdr:nvSpPr>
            <xdr:cNvPr id="59764" name="Rectangle 372"/>
            <xdr:cNvSpPr>
              <a:spLocks noChangeArrowheads="1"/>
            </xdr:cNvSpPr>
          </xdr:nvSpPr>
          <xdr:spPr bwMode="auto">
            <a:xfrm>
              <a:off x="429" y="800"/>
              <a:ext cx="8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765" name="Rectangle 373"/>
            <xdr:cNvSpPr>
              <a:spLocks noChangeArrowheads="1"/>
            </xdr:cNvSpPr>
          </xdr:nvSpPr>
          <xdr:spPr bwMode="auto">
            <a:xfrm>
              <a:off x="436" y="800"/>
              <a:ext cx="8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s</a:t>
              </a:r>
            </a:p>
          </xdr:txBody>
        </xdr:sp>
        <xdr:sp macro="" textlink="">
          <xdr:nvSpPr>
            <xdr:cNvPr id="59766" name="Rectangle 374"/>
            <xdr:cNvSpPr>
              <a:spLocks noChangeArrowheads="1"/>
            </xdr:cNvSpPr>
          </xdr:nvSpPr>
          <xdr:spPr bwMode="auto">
            <a:xfrm>
              <a:off x="443" y="800"/>
              <a:ext cx="8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a</a:t>
              </a:r>
            </a:p>
          </xdr:txBody>
        </xdr:sp>
        <xdr:sp macro="" textlink="">
          <xdr:nvSpPr>
            <xdr:cNvPr id="59767" name="Rectangle 375"/>
            <xdr:cNvSpPr>
              <a:spLocks noChangeArrowheads="1"/>
            </xdr:cNvSpPr>
          </xdr:nvSpPr>
          <xdr:spPr bwMode="auto">
            <a:xfrm>
              <a:off x="450" y="800"/>
              <a:ext cx="5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r</a:t>
              </a:r>
            </a:p>
          </xdr:txBody>
        </xdr:sp>
        <xdr:sp macro="" textlink="">
          <xdr:nvSpPr>
            <xdr:cNvPr id="59768" name="Rectangle 376"/>
            <xdr:cNvSpPr>
              <a:spLocks noChangeArrowheads="1"/>
            </xdr:cNvSpPr>
          </xdr:nvSpPr>
          <xdr:spPr bwMode="auto">
            <a:xfrm>
              <a:off x="455" y="800"/>
              <a:ext cx="9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b</a:t>
              </a:r>
            </a:p>
          </xdr:txBody>
        </xdr:sp>
        <xdr:sp macro="" textlink="">
          <xdr:nvSpPr>
            <xdr:cNvPr id="59769" name="Rectangle 377"/>
            <xdr:cNvSpPr>
              <a:spLocks noChangeArrowheads="1"/>
            </xdr:cNvSpPr>
          </xdr:nvSpPr>
          <xdr:spPr bwMode="auto">
            <a:xfrm>
              <a:off x="463" y="800"/>
              <a:ext cx="8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770" name="Rectangle 378"/>
            <xdr:cNvSpPr>
              <a:spLocks noChangeArrowheads="1"/>
            </xdr:cNvSpPr>
          </xdr:nvSpPr>
          <xdr:spPr bwMode="auto">
            <a:xfrm>
              <a:off x="471" y="800"/>
              <a:ext cx="4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i</a:t>
              </a:r>
            </a:p>
          </xdr:txBody>
        </xdr:sp>
        <xdr:sp macro="" textlink="">
          <xdr:nvSpPr>
            <xdr:cNvPr id="59771" name="Rectangle 379"/>
            <xdr:cNvSpPr>
              <a:spLocks noChangeArrowheads="1"/>
            </xdr:cNvSpPr>
          </xdr:nvSpPr>
          <xdr:spPr bwMode="auto">
            <a:xfrm>
              <a:off x="475" y="800"/>
              <a:ext cx="5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t</a:t>
              </a:r>
            </a:p>
          </xdr:txBody>
        </xdr:sp>
        <xdr:sp macro="" textlink="">
          <xdr:nvSpPr>
            <xdr:cNvPr id="59772" name="Rectangle 380"/>
            <xdr:cNvSpPr>
              <a:spLocks noChangeArrowheads="1"/>
            </xdr:cNvSpPr>
          </xdr:nvSpPr>
          <xdr:spPr bwMode="auto">
            <a:xfrm>
              <a:off x="479" y="800"/>
              <a:ext cx="8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s</a:t>
              </a:r>
            </a:p>
          </xdr:txBody>
        </xdr:sp>
        <xdr:sp macro="" textlink="">
          <xdr:nvSpPr>
            <xdr:cNvPr id="59773" name="Rectangle 381"/>
            <xdr:cNvSpPr>
              <a:spLocks noChangeArrowheads="1"/>
            </xdr:cNvSpPr>
          </xdr:nvSpPr>
          <xdr:spPr bwMode="auto">
            <a:xfrm>
              <a:off x="486" y="800"/>
              <a:ext cx="9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g</a:t>
              </a:r>
            </a:p>
          </xdr:txBody>
        </xdr:sp>
        <xdr:sp macro="" textlink="">
          <xdr:nvSpPr>
            <xdr:cNvPr id="59774" name="Rectangle 382"/>
            <xdr:cNvSpPr>
              <a:spLocks noChangeArrowheads="1"/>
            </xdr:cNvSpPr>
          </xdr:nvSpPr>
          <xdr:spPr bwMode="auto">
            <a:xfrm>
              <a:off x="494" y="800"/>
              <a:ext cx="8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775" name="Rectangle 383"/>
            <xdr:cNvSpPr>
              <a:spLocks noChangeArrowheads="1"/>
            </xdr:cNvSpPr>
          </xdr:nvSpPr>
          <xdr:spPr bwMode="auto">
            <a:xfrm>
              <a:off x="501" y="800"/>
              <a:ext cx="5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r</a:t>
              </a:r>
            </a:p>
          </xdr:txBody>
        </xdr:sp>
        <xdr:sp macro="" textlink="">
          <xdr:nvSpPr>
            <xdr:cNvPr id="59776" name="Rectangle 384"/>
            <xdr:cNvSpPr>
              <a:spLocks noChangeArrowheads="1"/>
            </xdr:cNvSpPr>
          </xdr:nvSpPr>
          <xdr:spPr bwMode="auto">
            <a:xfrm>
              <a:off x="506" y="800"/>
              <a:ext cx="4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i</a:t>
              </a:r>
            </a:p>
          </xdr:txBody>
        </xdr:sp>
        <xdr:sp macro="" textlink="">
          <xdr:nvSpPr>
            <xdr:cNvPr id="59777" name="Rectangle 385"/>
            <xdr:cNvSpPr>
              <a:spLocks noChangeArrowheads="1"/>
            </xdr:cNvSpPr>
          </xdr:nvSpPr>
          <xdr:spPr bwMode="auto">
            <a:xfrm>
              <a:off x="510" y="800"/>
              <a:ext cx="7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c</a:t>
              </a:r>
            </a:p>
          </xdr:txBody>
        </xdr:sp>
        <xdr:sp macro="" textlink="">
          <xdr:nvSpPr>
            <xdr:cNvPr id="59778" name="Rectangle 386"/>
            <xdr:cNvSpPr>
              <a:spLocks noChangeArrowheads="1"/>
            </xdr:cNvSpPr>
          </xdr:nvSpPr>
          <xdr:spPr bwMode="auto">
            <a:xfrm>
              <a:off x="517" y="800"/>
              <a:ext cx="9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h</a:t>
              </a:r>
            </a:p>
          </xdr:txBody>
        </xdr:sp>
        <xdr:sp macro="" textlink="">
          <xdr:nvSpPr>
            <xdr:cNvPr id="59779" name="Rectangle 387"/>
            <xdr:cNvSpPr>
              <a:spLocks noChangeArrowheads="1"/>
            </xdr:cNvSpPr>
          </xdr:nvSpPr>
          <xdr:spPr bwMode="auto">
            <a:xfrm>
              <a:off x="525" y="800"/>
              <a:ext cx="5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t</a:t>
              </a:r>
            </a:p>
          </xdr:txBody>
        </xdr:sp>
        <xdr:sp macro="" textlink="">
          <xdr:nvSpPr>
            <xdr:cNvPr id="59780" name="Rectangle 388"/>
            <xdr:cNvSpPr>
              <a:spLocks noChangeArrowheads="1"/>
            </xdr:cNvSpPr>
          </xdr:nvSpPr>
          <xdr:spPr bwMode="auto">
            <a:xfrm>
              <a:off x="530" y="800"/>
              <a:ext cx="8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781" name="Rectangle 389"/>
            <xdr:cNvSpPr>
              <a:spLocks noChangeArrowheads="1"/>
            </xdr:cNvSpPr>
          </xdr:nvSpPr>
          <xdr:spPr bwMode="auto">
            <a:xfrm>
              <a:off x="537" y="800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/>
                </a:rPr>
                <a:t>n</a:t>
              </a:r>
            </a:p>
          </xdr:txBody>
        </xdr:sp>
        <xdr:sp macro="" textlink="">
          <xdr:nvSpPr>
            <xdr:cNvPr id="59782" name="Rectangle 390"/>
            <xdr:cNvSpPr>
              <a:spLocks noChangeArrowheads="1"/>
            </xdr:cNvSpPr>
          </xdr:nvSpPr>
          <xdr:spPr bwMode="auto">
            <a:xfrm>
              <a:off x="547" y="799"/>
              <a:ext cx="6" cy="12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800" b="1" i="0" u="none" strike="noStrike" baseline="0">
                  <a:solidFill>
                    <a:srgbClr val="000000"/>
                  </a:solidFill>
                  <a:latin typeface="MetaNormalLF-Roman"/>
                </a:rPr>
                <a:t>1</a:t>
              </a:r>
            </a:p>
          </xdr:txBody>
        </xdr:sp>
        <xdr:sp macro="" textlink="">
          <xdr:nvSpPr>
            <xdr:cNvPr id="59783" name="Rectangle 391"/>
            <xdr:cNvSpPr>
              <a:spLocks noChangeArrowheads="1"/>
            </xdr:cNvSpPr>
          </xdr:nvSpPr>
          <xdr:spPr bwMode="auto">
            <a:xfrm>
              <a:off x="19" y="819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1</a:t>
              </a:r>
            </a:p>
          </xdr:txBody>
        </xdr:sp>
        <xdr:sp macro="" textlink="">
          <xdr:nvSpPr>
            <xdr:cNvPr id="59784" name="Rectangle 392"/>
            <xdr:cNvSpPr>
              <a:spLocks noChangeArrowheads="1"/>
            </xdr:cNvSpPr>
          </xdr:nvSpPr>
          <xdr:spPr bwMode="auto">
            <a:xfrm>
              <a:off x="26" y="819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9</a:t>
              </a:r>
            </a:p>
          </xdr:txBody>
        </xdr:sp>
        <xdr:sp macro="" textlink="">
          <xdr:nvSpPr>
            <xdr:cNvPr id="59785" name="Rectangle 393"/>
            <xdr:cNvSpPr>
              <a:spLocks noChangeArrowheads="1"/>
            </xdr:cNvSpPr>
          </xdr:nvSpPr>
          <xdr:spPr bwMode="auto">
            <a:xfrm>
              <a:off x="33" y="819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9</a:t>
              </a:r>
            </a:p>
          </xdr:txBody>
        </xdr:sp>
        <xdr:sp macro="" textlink="">
          <xdr:nvSpPr>
            <xdr:cNvPr id="59786" name="Rectangle 394"/>
            <xdr:cNvSpPr>
              <a:spLocks noChangeArrowheads="1"/>
            </xdr:cNvSpPr>
          </xdr:nvSpPr>
          <xdr:spPr bwMode="auto">
            <a:xfrm>
              <a:off x="40" y="819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5</a:t>
              </a:r>
            </a:p>
          </xdr:txBody>
        </xdr:sp>
        <xdr:sp macro="" textlink="">
          <xdr:nvSpPr>
            <xdr:cNvPr id="59787" name="Rectangle 395"/>
            <xdr:cNvSpPr>
              <a:spLocks noChangeArrowheads="1"/>
            </xdr:cNvSpPr>
          </xdr:nvSpPr>
          <xdr:spPr bwMode="auto">
            <a:xfrm>
              <a:off x="51" y="819"/>
              <a:ext cx="9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=</a:t>
              </a:r>
            </a:p>
          </xdr:txBody>
        </xdr:sp>
        <xdr:sp macro="" textlink="">
          <xdr:nvSpPr>
            <xdr:cNvPr id="59788" name="Rectangle 396"/>
            <xdr:cNvSpPr>
              <a:spLocks noChangeArrowheads="1"/>
            </xdr:cNvSpPr>
          </xdr:nvSpPr>
          <xdr:spPr bwMode="auto">
            <a:xfrm>
              <a:off x="61" y="819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1</a:t>
              </a:r>
            </a:p>
          </xdr:txBody>
        </xdr:sp>
        <xdr:sp macro="" textlink="">
          <xdr:nvSpPr>
            <xdr:cNvPr id="59789" name="Rectangle 397"/>
            <xdr:cNvSpPr>
              <a:spLocks noChangeArrowheads="1"/>
            </xdr:cNvSpPr>
          </xdr:nvSpPr>
          <xdr:spPr bwMode="auto">
            <a:xfrm>
              <a:off x="69" y="819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790" name="Rectangle 398"/>
            <xdr:cNvSpPr>
              <a:spLocks noChangeArrowheads="1"/>
            </xdr:cNvSpPr>
          </xdr:nvSpPr>
          <xdr:spPr bwMode="auto">
            <a:xfrm>
              <a:off x="76" y="819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791" name="Rectangle 399"/>
            <xdr:cNvSpPr>
              <a:spLocks noChangeArrowheads="1"/>
            </xdr:cNvSpPr>
          </xdr:nvSpPr>
          <xdr:spPr bwMode="auto">
            <a:xfrm>
              <a:off x="48" y="908"/>
              <a:ext cx="380" cy="467"/>
            </a:xfrm>
            <a:prstGeom prst="rect">
              <a:avLst/>
            </a:prstGeom>
            <a:solidFill>
              <a:srgbClr val="FFFFFF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sp macro="" textlink="">
          <xdr:nvSpPr>
            <xdr:cNvPr id="59792" name="Rectangle 400"/>
            <xdr:cNvSpPr>
              <a:spLocks noChangeArrowheads="1"/>
            </xdr:cNvSpPr>
          </xdr:nvSpPr>
          <xdr:spPr bwMode="auto">
            <a:xfrm>
              <a:off x="48" y="908"/>
              <a:ext cx="380" cy="467"/>
            </a:xfrm>
            <a:prstGeom prst="rect">
              <a:avLst/>
            </a:prstGeom>
            <a:noFill/>
            <a:ln w="9525">
              <a:solidFill>
                <a:srgbClr val="000000"/>
              </a:solidFill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9793" name="Line 401"/>
            <xdr:cNvSpPr>
              <a:spLocks noChangeShapeType="1"/>
            </xdr:cNvSpPr>
          </xdr:nvSpPr>
          <xdr:spPr bwMode="auto">
            <a:xfrm>
              <a:off x="428" y="908"/>
              <a:ext cx="0" cy="467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794" name="Line 402"/>
            <xdr:cNvSpPr>
              <a:spLocks noChangeShapeType="1"/>
            </xdr:cNvSpPr>
          </xdr:nvSpPr>
          <xdr:spPr bwMode="auto">
            <a:xfrm>
              <a:off x="48" y="908"/>
              <a:ext cx="380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795" name="Line 403"/>
            <xdr:cNvSpPr>
              <a:spLocks noChangeShapeType="1"/>
            </xdr:cNvSpPr>
          </xdr:nvSpPr>
          <xdr:spPr bwMode="auto">
            <a:xfrm flipV="1">
              <a:off x="48" y="908"/>
              <a:ext cx="0" cy="467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796" name="Line 404"/>
            <xdr:cNvSpPr>
              <a:spLocks noChangeShapeType="1"/>
            </xdr:cNvSpPr>
          </xdr:nvSpPr>
          <xdr:spPr bwMode="auto">
            <a:xfrm flipH="1">
              <a:off x="48" y="1375"/>
              <a:ext cx="380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</xdr:grpSp>
      <xdr:grpSp>
        <xdr:nvGrpSpPr>
          <xdr:cNvPr id="59998" name="Group 606"/>
          <xdr:cNvGrpSpPr>
            <a:grpSpLocks/>
          </xdr:cNvGrpSpPr>
        </xdr:nvGrpSpPr>
        <xdr:grpSpPr bwMode="auto">
          <a:xfrm>
            <a:off x="19" y="671"/>
            <a:ext cx="849" cy="732"/>
            <a:chOff x="19" y="671"/>
            <a:chExt cx="849" cy="732"/>
          </a:xfrm>
        </xdr:grpSpPr>
        <xdr:sp macro="" textlink="">
          <xdr:nvSpPr>
            <xdr:cNvPr id="59798" name="Line 406"/>
            <xdr:cNvSpPr>
              <a:spLocks noChangeShapeType="1"/>
            </xdr:cNvSpPr>
          </xdr:nvSpPr>
          <xdr:spPr bwMode="auto">
            <a:xfrm flipH="1">
              <a:off x="48" y="1375"/>
              <a:ext cx="380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799" name="Rectangle 407"/>
            <xdr:cNvSpPr>
              <a:spLocks noChangeArrowheads="1"/>
            </xdr:cNvSpPr>
          </xdr:nvSpPr>
          <xdr:spPr bwMode="auto">
            <a:xfrm>
              <a:off x="25" y="1367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5</a:t>
              </a:r>
            </a:p>
          </xdr:txBody>
        </xdr:sp>
        <xdr:sp macro="" textlink="">
          <xdr:nvSpPr>
            <xdr:cNvPr id="59800" name="Rectangle 408"/>
            <xdr:cNvSpPr>
              <a:spLocks noChangeArrowheads="1"/>
            </xdr:cNvSpPr>
          </xdr:nvSpPr>
          <xdr:spPr bwMode="auto">
            <a:xfrm>
              <a:off x="31" y="1367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801" name="Line 409"/>
            <xdr:cNvSpPr>
              <a:spLocks noChangeShapeType="1"/>
            </xdr:cNvSpPr>
          </xdr:nvSpPr>
          <xdr:spPr bwMode="auto">
            <a:xfrm flipH="1">
              <a:off x="48" y="1309"/>
              <a:ext cx="380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02" name="Rectangle 410"/>
            <xdr:cNvSpPr>
              <a:spLocks noChangeArrowheads="1"/>
            </xdr:cNvSpPr>
          </xdr:nvSpPr>
          <xdr:spPr bwMode="auto">
            <a:xfrm>
              <a:off x="25" y="1300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6</a:t>
              </a:r>
            </a:p>
          </xdr:txBody>
        </xdr:sp>
        <xdr:sp macro="" textlink="">
          <xdr:nvSpPr>
            <xdr:cNvPr id="59803" name="Rectangle 411"/>
            <xdr:cNvSpPr>
              <a:spLocks noChangeArrowheads="1"/>
            </xdr:cNvSpPr>
          </xdr:nvSpPr>
          <xdr:spPr bwMode="auto">
            <a:xfrm>
              <a:off x="31" y="1300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804" name="Line 412"/>
            <xdr:cNvSpPr>
              <a:spLocks noChangeShapeType="1"/>
            </xdr:cNvSpPr>
          </xdr:nvSpPr>
          <xdr:spPr bwMode="auto">
            <a:xfrm flipH="1">
              <a:off x="48" y="1242"/>
              <a:ext cx="380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05" name="Rectangle 413"/>
            <xdr:cNvSpPr>
              <a:spLocks noChangeArrowheads="1"/>
            </xdr:cNvSpPr>
          </xdr:nvSpPr>
          <xdr:spPr bwMode="auto">
            <a:xfrm>
              <a:off x="25" y="1233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7</a:t>
              </a:r>
            </a:p>
          </xdr:txBody>
        </xdr:sp>
        <xdr:sp macro="" textlink="">
          <xdr:nvSpPr>
            <xdr:cNvPr id="59806" name="Rectangle 414"/>
            <xdr:cNvSpPr>
              <a:spLocks noChangeArrowheads="1"/>
            </xdr:cNvSpPr>
          </xdr:nvSpPr>
          <xdr:spPr bwMode="auto">
            <a:xfrm>
              <a:off x="31" y="1233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807" name="Line 415"/>
            <xdr:cNvSpPr>
              <a:spLocks noChangeShapeType="1"/>
            </xdr:cNvSpPr>
          </xdr:nvSpPr>
          <xdr:spPr bwMode="auto">
            <a:xfrm flipH="1">
              <a:off x="48" y="1175"/>
              <a:ext cx="380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08" name="Rectangle 416"/>
            <xdr:cNvSpPr>
              <a:spLocks noChangeArrowheads="1"/>
            </xdr:cNvSpPr>
          </xdr:nvSpPr>
          <xdr:spPr bwMode="auto">
            <a:xfrm>
              <a:off x="25" y="1167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8</a:t>
              </a:r>
            </a:p>
          </xdr:txBody>
        </xdr:sp>
        <xdr:sp macro="" textlink="">
          <xdr:nvSpPr>
            <xdr:cNvPr id="59809" name="Rectangle 417"/>
            <xdr:cNvSpPr>
              <a:spLocks noChangeArrowheads="1"/>
            </xdr:cNvSpPr>
          </xdr:nvSpPr>
          <xdr:spPr bwMode="auto">
            <a:xfrm>
              <a:off x="31" y="1167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810" name="Line 418"/>
            <xdr:cNvSpPr>
              <a:spLocks noChangeShapeType="1"/>
            </xdr:cNvSpPr>
          </xdr:nvSpPr>
          <xdr:spPr bwMode="auto">
            <a:xfrm flipH="1">
              <a:off x="48" y="1108"/>
              <a:ext cx="380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11" name="Rectangle 419"/>
            <xdr:cNvSpPr>
              <a:spLocks noChangeArrowheads="1"/>
            </xdr:cNvSpPr>
          </xdr:nvSpPr>
          <xdr:spPr bwMode="auto">
            <a:xfrm>
              <a:off x="25" y="1100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9</a:t>
              </a:r>
            </a:p>
          </xdr:txBody>
        </xdr:sp>
        <xdr:sp macro="" textlink="">
          <xdr:nvSpPr>
            <xdr:cNvPr id="59812" name="Rectangle 420"/>
            <xdr:cNvSpPr>
              <a:spLocks noChangeArrowheads="1"/>
            </xdr:cNvSpPr>
          </xdr:nvSpPr>
          <xdr:spPr bwMode="auto">
            <a:xfrm>
              <a:off x="31" y="1100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813" name="Line 421"/>
            <xdr:cNvSpPr>
              <a:spLocks noChangeShapeType="1"/>
            </xdr:cNvSpPr>
          </xdr:nvSpPr>
          <xdr:spPr bwMode="auto">
            <a:xfrm flipH="1">
              <a:off x="48" y="1041"/>
              <a:ext cx="380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14" name="Line 422"/>
            <xdr:cNvSpPr>
              <a:spLocks noChangeShapeType="1"/>
            </xdr:cNvSpPr>
          </xdr:nvSpPr>
          <xdr:spPr bwMode="auto">
            <a:xfrm flipH="1">
              <a:off x="48" y="975"/>
              <a:ext cx="380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15" name="Rectangle 423"/>
            <xdr:cNvSpPr>
              <a:spLocks noChangeArrowheads="1"/>
            </xdr:cNvSpPr>
          </xdr:nvSpPr>
          <xdr:spPr bwMode="auto">
            <a:xfrm>
              <a:off x="19" y="966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1</a:t>
              </a:r>
            </a:p>
          </xdr:txBody>
        </xdr:sp>
        <xdr:sp macro="" textlink="">
          <xdr:nvSpPr>
            <xdr:cNvPr id="59816" name="Rectangle 424"/>
            <xdr:cNvSpPr>
              <a:spLocks noChangeArrowheads="1"/>
            </xdr:cNvSpPr>
          </xdr:nvSpPr>
          <xdr:spPr bwMode="auto">
            <a:xfrm>
              <a:off x="25" y="966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1</a:t>
              </a:r>
            </a:p>
          </xdr:txBody>
        </xdr:sp>
        <xdr:sp macro="" textlink="">
          <xdr:nvSpPr>
            <xdr:cNvPr id="59817" name="Rectangle 425"/>
            <xdr:cNvSpPr>
              <a:spLocks noChangeArrowheads="1"/>
            </xdr:cNvSpPr>
          </xdr:nvSpPr>
          <xdr:spPr bwMode="auto">
            <a:xfrm>
              <a:off x="31" y="966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818" name="Line 426"/>
            <xdr:cNvSpPr>
              <a:spLocks noChangeShapeType="1"/>
            </xdr:cNvSpPr>
          </xdr:nvSpPr>
          <xdr:spPr bwMode="auto">
            <a:xfrm flipH="1">
              <a:off x="48" y="908"/>
              <a:ext cx="380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19" name="Rectangle 427"/>
            <xdr:cNvSpPr>
              <a:spLocks noChangeArrowheads="1"/>
            </xdr:cNvSpPr>
          </xdr:nvSpPr>
          <xdr:spPr bwMode="auto">
            <a:xfrm>
              <a:off x="19" y="900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1</a:t>
              </a:r>
            </a:p>
          </xdr:txBody>
        </xdr:sp>
        <xdr:sp macro="" textlink="">
          <xdr:nvSpPr>
            <xdr:cNvPr id="59820" name="Rectangle 428"/>
            <xdr:cNvSpPr>
              <a:spLocks noChangeArrowheads="1"/>
            </xdr:cNvSpPr>
          </xdr:nvSpPr>
          <xdr:spPr bwMode="auto">
            <a:xfrm>
              <a:off x="25" y="900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2</a:t>
              </a:r>
            </a:p>
          </xdr:txBody>
        </xdr:sp>
        <xdr:sp macro="" textlink="">
          <xdr:nvSpPr>
            <xdr:cNvPr id="59821" name="Rectangle 429"/>
            <xdr:cNvSpPr>
              <a:spLocks noChangeArrowheads="1"/>
            </xdr:cNvSpPr>
          </xdr:nvSpPr>
          <xdr:spPr bwMode="auto">
            <a:xfrm>
              <a:off x="31" y="900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822" name="Line 430"/>
            <xdr:cNvSpPr>
              <a:spLocks noChangeShapeType="1"/>
            </xdr:cNvSpPr>
          </xdr:nvSpPr>
          <xdr:spPr bwMode="auto">
            <a:xfrm flipH="1">
              <a:off x="48" y="1041"/>
              <a:ext cx="380" cy="0"/>
            </a:xfrm>
            <a:prstGeom prst="line">
              <a:avLst/>
            </a:prstGeom>
            <a:noFill/>
            <a:ln w="19050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23" name="Rectangle 431"/>
            <xdr:cNvSpPr>
              <a:spLocks noChangeArrowheads="1"/>
            </xdr:cNvSpPr>
          </xdr:nvSpPr>
          <xdr:spPr bwMode="auto">
            <a:xfrm>
              <a:off x="19" y="1034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1" i="0" u="none" strike="noStrike" baseline="0">
                  <a:solidFill>
                    <a:srgbClr val="000000"/>
                  </a:solidFill>
                  <a:latin typeface="MetaNormalLF-Roman"/>
                </a:rPr>
                <a:t>1</a:t>
              </a:r>
            </a:p>
          </xdr:txBody>
        </xdr:sp>
        <xdr:sp macro="" textlink="">
          <xdr:nvSpPr>
            <xdr:cNvPr id="59824" name="Rectangle 432"/>
            <xdr:cNvSpPr>
              <a:spLocks noChangeArrowheads="1"/>
            </xdr:cNvSpPr>
          </xdr:nvSpPr>
          <xdr:spPr bwMode="auto">
            <a:xfrm>
              <a:off x="25" y="1034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1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825" name="Rectangle 433"/>
            <xdr:cNvSpPr>
              <a:spLocks noChangeArrowheads="1"/>
            </xdr:cNvSpPr>
          </xdr:nvSpPr>
          <xdr:spPr bwMode="auto">
            <a:xfrm>
              <a:off x="31" y="1034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1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826" name="Line 434"/>
            <xdr:cNvSpPr>
              <a:spLocks noChangeShapeType="1"/>
            </xdr:cNvSpPr>
          </xdr:nvSpPr>
          <xdr:spPr bwMode="auto">
            <a:xfrm flipV="1">
              <a:off x="48" y="908"/>
              <a:ext cx="0" cy="467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27" name="Rectangle 435"/>
            <xdr:cNvSpPr>
              <a:spLocks noChangeArrowheads="1"/>
            </xdr:cNvSpPr>
          </xdr:nvSpPr>
          <xdr:spPr bwMode="auto">
            <a:xfrm>
              <a:off x="44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1</a:t>
              </a:r>
            </a:p>
          </xdr:txBody>
        </xdr:sp>
        <xdr:sp macro="" textlink="">
          <xdr:nvSpPr>
            <xdr:cNvPr id="59828" name="Rectangle 436"/>
            <xdr:cNvSpPr>
              <a:spLocks noChangeArrowheads="1"/>
            </xdr:cNvSpPr>
          </xdr:nvSpPr>
          <xdr:spPr bwMode="auto">
            <a:xfrm>
              <a:off x="51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9</a:t>
              </a:r>
            </a:p>
          </xdr:txBody>
        </xdr:sp>
        <xdr:sp macro="" textlink="">
          <xdr:nvSpPr>
            <xdr:cNvPr id="59829" name="Rectangle 437"/>
            <xdr:cNvSpPr>
              <a:spLocks noChangeArrowheads="1"/>
            </xdr:cNvSpPr>
          </xdr:nvSpPr>
          <xdr:spPr bwMode="auto">
            <a:xfrm>
              <a:off x="58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9</a:t>
              </a:r>
            </a:p>
          </xdr:txBody>
        </xdr:sp>
        <xdr:sp macro="" textlink="">
          <xdr:nvSpPr>
            <xdr:cNvPr id="59830" name="Rectangle 438"/>
            <xdr:cNvSpPr>
              <a:spLocks noChangeArrowheads="1"/>
            </xdr:cNvSpPr>
          </xdr:nvSpPr>
          <xdr:spPr bwMode="auto">
            <a:xfrm>
              <a:off x="65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5</a:t>
              </a:r>
            </a:p>
          </xdr:txBody>
        </xdr:sp>
        <xdr:sp macro="" textlink="">
          <xdr:nvSpPr>
            <xdr:cNvPr id="59831" name="Rectangle 439"/>
            <xdr:cNvSpPr>
              <a:spLocks noChangeArrowheads="1"/>
            </xdr:cNvSpPr>
          </xdr:nvSpPr>
          <xdr:spPr bwMode="auto">
            <a:xfrm>
              <a:off x="90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9</a:t>
              </a:r>
            </a:p>
          </xdr:txBody>
        </xdr:sp>
        <xdr:sp macro="" textlink="">
          <xdr:nvSpPr>
            <xdr:cNvPr id="59832" name="Rectangle 440"/>
            <xdr:cNvSpPr>
              <a:spLocks noChangeArrowheads="1"/>
            </xdr:cNvSpPr>
          </xdr:nvSpPr>
          <xdr:spPr bwMode="auto">
            <a:xfrm>
              <a:off x="98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7</a:t>
              </a:r>
            </a:p>
          </xdr:txBody>
        </xdr:sp>
        <xdr:sp macro="" textlink="">
          <xdr:nvSpPr>
            <xdr:cNvPr id="59833" name="Rectangle 441"/>
            <xdr:cNvSpPr>
              <a:spLocks noChangeArrowheads="1"/>
            </xdr:cNvSpPr>
          </xdr:nvSpPr>
          <xdr:spPr bwMode="auto">
            <a:xfrm>
              <a:off x="144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2</a:t>
              </a:r>
            </a:p>
          </xdr:txBody>
        </xdr:sp>
        <xdr:sp macro="" textlink="">
          <xdr:nvSpPr>
            <xdr:cNvPr id="59834" name="Rectangle 442"/>
            <xdr:cNvSpPr>
              <a:spLocks noChangeArrowheads="1"/>
            </xdr:cNvSpPr>
          </xdr:nvSpPr>
          <xdr:spPr bwMode="auto">
            <a:xfrm>
              <a:off x="151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835" name="Rectangle 443"/>
            <xdr:cNvSpPr>
              <a:spLocks noChangeArrowheads="1"/>
            </xdr:cNvSpPr>
          </xdr:nvSpPr>
          <xdr:spPr bwMode="auto">
            <a:xfrm>
              <a:off x="158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836" name="Rectangle 444"/>
            <xdr:cNvSpPr>
              <a:spLocks noChangeArrowheads="1"/>
            </xdr:cNvSpPr>
          </xdr:nvSpPr>
          <xdr:spPr bwMode="auto">
            <a:xfrm>
              <a:off x="165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837" name="Rectangle 445"/>
            <xdr:cNvSpPr>
              <a:spLocks noChangeArrowheads="1"/>
            </xdr:cNvSpPr>
          </xdr:nvSpPr>
          <xdr:spPr bwMode="auto">
            <a:xfrm>
              <a:off x="211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838" name="Rectangle 446"/>
            <xdr:cNvSpPr>
              <a:spLocks noChangeArrowheads="1"/>
            </xdr:cNvSpPr>
          </xdr:nvSpPr>
          <xdr:spPr bwMode="auto">
            <a:xfrm>
              <a:off x="218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3</a:t>
              </a:r>
            </a:p>
          </xdr:txBody>
        </xdr:sp>
        <xdr:sp macro="" textlink="">
          <xdr:nvSpPr>
            <xdr:cNvPr id="59839" name="Rectangle 447"/>
            <xdr:cNvSpPr>
              <a:spLocks noChangeArrowheads="1"/>
            </xdr:cNvSpPr>
          </xdr:nvSpPr>
          <xdr:spPr bwMode="auto">
            <a:xfrm>
              <a:off x="271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840" name="Rectangle 448"/>
            <xdr:cNvSpPr>
              <a:spLocks noChangeArrowheads="1"/>
            </xdr:cNvSpPr>
          </xdr:nvSpPr>
          <xdr:spPr bwMode="auto">
            <a:xfrm>
              <a:off x="278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6</a:t>
              </a:r>
            </a:p>
          </xdr:txBody>
        </xdr:sp>
        <xdr:sp macro="" textlink="">
          <xdr:nvSpPr>
            <xdr:cNvPr id="59841" name="Rectangle 449"/>
            <xdr:cNvSpPr>
              <a:spLocks noChangeArrowheads="1"/>
            </xdr:cNvSpPr>
          </xdr:nvSpPr>
          <xdr:spPr bwMode="auto">
            <a:xfrm>
              <a:off x="331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842" name="Rectangle 450"/>
            <xdr:cNvSpPr>
              <a:spLocks noChangeArrowheads="1"/>
            </xdr:cNvSpPr>
          </xdr:nvSpPr>
          <xdr:spPr bwMode="auto">
            <a:xfrm>
              <a:off x="338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9</a:t>
              </a:r>
            </a:p>
          </xdr:txBody>
        </xdr:sp>
        <xdr:sp macro="" textlink="">
          <xdr:nvSpPr>
            <xdr:cNvPr id="59843" name="Rectangle 451"/>
            <xdr:cNvSpPr>
              <a:spLocks noChangeArrowheads="1"/>
            </xdr:cNvSpPr>
          </xdr:nvSpPr>
          <xdr:spPr bwMode="auto">
            <a:xfrm>
              <a:off x="404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2</a:t>
              </a:r>
            </a:p>
          </xdr:txBody>
        </xdr:sp>
        <xdr:sp macro="" textlink="">
          <xdr:nvSpPr>
            <xdr:cNvPr id="59844" name="Rectangle 452"/>
            <xdr:cNvSpPr>
              <a:spLocks noChangeArrowheads="1"/>
            </xdr:cNvSpPr>
          </xdr:nvSpPr>
          <xdr:spPr bwMode="auto">
            <a:xfrm>
              <a:off x="411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845" name="Rectangle 453"/>
            <xdr:cNvSpPr>
              <a:spLocks noChangeArrowheads="1"/>
            </xdr:cNvSpPr>
          </xdr:nvSpPr>
          <xdr:spPr bwMode="auto">
            <a:xfrm>
              <a:off x="418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1</a:t>
              </a:r>
            </a:p>
          </xdr:txBody>
        </xdr:sp>
        <xdr:sp macro="" textlink="">
          <xdr:nvSpPr>
            <xdr:cNvPr id="59846" name="Rectangle 454"/>
            <xdr:cNvSpPr>
              <a:spLocks noChangeArrowheads="1"/>
            </xdr:cNvSpPr>
          </xdr:nvSpPr>
          <xdr:spPr bwMode="auto">
            <a:xfrm>
              <a:off x="425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3</a:t>
              </a:r>
            </a:p>
          </xdr:txBody>
        </xdr:sp>
        <xdr:sp macro="" textlink="">
          <xdr:nvSpPr>
            <xdr:cNvPr id="59847" name="Line 455"/>
            <xdr:cNvSpPr>
              <a:spLocks noChangeShapeType="1"/>
            </xdr:cNvSpPr>
          </xdr:nvSpPr>
          <xdr:spPr bwMode="auto">
            <a:xfrm flipV="1">
              <a:off x="48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48" name="Line 456"/>
            <xdr:cNvSpPr>
              <a:spLocks noChangeShapeType="1"/>
            </xdr:cNvSpPr>
          </xdr:nvSpPr>
          <xdr:spPr bwMode="auto">
            <a:xfrm flipV="1">
              <a:off x="68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49" name="Line 457"/>
            <xdr:cNvSpPr>
              <a:spLocks noChangeShapeType="1"/>
            </xdr:cNvSpPr>
          </xdr:nvSpPr>
          <xdr:spPr bwMode="auto">
            <a:xfrm flipV="1">
              <a:off x="88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50" name="Line 458"/>
            <xdr:cNvSpPr>
              <a:spLocks noChangeShapeType="1"/>
            </xdr:cNvSpPr>
          </xdr:nvSpPr>
          <xdr:spPr bwMode="auto">
            <a:xfrm flipV="1">
              <a:off x="108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51" name="Line 459"/>
            <xdr:cNvSpPr>
              <a:spLocks noChangeShapeType="1"/>
            </xdr:cNvSpPr>
          </xdr:nvSpPr>
          <xdr:spPr bwMode="auto">
            <a:xfrm flipV="1">
              <a:off x="128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52" name="Line 460"/>
            <xdr:cNvSpPr>
              <a:spLocks noChangeShapeType="1"/>
            </xdr:cNvSpPr>
          </xdr:nvSpPr>
          <xdr:spPr bwMode="auto">
            <a:xfrm flipV="1">
              <a:off x="148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53" name="Line 461"/>
            <xdr:cNvSpPr>
              <a:spLocks noChangeShapeType="1"/>
            </xdr:cNvSpPr>
          </xdr:nvSpPr>
          <xdr:spPr bwMode="auto">
            <a:xfrm flipV="1">
              <a:off x="168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54" name="Line 462"/>
            <xdr:cNvSpPr>
              <a:spLocks noChangeShapeType="1"/>
            </xdr:cNvSpPr>
          </xdr:nvSpPr>
          <xdr:spPr bwMode="auto">
            <a:xfrm flipV="1">
              <a:off x="188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55" name="Line 463"/>
            <xdr:cNvSpPr>
              <a:spLocks noChangeShapeType="1"/>
            </xdr:cNvSpPr>
          </xdr:nvSpPr>
          <xdr:spPr bwMode="auto">
            <a:xfrm flipV="1">
              <a:off x="208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56" name="Line 464"/>
            <xdr:cNvSpPr>
              <a:spLocks noChangeShapeType="1"/>
            </xdr:cNvSpPr>
          </xdr:nvSpPr>
          <xdr:spPr bwMode="auto">
            <a:xfrm flipV="1">
              <a:off x="228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57" name="Line 465"/>
            <xdr:cNvSpPr>
              <a:spLocks noChangeShapeType="1"/>
            </xdr:cNvSpPr>
          </xdr:nvSpPr>
          <xdr:spPr bwMode="auto">
            <a:xfrm flipV="1">
              <a:off x="248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58" name="Line 466"/>
            <xdr:cNvSpPr>
              <a:spLocks noChangeShapeType="1"/>
            </xdr:cNvSpPr>
          </xdr:nvSpPr>
          <xdr:spPr bwMode="auto">
            <a:xfrm flipV="1">
              <a:off x="268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59" name="Line 467"/>
            <xdr:cNvSpPr>
              <a:spLocks noChangeShapeType="1"/>
            </xdr:cNvSpPr>
          </xdr:nvSpPr>
          <xdr:spPr bwMode="auto">
            <a:xfrm flipV="1">
              <a:off x="288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60" name="Line 468"/>
            <xdr:cNvSpPr>
              <a:spLocks noChangeShapeType="1"/>
            </xdr:cNvSpPr>
          </xdr:nvSpPr>
          <xdr:spPr bwMode="auto">
            <a:xfrm flipV="1">
              <a:off x="308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61" name="Line 469"/>
            <xdr:cNvSpPr>
              <a:spLocks noChangeShapeType="1"/>
            </xdr:cNvSpPr>
          </xdr:nvSpPr>
          <xdr:spPr bwMode="auto">
            <a:xfrm flipV="1">
              <a:off x="328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62" name="Line 470"/>
            <xdr:cNvSpPr>
              <a:spLocks noChangeShapeType="1"/>
            </xdr:cNvSpPr>
          </xdr:nvSpPr>
          <xdr:spPr bwMode="auto">
            <a:xfrm flipV="1">
              <a:off x="348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63" name="Line 471"/>
            <xdr:cNvSpPr>
              <a:spLocks noChangeShapeType="1"/>
            </xdr:cNvSpPr>
          </xdr:nvSpPr>
          <xdr:spPr bwMode="auto">
            <a:xfrm flipV="1">
              <a:off x="368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64" name="Line 472"/>
            <xdr:cNvSpPr>
              <a:spLocks noChangeShapeType="1"/>
            </xdr:cNvSpPr>
          </xdr:nvSpPr>
          <xdr:spPr bwMode="auto">
            <a:xfrm flipV="1">
              <a:off x="388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65" name="Line 473"/>
            <xdr:cNvSpPr>
              <a:spLocks noChangeShapeType="1"/>
            </xdr:cNvSpPr>
          </xdr:nvSpPr>
          <xdr:spPr bwMode="auto">
            <a:xfrm flipV="1">
              <a:off x="408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66" name="Line 474"/>
            <xdr:cNvSpPr>
              <a:spLocks noChangeShapeType="1"/>
            </xdr:cNvSpPr>
          </xdr:nvSpPr>
          <xdr:spPr bwMode="auto">
            <a:xfrm flipV="1">
              <a:off x="428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67" name="Line 475"/>
            <xdr:cNvSpPr>
              <a:spLocks noChangeShapeType="1"/>
            </xdr:cNvSpPr>
          </xdr:nvSpPr>
          <xdr:spPr bwMode="auto">
            <a:xfrm flipH="1">
              <a:off x="48" y="1375"/>
              <a:ext cx="380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68" name="Freeform 476"/>
            <xdr:cNvSpPr>
              <a:spLocks/>
            </xdr:cNvSpPr>
          </xdr:nvSpPr>
          <xdr:spPr bwMode="auto">
            <a:xfrm>
              <a:off x="58" y="959"/>
              <a:ext cx="360" cy="348"/>
            </a:xfrm>
            <a:custGeom>
              <a:avLst/>
              <a:gdLst>
                <a:gd name="T0" fmla="*/ 0 w 1801"/>
                <a:gd name="T1" fmla="*/ 331 h 1391"/>
                <a:gd name="T2" fmla="*/ 100 w 1801"/>
                <a:gd name="T3" fmla="*/ 270 h 1391"/>
                <a:gd name="T4" fmla="*/ 201 w 1801"/>
                <a:gd name="T5" fmla="*/ 0 h 1391"/>
                <a:gd name="T6" fmla="*/ 300 w 1801"/>
                <a:gd name="T7" fmla="*/ 43 h 1391"/>
                <a:gd name="T8" fmla="*/ 400 w 1801"/>
                <a:gd name="T9" fmla="*/ 357 h 1391"/>
                <a:gd name="T10" fmla="*/ 501 w 1801"/>
                <a:gd name="T11" fmla="*/ 574 h 1391"/>
                <a:gd name="T12" fmla="*/ 601 w 1801"/>
                <a:gd name="T13" fmla="*/ 691 h 1391"/>
                <a:gd name="T14" fmla="*/ 700 w 1801"/>
                <a:gd name="T15" fmla="*/ 758 h 1391"/>
                <a:gd name="T16" fmla="*/ 801 w 1801"/>
                <a:gd name="T17" fmla="*/ 517 h 1391"/>
                <a:gd name="T18" fmla="*/ 901 w 1801"/>
                <a:gd name="T19" fmla="*/ 449 h 1391"/>
                <a:gd name="T20" fmla="*/ 1000 w 1801"/>
                <a:gd name="T21" fmla="*/ 538 h 1391"/>
                <a:gd name="T22" fmla="*/ 1101 w 1801"/>
                <a:gd name="T23" fmla="*/ 810 h 1391"/>
                <a:gd name="T24" fmla="*/ 1201 w 1801"/>
                <a:gd name="T25" fmla="*/ 918 h 1391"/>
                <a:gd name="T26" fmla="*/ 1301 w 1801"/>
                <a:gd name="T27" fmla="*/ 958 h 1391"/>
                <a:gd name="T28" fmla="*/ 1401 w 1801"/>
                <a:gd name="T29" fmla="*/ 1123 h 1391"/>
                <a:gd name="T30" fmla="*/ 1501 w 1801"/>
                <a:gd name="T31" fmla="*/ 908 h 1391"/>
                <a:gd name="T32" fmla="*/ 1601 w 1801"/>
                <a:gd name="T33" fmla="*/ 985 h 1391"/>
                <a:gd name="T34" fmla="*/ 1700 w 1801"/>
                <a:gd name="T35" fmla="*/ 995 h 1391"/>
                <a:gd name="T36" fmla="*/ 1801 w 1801"/>
                <a:gd name="T37" fmla="*/ 1391 h 1391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</a:cxnLst>
              <a:rect l="0" t="0" r="r" b="b"/>
              <a:pathLst>
                <a:path w="1801" h="1391">
                  <a:moveTo>
                    <a:pt x="0" y="331"/>
                  </a:moveTo>
                  <a:lnTo>
                    <a:pt x="100" y="270"/>
                  </a:lnTo>
                  <a:lnTo>
                    <a:pt x="201" y="0"/>
                  </a:lnTo>
                  <a:lnTo>
                    <a:pt x="300" y="43"/>
                  </a:lnTo>
                  <a:lnTo>
                    <a:pt x="400" y="357"/>
                  </a:lnTo>
                  <a:lnTo>
                    <a:pt x="501" y="574"/>
                  </a:lnTo>
                  <a:lnTo>
                    <a:pt x="601" y="691"/>
                  </a:lnTo>
                  <a:lnTo>
                    <a:pt x="700" y="758"/>
                  </a:lnTo>
                  <a:lnTo>
                    <a:pt x="801" y="517"/>
                  </a:lnTo>
                  <a:lnTo>
                    <a:pt x="901" y="449"/>
                  </a:lnTo>
                  <a:lnTo>
                    <a:pt x="1000" y="538"/>
                  </a:lnTo>
                  <a:lnTo>
                    <a:pt x="1101" y="810"/>
                  </a:lnTo>
                  <a:lnTo>
                    <a:pt x="1201" y="918"/>
                  </a:lnTo>
                  <a:lnTo>
                    <a:pt x="1301" y="958"/>
                  </a:lnTo>
                  <a:lnTo>
                    <a:pt x="1401" y="1123"/>
                  </a:lnTo>
                  <a:lnTo>
                    <a:pt x="1501" y="908"/>
                  </a:lnTo>
                  <a:lnTo>
                    <a:pt x="1601" y="985"/>
                  </a:lnTo>
                  <a:lnTo>
                    <a:pt x="1700" y="995"/>
                  </a:lnTo>
                  <a:lnTo>
                    <a:pt x="1801" y="1391"/>
                  </a:lnTo>
                </a:path>
              </a:pathLst>
            </a:custGeom>
            <a:noFill/>
            <a:ln w="47625">
              <a:solidFill>
                <a:srgbClr val="00008C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9869" name="Rectangle 477"/>
            <xdr:cNvSpPr>
              <a:spLocks noChangeArrowheads="1"/>
            </xdr:cNvSpPr>
          </xdr:nvSpPr>
          <xdr:spPr bwMode="auto">
            <a:xfrm>
              <a:off x="458" y="908"/>
              <a:ext cx="381" cy="467"/>
            </a:xfrm>
            <a:prstGeom prst="rect">
              <a:avLst/>
            </a:prstGeom>
            <a:solidFill>
              <a:srgbClr val="FFFFFF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sp macro="" textlink="">
          <xdr:nvSpPr>
            <xdr:cNvPr id="59870" name="Rectangle 478"/>
            <xdr:cNvSpPr>
              <a:spLocks noChangeArrowheads="1"/>
            </xdr:cNvSpPr>
          </xdr:nvSpPr>
          <xdr:spPr bwMode="auto">
            <a:xfrm>
              <a:off x="458" y="908"/>
              <a:ext cx="381" cy="467"/>
            </a:xfrm>
            <a:prstGeom prst="rect">
              <a:avLst/>
            </a:prstGeom>
            <a:noFill/>
            <a:ln w="9525">
              <a:solidFill>
                <a:srgbClr val="000000"/>
              </a:solidFill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9871" name="Line 479"/>
            <xdr:cNvSpPr>
              <a:spLocks noChangeShapeType="1"/>
            </xdr:cNvSpPr>
          </xdr:nvSpPr>
          <xdr:spPr bwMode="auto">
            <a:xfrm>
              <a:off x="839" y="908"/>
              <a:ext cx="0" cy="467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72" name="Line 480"/>
            <xdr:cNvSpPr>
              <a:spLocks noChangeShapeType="1"/>
            </xdr:cNvSpPr>
          </xdr:nvSpPr>
          <xdr:spPr bwMode="auto">
            <a:xfrm>
              <a:off x="458" y="908"/>
              <a:ext cx="381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73" name="Line 481"/>
            <xdr:cNvSpPr>
              <a:spLocks noChangeShapeType="1"/>
            </xdr:cNvSpPr>
          </xdr:nvSpPr>
          <xdr:spPr bwMode="auto">
            <a:xfrm flipV="1">
              <a:off x="458" y="908"/>
              <a:ext cx="0" cy="467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74" name="Line 482"/>
            <xdr:cNvSpPr>
              <a:spLocks noChangeShapeType="1"/>
            </xdr:cNvSpPr>
          </xdr:nvSpPr>
          <xdr:spPr bwMode="auto">
            <a:xfrm flipH="1">
              <a:off x="458" y="1375"/>
              <a:ext cx="381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75" name="Line 483"/>
            <xdr:cNvSpPr>
              <a:spLocks noChangeShapeType="1"/>
            </xdr:cNvSpPr>
          </xdr:nvSpPr>
          <xdr:spPr bwMode="auto">
            <a:xfrm>
              <a:off x="458" y="1375"/>
              <a:ext cx="381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76" name="Rectangle 484"/>
            <xdr:cNvSpPr>
              <a:spLocks noChangeArrowheads="1"/>
            </xdr:cNvSpPr>
          </xdr:nvSpPr>
          <xdr:spPr bwMode="auto">
            <a:xfrm>
              <a:off x="855" y="1367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5</a:t>
              </a:r>
            </a:p>
          </xdr:txBody>
        </xdr:sp>
        <xdr:sp macro="" textlink="">
          <xdr:nvSpPr>
            <xdr:cNvPr id="59877" name="Rectangle 485"/>
            <xdr:cNvSpPr>
              <a:spLocks noChangeArrowheads="1"/>
            </xdr:cNvSpPr>
          </xdr:nvSpPr>
          <xdr:spPr bwMode="auto">
            <a:xfrm>
              <a:off x="861" y="1367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878" name="Line 486"/>
            <xdr:cNvSpPr>
              <a:spLocks noChangeShapeType="1"/>
            </xdr:cNvSpPr>
          </xdr:nvSpPr>
          <xdr:spPr bwMode="auto">
            <a:xfrm>
              <a:off x="458" y="1309"/>
              <a:ext cx="381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79" name="Rectangle 487"/>
            <xdr:cNvSpPr>
              <a:spLocks noChangeArrowheads="1"/>
            </xdr:cNvSpPr>
          </xdr:nvSpPr>
          <xdr:spPr bwMode="auto">
            <a:xfrm>
              <a:off x="855" y="1300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6</a:t>
              </a:r>
            </a:p>
          </xdr:txBody>
        </xdr:sp>
        <xdr:sp macro="" textlink="">
          <xdr:nvSpPr>
            <xdr:cNvPr id="59880" name="Rectangle 488"/>
            <xdr:cNvSpPr>
              <a:spLocks noChangeArrowheads="1"/>
            </xdr:cNvSpPr>
          </xdr:nvSpPr>
          <xdr:spPr bwMode="auto">
            <a:xfrm>
              <a:off x="861" y="1300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881" name="Line 489"/>
            <xdr:cNvSpPr>
              <a:spLocks noChangeShapeType="1"/>
            </xdr:cNvSpPr>
          </xdr:nvSpPr>
          <xdr:spPr bwMode="auto">
            <a:xfrm>
              <a:off x="458" y="1242"/>
              <a:ext cx="381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82" name="Rectangle 490"/>
            <xdr:cNvSpPr>
              <a:spLocks noChangeArrowheads="1"/>
            </xdr:cNvSpPr>
          </xdr:nvSpPr>
          <xdr:spPr bwMode="auto">
            <a:xfrm>
              <a:off x="855" y="1233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7</a:t>
              </a:r>
            </a:p>
          </xdr:txBody>
        </xdr:sp>
        <xdr:sp macro="" textlink="">
          <xdr:nvSpPr>
            <xdr:cNvPr id="59883" name="Rectangle 491"/>
            <xdr:cNvSpPr>
              <a:spLocks noChangeArrowheads="1"/>
            </xdr:cNvSpPr>
          </xdr:nvSpPr>
          <xdr:spPr bwMode="auto">
            <a:xfrm>
              <a:off x="861" y="1233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884" name="Line 492"/>
            <xdr:cNvSpPr>
              <a:spLocks noChangeShapeType="1"/>
            </xdr:cNvSpPr>
          </xdr:nvSpPr>
          <xdr:spPr bwMode="auto">
            <a:xfrm>
              <a:off x="458" y="1175"/>
              <a:ext cx="381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85" name="Rectangle 493"/>
            <xdr:cNvSpPr>
              <a:spLocks noChangeArrowheads="1"/>
            </xdr:cNvSpPr>
          </xdr:nvSpPr>
          <xdr:spPr bwMode="auto">
            <a:xfrm>
              <a:off x="855" y="1167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8</a:t>
              </a:r>
            </a:p>
          </xdr:txBody>
        </xdr:sp>
        <xdr:sp macro="" textlink="">
          <xdr:nvSpPr>
            <xdr:cNvPr id="59886" name="Rectangle 494"/>
            <xdr:cNvSpPr>
              <a:spLocks noChangeArrowheads="1"/>
            </xdr:cNvSpPr>
          </xdr:nvSpPr>
          <xdr:spPr bwMode="auto">
            <a:xfrm>
              <a:off x="861" y="1167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887" name="Line 495"/>
            <xdr:cNvSpPr>
              <a:spLocks noChangeShapeType="1"/>
            </xdr:cNvSpPr>
          </xdr:nvSpPr>
          <xdr:spPr bwMode="auto">
            <a:xfrm>
              <a:off x="458" y="1108"/>
              <a:ext cx="381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88" name="Rectangle 496"/>
            <xdr:cNvSpPr>
              <a:spLocks noChangeArrowheads="1"/>
            </xdr:cNvSpPr>
          </xdr:nvSpPr>
          <xdr:spPr bwMode="auto">
            <a:xfrm>
              <a:off x="855" y="1100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9</a:t>
              </a:r>
            </a:p>
          </xdr:txBody>
        </xdr:sp>
        <xdr:sp macro="" textlink="">
          <xdr:nvSpPr>
            <xdr:cNvPr id="59889" name="Rectangle 497"/>
            <xdr:cNvSpPr>
              <a:spLocks noChangeArrowheads="1"/>
            </xdr:cNvSpPr>
          </xdr:nvSpPr>
          <xdr:spPr bwMode="auto">
            <a:xfrm>
              <a:off x="861" y="1100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890" name="Line 498"/>
            <xdr:cNvSpPr>
              <a:spLocks noChangeShapeType="1"/>
            </xdr:cNvSpPr>
          </xdr:nvSpPr>
          <xdr:spPr bwMode="auto">
            <a:xfrm>
              <a:off x="458" y="1041"/>
              <a:ext cx="381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91" name="Line 499"/>
            <xdr:cNvSpPr>
              <a:spLocks noChangeShapeType="1"/>
            </xdr:cNvSpPr>
          </xdr:nvSpPr>
          <xdr:spPr bwMode="auto">
            <a:xfrm>
              <a:off x="458" y="975"/>
              <a:ext cx="381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92" name="Rectangle 500"/>
            <xdr:cNvSpPr>
              <a:spLocks noChangeArrowheads="1"/>
            </xdr:cNvSpPr>
          </xdr:nvSpPr>
          <xdr:spPr bwMode="auto">
            <a:xfrm>
              <a:off x="849" y="966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1</a:t>
              </a:r>
            </a:p>
          </xdr:txBody>
        </xdr:sp>
        <xdr:sp macro="" textlink="">
          <xdr:nvSpPr>
            <xdr:cNvPr id="59893" name="Rectangle 501"/>
            <xdr:cNvSpPr>
              <a:spLocks noChangeArrowheads="1"/>
            </xdr:cNvSpPr>
          </xdr:nvSpPr>
          <xdr:spPr bwMode="auto">
            <a:xfrm>
              <a:off x="855" y="966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1</a:t>
              </a:r>
            </a:p>
          </xdr:txBody>
        </xdr:sp>
        <xdr:sp macro="" textlink="">
          <xdr:nvSpPr>
            <xdr:cNvPr id="59894" name="Rectangle 502"/>
            <xdr:cNvSpPr>
              <a:spLocks noChangeArrowheads="1"/>
            </xdr:cNvSpPr>
          </xdr:nvSpPr>
          <xdr:spPr bwMode="auto">
            <a:xfrm>
              <a:off x="861" y="966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895" name="Line 503"/>
            <xdr:cNvSpPr>
              <a:spLocks noChangeShapeType="1"/>
            </xdr:cNvSpPr>
          </xdr:nvSpPr>
          <xdr:spPr bwMode="auto">
            <a:xfrm>
              <a:off x="458" y="908"/>
              <a:ext cx="381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896" name="Rectangle 504"/>
            <xdr:cNvSpPr>
              <a:spLocks noChangeArrowheads="1"/>
            </xdr:cNvSpPr>
          </xdr:nvSpPr>
          <xdr:spPr bwMode="auto">
            <a:xfrm>
              <a:off x="849" y="900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1</a:t>
              </a:r>
            </a:p>
          </xdr:txBody>
        </xdr:sp>
        <xdr:sp macro="" textlink="">
          <xdr:nvSpPr>
            <xdr:cNvPr id="59897" name="Rectangle 505"/>
            <xdr:cNvSpPr>
              <a:spLocks noChangeArrowheads="1"/>
            </xdr:cNvSpPr>
          </xdr:nvSpPr>
          <xdr:spPr bwMode="auto">
            <a:xfrm>
              <a:off x="855" y="900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2</a:t>
              </a:r>
            </a:p>
          </xdr:txBody>
        </xdr:sp>
        <xdr:sp macro="" textlink="">
          <xdr:nvSpPr>
            <xdr:cNvPr id="59898" name="Rectangle 506"/>
            <xdr:cNvSpPr>
              <a:spLocks noChangeArrowheads="1"/>
            </xdr:cNvSpPr>
          </xdr:nvSpPr>
          <xdr:spPr bwMode="auto">
            <a:xfrm>
              <a:off x="861" y="900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899" name="Line 507"/>
            <xdr:cNvSpPr>
              <a:spLocks noChangeShapeType="1"/>
            </xdr:cNvSpPr>
          </xdr:nvSpPr>
          <xdr:spPr bwMode="auto">
            <a:xfrm>
              <a:off x="458" y="1041"/>
              <a:ext cx="381" cy="0"/>
            </a:xfrm>
            <a:prstGeom prst="line">
              <a:avLst/>
            </a:prstGeom>
            <a:noFill/>
            <a:ln w="19050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900" name="Rectangle 508"/>
            <xdr:cNvSpPr>
              <a:spLocks noChangeArrowheads="1"/>
            </xdr:cNvSpPr>
          </xdr:nvSpPr>
          <xdr:spPr bwMode="auto">
            <a:xfrm>
              <a:off x="849" y="1034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1" i="0" u="none" strike="noStrike" baseline="0">
                  <a:solidFill>
                    <a:srgbClr val="000000"/>
                  </a:solidFill>
                  <a:latin typeface="MetaNormalLF-Roman"/>
                </a:rPr>
                <a:t>1</a:t>
              </a:r>
            </a:p>
          </xdr:txBody>
        </xdr:sp>
        <xdr:sp macro="" textlink="">
          <xdr:nvSpPr>
            <xdr:cNvPr id="59901" name="Rectangle 509"/>
            <xdr:cNvSpPr>
              <a:spLocks noChangeArrowheads="1"/>
            </xdr:cNvSpPr>
          </xdr:nvSpPr>
          <xdr:spPr bwMode="auto">
            <a:xfrm>
              <a:off x="855" y="1034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1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902" name="Rectangle 510"/>
            <xdr:cNvSpPr>
              <a:spLocks noChangeArrowheads="1"/>
            </xdr:cNvSpPr>
          </xdr:nvSpPr>
          <xdr:spPr bwMode="auto">
            <a:xfrm>
              <a:off x="861" y="1034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1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903" name="Line 511"/>
            <xdr:cNvSpPr>
              <a:spLocks noChangeShapeType="1"/>
            </xdr:cNvSpPr>
          </xdr:nvSpPr>
          <xdr:spPr bwMode="auto">
            <a:xfrm flipV="1">
              <a:off x="839" y="908"/>
              <a:ext cx="0" cy="467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904" name="Rectangle 512"/>
            <xdr:cNvSpPr>
              <a:spLocks noChangeArrowheads="1"/>
            </xdr:cNvSpPr>
          </xdr:nvSpPr>
          <xdr:spPr bwMode="auto">
            <a:xfrm>
              <a:off x="454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1</a:t>
              </a:r>
            </a:p>
          </xdr:txBody>
        </xdr:sp>
        <xdr:sp macro="" textlink="">
          <xdr:nvSpPr>
            <xdr:cNvPr id="59905" name="Rectangle 513"/>
            <xdr:cNvSpPr>
              <a:spLocks noChangeArrowheads="1"/>
            </xdr:cNvSpPr>
          </xdr:nvSpPr>
          <xdr:spPr bwMode="auto">
            <a:xfrm>
              <a:off x="461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9</a:t>
              </a:r>
            </a:p>
          </xdr:txBody>
        </xdr:sp>
        <xdr:sp macro="" textlink="">
          <xdr:nvSpPr>
            <xdr:cNvPr id="59906" name="Rectangle 514"/>
            <xdr:cNvSpPr>
              <a:spLocks noChangeArrowheads="1"/>
            </xdr:cNvSpPr>
          </xdr:nvSpPr>
          <xdr:spPr bwMode="auto">
            <a:xfrm>
              <a:off x="468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9</a:t>
              </a:r>
            </a:p>
          </xdr:txBody>
        </xdr:sp>
        <xdr:sp macro="" textlink="">
          <xdr:nvSpPr>
            <xdr:cNvPr id="59907" name="Rectangle 515"/>
            <xdr:cNvSpPr>
              <a:spLocks noChangeArrowheads="1"/>
            </xdr:cNvSpPr>
          </xdr:nvSpPr>
          <xdr:spPr bwMode="auto">
            <a:xfrm>
              <a:off x="476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5</a:t>
              </a:r>
            </a:p>
          </xdr:txBody>
        </xdr:sp>
        <xdr:sp macro="" textlink="">
          <xdr:nvSpPr>
            <xdr:cNvPr id="59908" name="Rectangle 516"/>
            <xdr:cNvSpPr>
              <a:spLocks noChangeArrowheads="1"/>
            </xdr:cNvSpPr>
          </xdr:nvSpPr>
          <xdr:spPr bwMode="auto">
            <a:xfrm>
              <a:off x="501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9</a:t>
              </a:r>
            </a:p>
          </xdr:txBody>
        </xdr:sp>
        <xdr:sp macro="" textlink="">
          <xdr:nvSpPr>
            <xdr:cNvPr id="59909" name="Rectangle 517"/>
            <xdr:cNvSpPr>
              <a:spLocks noChangeArrowheads="1"/>
            </xdr:cNvSpPr>
          </xdr:nvSpPr>
          <xdr:spPr bwMode="auto">
            <a:xfrm>
              <a:off x="508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7</a:t>
              </a:r>
            </a:p>
          </xdr:txBody>
        </xdr:sp>
        <xdr:sp macro="" textlink="">
          <xdr:nvSpPr>
            <xdr:cNvPr id="59910" name="Rectangle 518"/>
            <xdr:cNvSpPr>
              <a:spLocks noChangeArrowheads="1"/>
            </xdr:cNvSpPr>
          </xdr:nvSpPr>
          <xdr:spPr bwMode="auto">
            <a:xfrm>
              <a:off x="554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2</a:t>
              </a:r>
            </a:p>
          </xdr:txBody>
        </xdr:sp>
        <xdr:sp macro="" textlink="">
          <xdr:nvSpPr>
            <xdr:cNvPr id="59911" name="Rectangle 519"/>
            <xdr:cNvSpPr>
              <a:spLocks noChangeArrowheads="1"/>
            </xdr:cNvSpPr>
          </xdr:nvSpPr>
          <xdr:spPr bwMode="auto">
            <a:xfrm>
              <a:off x="561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912" name="Rectangle 520"/>
            <xdr:cNvSpPr>
              <a:spLocks noChangeArrowheads="1"/>
            </xdr:cNvSpPr>
          </xdr:nvSpPr>
          <xdr:spPr bwMode="auto">
            <a:xfrm>
              <a:off x="568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913" name="Rectangle 521"/>
            <xdr:cNvSpPr>
              <a:spLocks noChangeArrowheads="1"/>
            </xdr:cNvSpPr>
          </xdr:nvSpPr>
          <xdr:spPr bwMode="auto">
            <a:xfrm>
              <a:off x="576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914" name="Rectangle 522"/>
            <xdr:cNvSpPr>
              <a:spLocks noChangeArrowheads="1"/>
            </xdr:cNvSpPr>
          </xdr:nvSpPr>
          <xdr:spPr bwMode="auto">
            <a:xfrm>
              <a:off x="621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915" name="Rectangle 523"/>
            <xdr:cNvSpPr>
              <a:spLocks noChangeArrowheads="1"/>
            </xdr:cNvSpPr>
          </xdr:nvSpPr>
          <xdr:spPr bwMode="auto">
            <a:xfrm>
              <a:off x="629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3</a:t>
              </a:r>
            </a:p>
          </xdr:txBody>
        </xdr:sp>
        <xdr:sp macro="" textlink="">
          <xdr:nvSpPr>
            <xdr:cNvPr id="59916" name="Rectangle 524"/>
            <xdr:cNvSpPr>
              <a:spLocks noChangeArrowheads="1"/>
            </xdr:cNvSpPr>
          </xdr:nvSpPr>
          <xdr:spPr bwMode="auto">
            <a:xfrm>
              <a:off x="682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917" name="Rectangle 525"/>
            <xdr:cNvSpPr>
              <a:spLocks noChangeArrowheads="1"/>
            </xdr:cNvSpPr>
          </xdr:nvSpPr>
          <xdr:spPr bwMode="auto">
            <a:xfrm>
              <a:off x="689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6</a:t>
              </a:r>
            </a:p>
          </xdr:txBody>
        </xdr:sp>
        <xdr:sp macro="" textlink="">
          <xdr:nvSpPr>
            <xdr:cNvPr id="59918" name="Rectangle 526"/>
            <xdr:cNvSpPr>
              <a:spLocks noChangeArrowheads="1"/>
            </xdr:cNvSpPr>
          </xdr:nvSpPr>
          <xdr:spPr bwMode="auto">
            <a:xfrm>
              <a:off x="741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919" name="Rectangle 527"/>
            <xdr:cNvSpPr>
              <a:spLocks noChangeArrowheads="1"/>
            </xdr:cNvSpPr>
          </xdr:nvSpPr>
          <xdr:spPr bwMode="auto">
            <a:xfrm>
              <a:off x="749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9</a:t>
              </a:r>
            </a:p>
          </xdr:txBody>
        </xdr:sp>
        <xdr:sp macro="" textlink="">
          <xdr:nvSpPr>
            <xdr:cNvPr id="59920" name="Rectangle 528"/>
            <xdr:cNvSpPr>
              <a:spLocks noChangeArrowheads="1"/>
            </xdr:cNvSpPr>
          </xdr:nvSpPr>
          <xdr:spPr bwMode="auto">
            <a:xfrm>
              <a:off x="814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2</a:t>
              </a:r>
            </a:p>
          </xdr:txBody>
        </xdr:sp>
        <xdr:sp macro="" textlink="">
          <xdr:nvSpPr>
            <xdr:cNvPr id="59921" name="Rectangle 529"/>
            <xdr:cNvSpPr>
              <a:spLocks noChangeArrowheads="1"/>
            </xdr:cNvSpPr>
          </xdr:nvSpPr>
          <xdr:spPr bwMode="auto">
            <a:xfrm>
              <a:off x="822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922" name="Rectangle 530"/>
            <xdr:cNvSpPr>
              <a:spLocks noChangeArrowheads="1"/>
            </xdr:cNvSpPr>
          </xdr:nvSpPr>
          <xdr:spPr bwMode="auto">
            <a:xfrm>
              <a:off x="829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1</a:t>
              </a:r>
            </a:p>
          </xdr:txBody>
        </xdr:sp>
        <xdr:sp macro="" textlink="">
          <xdr:nvSpPr>
            <xdr:cNvPr id="59923" name="Rectangle 531"/>
            <xdr:cNvSpPr>
              <a:spLocks noChangeArrowheads="1"/>
            </xdr:cNvSpPr>
          </xdr:nvSpPr>
          <xdr:spPr bwMode="auto">
            <a:xfrm>
              <a:off x="836" y="1383"/>
              <a:ext cx="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100" b="1" i="0" u="none" strike="noStrike" baseline="0">
                  <a:solidFill>
                    <a:srgbClr val="000000"/>
                  </a:solidFill>
                  <a:latin typeface="MetaNormalLF-Roman"/>
                </a:rPr>
                <a:t>3</a:t>
              </a:r>
            </a:p>
          </xdr:txBody>
        </xdr:sp>
        <xdr:sp macro="" textlink="">
          <xdr:nvSpPr>
            <xdr:cNvPr id="59924" name="Line 532"/>
            <xdr:cNvSpPr>
              <a:spLocks noChangeShapeType="1"/>
            </xdr:cNvSpPr>
          </xdr:nvSpPr>
          <xdr:spPr bwMode="auto">
            <a:xfrm flipV="1">
              <a:off x="458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925" name="Line 533"/>
            <xdr:cNvSpPr>
              <a:spLocks noChangeShapeType="1"/>
            </xdr:cNvSpPr>
          </xdr:nvSpPr>
          <xdr:spPr bwMode="auto">
            <a:xfrm flipV="1">
              <a:off x="478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926" name="Line 534"/>
            <xdr:cNvSpPr>
              <a:spLocks noChangeShapeType="1"/>
            </xdr:cNvSpPr>
          </xdr:nvSpPr>
          <xdr:spPr bwMode="auto">
            <a:xfrm flipV="1">
              <a:off x="498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927" name="Line 535"/>
            <xdr:cNvSpPr>
              <a:spLocks noChangeShapeType="1"/>
            </xdr:cNvSpPr>
          </xdr:nvSpPr>
          <xdr:spPr bwMode="auto">
            <a:xfrm flipV="1">
              <a:off x="518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928" name="Line 536"/>
            <xdr:cNvSpPr>
              <a:spLocks noChangeShapeType="1"/>
            </xdr:cNvSpPr>
          </xdr:nvSpPr>
          <xdr:spPr bwMode="auto">
            <a:xfrm flipV="1">
              <a:off x="538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929" name="Line 537"/>
            <xdr:cNvSpPr>
              <a:spLocks noChangeShapeType="1"/>
            </xdr:cNvSpPr>
          </xdr:nvSpPr>
          <xdr:spPr bwMode="auto">
            <a:xfrm flipV="1">
              <a:off x="559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930" name="Line 538"/>
            <xdr:cNvSpPr>
              <a:spLocks noChangeShapeType="1"/>
            </xdr:cNvSpPr>
          </xdr:nvSpPr>
          <xdr:spPr bwMode="auto">
            <a:xfrm flipV="1">
              <a:off x="578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931" name="Line 539"/>
            <xdr:cNvSpPr>
              <a:spLocks noChangeShapeType="1"/>
            </xdr:cNvSpPr>
          </xdr:nvSpPr>
          <xdr:spPr bwMode="auto">
            <a:xfrm flipV="1">
              <a:off x="598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932" name="Line 540"/>
            <xdr:cNvSpPr>
              <a:spLocks noChangeShapeType="1"/>
            </xdr:cNvSpPr>
          </xdr:nvSpPr>
          <xdr:spPr bwMode="auto">
            <a:xfrm flipV="1">
              <a:off x="619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933" name="Line 541"/>
            <xdr:cNvSpPr>
              <a:spLocks noChangeShapeType="1"/>
            </xdr:cNvSpPr>
          </xdr:nvSpPr>
          <xdr:spPr bwMode="auto">
            <a:xfrm flipV="1">
              <a:off x="638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934" name="Line 542"/>
            <xdr:cNvSpPr>
              <a:spLocks noChangeShapeType="1"/>
            </xdr:cNvSpPr>
          </xdr:nvSpPr>
          <xdr:spPr bwMode="auto">
            <a:xfrm flipV="1">
              <a:off x="658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935" name="Line 543"/>
            <xdr:cNvSpPr>
              <a:spLocks noChangeShapeType="1"/>
            </xdr:cNvSpPr>
          </xdr:nvSpPr>
          <xdr:spPr bwMode="auto">
            <a:xfrm flipV="1">
              <a:off x="679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936" name="Line 544"/>
            <xdr:cNvSpPr>
              <a:spLocks noChangeShapeType="1"/>
            </xdr:cNvSpPr>
          </xdr:nvSpPr>
          <xdr:spPr bwMode="auto">
            <a:xfrm flipV="1">
              <a:off x="699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937" name="Line 545"/>
            <xdr:cNvSpPr>
              <a:spLocks noChangeShapeType="1"/>
            </xdr:cNvSpPr>
          </xdr:nvSpPr>
          <xdr:spPr bwMode="auto">
            <a:xfrm flipV="1">
              <a:off x="718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938" name="Line 546"/>
            <xdr:cNvSpPr>
              <a:spLocks noChangeShapeType="1"/>
            </xdr:cNvSpPr>
          </xdr:nvSpPr>
          <xdr:spPr bwMode="auto">
            <a:xfrm flipV="1">
              <a:off x="739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939" name="Line 547"/>
            <xdr:cNvSpPr>
              <a:spLocks noChangeShapeType="1"/>
            </xdr:cNvSpPr>
          </xdr:nvSpPr>
          <xdr:spPr bwMode="auto">
            <a:xfrm flipV="1">
              <a:off x="759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940" name="Line 548"/>
            <xdr:cNvSpPr>
              <a:spLocks noChangeShapeType="1"/>
            </xdr:cNvSpPr>
          </xdr:nvSpPr>
          <xdr:spPr bwMode="auto">
            <a:xfrm flipV="1">
              <a:off x="778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941" name="Line 549"/>
            <xdr:cNvSpPr>
              <a:spLocks noChangeShapeType="1"/>
            </xdr:cNvSpPr>
          </xdr:nvSpPr>
          <xdr:spPr bwMode="auto">
            <a:xfrm flipV="1">
              <a:off x="799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942" name="Line 550"/>
            <xdr:cNvSpPr>
              <a:spLocks noChangeShapeType="1"/>
            </xdr:cNvSpPr>
          </xdr:nvSpPr>
          <xdr:spPr bwMode="auto">
            <a:xfrm flipV="1">
              <a:off x="819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943" name="Line 551"/>
            <xdr:cNvSpPr>
              <a:spLocks noChangeShapeType="1"/>
            </xdr:cNvSpPr>
          </xdr:nvSpPr>
          <xdr:spPr bwMode="auto">
            <a:xfrm flipV="1">
              <a:off x="839" y="1375"/>
              <a:ext cx="0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944" name="Line 552"/>
            <xdr:cNvSpPr>
              <a:spLocks noChangeShapeType="1"/>
            </xdr:cNvSpPr>
          </xdr:nvSpPr>
          <xdr:spPr bwMode="auto">
            <a:xfrm flipH="1">
              <a:off x="458" y="1375"/>
              <a:ext cx="381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59945" name="Freeform 553"/>
            <xdr:cNvSpPr>
              <a:spLocks/>
            </xdr:cNvSpPr>
          </xdr:nvSpPr>
          <xdr:spPr bwMode="auto">
            <a:xfrm>
              <a:off x="468" y="980"/>
              <a:ext cx="361" cy="298"/>
            </a:xfrm>
            <a:custGeom>
              <a:avLst/>
              <a:gdLst>
                <a:gd name="T0" fmla="*/ 0 w 1801"/>
                <a:gd name="T1" fmla="*/ 246 h 1192"/>
                <a:gd name="T2" fmla="*/ 101 w 1801"/>
                <a:gd name="T3" fmla="*/ 397 h 1192"/>
                <a:gd name="T4" fmla="*/ 200 w 1801"/>
                <a:gd name="T5" fmla="*/ 205 h 1192"/>
                <a:gd name="T6" fmla="*/ 300 w 1801"/>
                <a:gd name="T7" fmla="*/ 0 h 1192"/>
                <a:gd name="T8" fmla="*/ 400 w 1801"/>
                <a:gd name="T9" fmla="*/ 197 h 1192"/>
                <a:gd name="T10" fmla="*/ 500 w 1801"/>
                <a:gd name="T11" fmla="*/ 388 h 1192"/>
                <a:gd name="T12" fmla="*/ 600 w 1801"/>
                <a:gd name="T13" fmla="*/ 642 h 1192"/>
                <a:gd name="T14" fmla="*/ 700 w 1801"/>
                <a:gd name="T15" fmla="*/ 797 h 1192"/>
                <a:gd name="T16" fmla="*/ 801 w 1801"/>
                <a:gd name="T17" fmla="*/ 678 h 1192"/>
                <a:gd name="T18" fmla="*/ 900 w 1801"/>
                <a:gd name="T19" fmla="*/ 533 h 1192"/>
                <a:gd name="T20" fmla="*/ 1000 w 1801"/>
                <a:gd name="T21" fmla="*/ 517 h 1192"/>
                <a:gd name="T22" fmla="*/ 1101 w 1801"/>
                <a:gd name="T23" fmla="*/ 707 h 1192"/>
                <a:gd name="T24" fmla="*/ 1200 w 1801"/>
                <a:gd name="T25" fmla="*/ 855 h 1192"/>
                <a:gd name="T26" fmla="*/ 1300 w 1801"/>
                <a:gd name="T27" fmla="*/ 986 h 1192"/>
                <a:gd name="T28" fmla="*/ 1401 w 1801"/>
                <a:gd name="T29" fmla="*/ 1055 h 1192"/>
                <a:gd name="T30" fmla="*/ 1501 w 1801"/>
                <a:gd name="T31" fmla="*/ 1010 h 1192"/>
                <a:gd name="T32" fmla="*/ 1600 w 1801"/>
                <a:gd name="T33" fmla="*/ 958 h 1192"/>
                <a:gd name="T34" fmla="*/ 1701 w 1801"/>
                <a:gd name="T35" fmla="*/ 1002 h 1192"/>
                <a:gd name="T36" fmla="*/ 1801 w 1801"/>
                <a:gd name="T37" fmla="*/ 1192 h 119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</a:cxnLst>
              <a:rect l="0" t="0" r="r" b="b"/>
              <a:pathLst>
                <a:path w="1801" h="1192">
                  <a:moveTo>
                    <a:pt x="0" y="246"/>
                  </a:moveTo>
                  <a:lnTo>
                    <a:pt x="101" y="397"/>
                  </a:lnTo>
                  <a:lnTo>
                    <a:pt x="200" y="205"/>
                  </a:lnTo>
                  <a:lnTo>
                    <a:pt x="300" y="0"/>
                  </a:lnTo>
                  <a:lnTo>
                    <a:pt x="400" y="197"/>
                  </a:lnTo>
                  <a:lnTo>
                    <a:pt x="500" y="388"/>
                  </a:lnTo>
                  <a:lnTo>
                    <a:pt x="600" y="642"/>
                  </a:lnTo>
                  <a:lnTo>
                    <a:pt x="700" y="797"/>
                  </a:lnTo>
                  <a:lnTo>
                    <a:pt x="801" y="678"/>
                  </a:lnTo>
                  <a:lnTo>
                    <a:pt x="900" y="533"/>
                  </a:lnTo>
                  <a:lnTo>
                    <a:pt x="1000" y="517"/>
                  </a:lnTo>
                  <a:lnTo>
                    <a:pt x="1101" y="707"/>
                  </a:lnTo>
                  <a:lnTo>
                    <a:pt x="1200" y="855"/>
                  </a:lnTo>
                  <a:lnTo>
                    <a:pt x="1300" y="986"/>
                  </a:lnTo>
                  <a:lnTo>
                    <a:pt x="1401" y="1055"/>
                  </a:lnTo>
                  <a:lnTo>
                    <a:pt x="1501" y="1010"/>
                  </a:lnTo>
                  <a:lnTo>
                    <a:pt x="1600" y="958"/>
                  </a:lnTo>
                  <a:lnTo>
                    <a:pt x="1701" y="1002"/>
                  </a:lnTo>
                  <a:lnTo>
                    <a:pt x="1801" y="1192"/>
                  </a:lnTo>
                </a:path>
              </a:pathLst>
            </a:custGeom>
            <a:noFill/>
            <a:ln w="47625">
              <a:solidFill>
                <a:srgbClr val="7594D1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9946" name="Freeform 554"/>
            <xdr:cNvSpPr>
              <a:spLocks/>
            </xdr:cNvSpPr>
          </xdr:nvSpPr>
          <xdr:spPr bwMode="auto">
            <a:xfrm>
              <a:off x="52" y="1034"/>
              <a:ext cx="13" cy="15"/>
            </a:xfrm>
            <a:custGeom>
              <a:avLst/>
              <a:gdLst>
                <a:gd name="T0" fmla="*/ 34 w 64"/>
                <a:gd name="T1" fmla="*/ 0 h 58"/>
                <a:gd name="T2" fmla="*/ 37 w 64"/>
                <a:gd name="T3" fmla="*/ 0 h 58"/>
                <a:gd name="T4" fmla="*/ 41 w 64"/>
                <a:gd name="T5" fmla="*/ 1 h 58"/>
                <a:gd name="T6" fmla="*/ 44 w 64"/>
                <a:gd name="T7" fmla="*/ 2 h 58"/>
                <a:gd name="T8" fmla="*/ 48 w 64"/>
                <a:gd name="T9" fmla="*/ 3 h 58"/>
                <a:gd name="T10" fmla="*/ 51 w 64"/>
                <a:gd name="T11" fmla="*/ 5 h 58"/>
                <a:gd name="T12" fmla="*/ 53 w 64"/>
                <a:gd name="T13" fmla="*/ 7 h 58"/>
                <a:gd name="T14" fmla="*/ 55 w 64"/>
                <a:gd name="T15" fmla="*/ 9 h 58"/>
                <a:gd name="T16" fmla="*/ 59 w 64"/>
                <a:gd name="T17" fmla="*/ 12 h 58"/>
                <a:gd name="T18" fmla="*/ 60 w 64"/>
                <a:gd name="T19" fmla="*/ 14 h 58"/>
                <a:gd name="T20" fmla="*/ 62 w 64"/>
                <a:gd name="T21" fmla="*/ 17 h 58"/>
                <a:gd name="T22" fmla="*/ 63 w 64"/>
                <a:gd name="T23" fmla="*/ 21 h 58"/>
                <a:gd name="T24" fmla="*/ 64 w 64"/>
                <a:gd name="T25" fmla="*/ 24 h 58"/>
                <a:gd name="T26" fmla="*/ 64 w 64"/>
                <a:gd name="T27" fmla="*/ 27 h 58"/>
                <a:gd name="T28" fmla="*/ 64 w 64"/>
                <a:gd name="T29" fmla="*/ 29 h 58"/>
                <a:gd name="T30" fmla="*/ 64 w 64"/>
                <a:gd name="T31" fmla="*/ 32 h 58"/>
                <a:gd name="T32" fmla="*/ 63 w 64"/>
                <a:gd name="T33" fmla="*/ 35 h 58"/>
                <a:gd name="T34" fmla="*/ 63 w 64"/>
                <a:gd name="T35" fmla="*/ 38 h 58"/>
                <a:gd name="T36" fmla="*/ 62 w 64"/>
                <a:gd name="T37" fmla="*/ 40 h 58"/>
                <a:gd name="T38" fmla="*/ 60 w 64"/>
                <a:gd name="T39" fmla="*/ 43 h 58"/>
                <a:gd name="T40" fmla="*/ 59 w 64"/>
                <a:gd name="T41" fmla="*/ 46 h 58"/>
                <a:gd name="T42" fmla="*/ 57 w 64"/>
                <a:gd name="T43" fmla="*/ 48 h 58"/>
                <a:gd name="T44" fmla="*/ 54 w 64"/>
                <a:gd name="T45" fmla="*/ 50 h 58"/>
                <a:gd name="T46" fmla="*/ 51 w 64"/>
                <a:gd name="T47" fmla="*/ 53 h 58"/>
                <a:gd name="T48" fmla="*/ 48 w 64"/>
                <a:gd name="T49" fmla="*/ 55 h 58"/>
                <a:gd name="T50" fmla="*/ 44 w 64"/>
                <a:gd name="T51" fmla="*/ 56 h 58"/>
                <a:gd name="T52" fmla="*/ 42 w 64"/>
                <a:gd name="T53" fmla="*/ 57 h 58"/>
                <a:gd name="T54" fmla="*/ 38 w 64"/>
                <a:gd name="T55" fmla="*/ 57 h 58"/>
                <a:gd name="T56" fmla="*/ 35 w 64"/>
                <a:gd name="T57" fmla="*/ 58 h 58"/>
                <a:gd name="T58" fmla="*/ 32 w 64"/>
                <a:gd name="T59" fmla="*/ 58 h 58"/>
                <a:gd name="T60" fmla="*/ 29 w 64"/>
                <a:gd name="T61" fmla="*/ 58 h 58"/>
                <a:gd name="T62" fmla="*/ 26 w 64"/>
                <a:gd name="T63" fmla="*/ 58 h 58"/>
                <a:gd name="T64" fmla="*/ 23 w 64"/>
                <a:gd name="T65" fmla="*/ 57 h 58"/>
                <a:gd name="T66" fmla="*/ 19 w 64"/>
                <a:gd name="T67" fmla="*/ 56 h 58"/>
                <a:gd name="T68" fmla="*/ 17 w 64"/>
                <a:gd name="T69" fmla="*/ 55 h 58"/>
                <a:gd name="T70" fmla="*/ 15 w 64"/>
                <a:gd name="T71" fmla="*/ 53 h 58"/>
                <a:gd name="T72" fmla="*/ 11 w 64"/>
                <a:gd name="T73" fmla="*/ 51 h 58"/>
                <a:gd name="T74" fmla="*/ 9 w 64"/>
                <a:gd name="T75" fmla="*/ 49 h 58"/>
                <a:gd name="T76" fmla="*/ 8 w 64"/>
                <a:gd name="T77" fmla="*/ 47 h 58"/>
                <a:gd name="T78" fmla="*/ 6 w 64"/>
                <a:gd name="T79" fmla="*/ 45 h 58"/>
                <a:gd name="T80" fmla="*/ 3 w 64"/>
                <a:gd name="T81" fmla="*/ 43 h 58"/>
                <a:gd name="T82" fmla="*/ 2 w 64"/>
                <a:gd name="T83" fmla="*/ 40 h 58"/>
                <a:gd name="T84" fmla="*/ 1 w 64"/>
                <a:gd name="T85" fmla="*/ 38 h 58"/>
                <a:gd name="T86" fmla="*/ 1 w 64"/>
                <a:gd name="T87" fmla="*/ 35 h 58"/>
                <a:gd name="T88" fmla="*/ 0 w 64"/>
                <a:gd name="T89" fmla="*/ 32 h 58"/>
                <a:gd name="T90" fmla="*/ 0 w 64"/>
                <a:gd name="T91" fmla="*/ 29 h 58"/>
                <a:gd name="T92" fmla="*/ 0 w 64"/>
                <a:gd name="T93" fmla="*/ 27 h 58"/>
                <a:gd name="T94" fmla="*/ 0 w 64"/>
                <a:gd name="T95" fmla="*/ 24 h 58"/>
                <a:gd name="T96" fmla="*/ 1 w 64"/>
                <a:gd name="T97" fmla="*/ 21 h 58"/>
                <a:gd name="T98" fmla="*/ 2 w 64"/>
                <a:gd name="T99" fmla="*/ 17 h 58"/>
                <a:gd name="T100" fmla="*/ 4 w 64"/>
                <a:gd name="T101" fmla="*/ 14 h 58"/>
                <a:gd name="T102" fmla="*/ 6 w 64"/>
                <a:gd name="T103" fmla="*/ 12 h 58"/>
                <a:gd name="T104" fmla="*/ 9 w 64"/>
                <a:gd name="T105" fmla="*/ 9 h 58"/>
                <a:gd name="T106" fmla="*/ 11 w 64"/>
                <a:gd name="T107" fmla="*/ 7 h 58"/>
                <a:gd name="T108" fmla="*/ 15 w 64"/>
                <a:gd name="T109" fmla="*/ 5 h 58"/>
                <a:gd name="T110" fmla="*/ 17 w 64"/>
                <a:gd name="T111" fmla="*/ 3 h 58"/>
                <a:gd name="T112" fmla="*/ 20 w 64"/>
                <a:gd name="T113" fmla="*/ 2 h 58"/>
                <a:gd name="T114" fmla="*/ 24 w 64"/>
                <a:gd name="T115" fmla="*/ 1 h 58"/>
                <a:gd name="T116" fmla="*/ 27 w 64"/>
                <a:gd name="T117" fmla="*/ 0 h 58"/>
                <a:gd name="T118" fmla="*/ 31 w 64"/>
                <a:gd name="T119" fmla="*/ 0 h 58"/>
                <a:gd name="T120" fmla="*/ 32 w 64"/>
                <a:gd name="T121" fmla="*/ 0 h 5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  <a:cxn ang="0">
                  <a:pos x="T120" y="T121"/>
                </a:cxn>
              </a:cxnLst>
              <a:rect l="0" t="0" r="r" b="b"/>
              <a:pathLst>
                <a:path w="64" h="58">
                  <a:moveTo>
                    <a:pt x="32" y="0"/>
                  </a:moveTo>
                  <a:lnTo>
                    <a:pt x="33" y="0"/>
                  </a:lnTo>
                  <a:lnTo>
                    <a:pt x="34" y="0"/>
                  </a:lnTo>
                  <a:lnTo>
                    <a:pt x="35" y="0"/>
                  </a:lnTo>
                  <a:lnTo>
                    <a:pt x="36" y="0"/>
                  </a:lnTo>
                  <a:lnTo>
                    <a:pt x="37" y="0"/>
                  </a:lnTo>
                  <a:lnTo>
                    <a:pt x="38" y="1"/>
                  </a:lnTo>
                  <a:lnTo>
                    <a:pt x="40" y="1"/>
                  </a:lnTo>
                  <a:lnTo>
                    <a:pt x="41" y="1"/>
                  </a:lnTo>
                  <a:lnTo>
                    <a:pt x="42" y="1"/>
                  </a:lnTo>
                  <a:lnTo>
                    <a:pt x="43" y="2"/>
                  </a:lnTo>
                  <a:lnTo>
                    <a:pt x="44" y="2"/>
                  </a:lnTo>
                  <a:lnTo>
                    <a:pt x="45" y="3"/>
                  </a:lnTo>
                  <a:lnTo>
                    <a:pt x="46" y="3"/>
                  </a:lnTo>
                  <a:lnTo>
                    <a:pt x="48" y="3"/>
                  </a:lnTo>
                  <a:lnTo>
                    <a:pt x="49" y="4"/>
                  </a:lnTo>
                  <a:lnTo>
                    <a:pt x="50" y="5"/>
                  </a:lnTo>
                  <a:lnTo>
                    <a:pt x="51" y="5"/>
                  </a:lnTo>
                  <a:lnTo>
                    <a:pt x="52" y="6"/>
                  </a:lnTo>
                  <a:lnTo>
                    <a:pt x="52" y="7"/>
                  </a:lnTo>
                  <a:lnTo>
                    <a:pt x="53" y="7"/>
                  </a:lnTo>
                  <a:lnTo>
                    <a:pt x="54" y="8"/>
                  </a:lnTo>
                  <a:lnTo>
                    <a:pt x="55" y="8"/>
                  </a:lnTo>
                  <a:lnTo>
                    <a:pt x="55" y="9"/>
                  </a:lnTo>
                  <a:lnTo>
                    <a:pt x="57" y="10"/>
                  </a:lnTo>
                  <a:lnTo>
                    <a:pt x="58" y="11"/>
                  </a:lnTo>
                  <a:lnTo>
                    <a:pt x="59" y="12"/>
                  </a:lnTo>
                  <a:lnTo>
                    <a:pt x="59" y="13"/>
                  </a:lnTo>
                  <a:lnTo>
                    <a:pt x="60" y="13"/>
                  </a:lnTo>
                  <a:lnTo>
                    <a:pt x="60" y="14"/>
                  </a:lnTo>
                  <a:lnTo>
                    <a:pt x="60" y="15"/>
                  </a:lnTo>
                  <a:lnTo>
                    <a:pt x="61" y="16"/>
                  </a:lnTo>
                  <a:lnTo>
                    <a:pt x="62" y="17"/>
                  </a:lnTo>
                  <a:lnTo>
                    <a:pt x="62" y="19"/>
                  </a:lnTo>
                  <a:lnTo>
                    <a:pt x="62" y="20"/>
                  </a:lnTo>
                  <a:lnTo>
                    <a:pt x="63" y="21"/>
                  </a:lnTo>
                  <a:lnTo>
                    <a:pt x="63" y="22"/>
                  </a:lnTo>
                  <a:lnTo>
                    <a:pt x="63" y="23"/>
                  </a:lnTo>
                  <a:lnTo>
                    <a:pt x="64" y="24"/>
                  </a:lnTo>
                  <a:lnTo>
                    <a:pt x="64" y="25"/>
                  </a:lnTo>
                  <a:lnTo>
                    <a:pt x="64" y="26"/>
                  </a:lnTo>
                  <a:lnTo>
                    <a:pt x="64" y="27"/>
                  </a:lnTo>
                  <a:lnTo>
                    <a:pt x="64" y="28"/>
                  </a:lnTo>
                  <a:lnTo>
                    <a:pt x="64" y="29"/>
                  </a:lnTo>
                  <a:lnTo>
                    <a:pt x="64" y="29"/>
                  </a:lnTo>
                  <a:lnTo>
                    <a:pt x="64" y="30"/>
                  </a:lnTo>
                  <a:lnTo>
                    <a:pt x="64" y="31"/>
                  </a:lnTo>
                  <a:lnTo>
                    <a:pt x="64" y="32"/>
                  </a:lnTo>
                  <a:lnTo>
                    <a:pt x="64" y="33"/>
                  </a:lnTo>
                  <a:lnTo>
                    <a:pt x="64" y="34"/>
                  </a:lnTo>
                  <a:lnTo>
                    <a:pt x="63" y="35"/>
                  </a:lnTo>
                  <a:lnTo>
                    <a:pt x="63" y="36"/>
                  </a:lnTo>
                  <a:lnTo>
                    <a:pt x="63" y="37"/>
                  </a:lnTo>
                  <a:lnTo>
                    <a:pt x="63" y="38"/>
                  </a:lnTo>
                  <a:lnTo>
                    <a:pt x="62" y="38"/>
                  </a:lnTo>
                  <a:lnTo>
                    <a:pt x="62" y="39"/>
                  </a:lnTo>
                  <a:lnTo>
                    <a:pt x="62" y="40"/>
                  </a:lnTo>
                  <a:lnTo>
                    <a:pt x="61" y="41"/>
                  </a:lnTo>
                  <a:lnTo>
                    <a:pt x="61" y="42"/>
                  </a:lnTo>
                  <a:lnTo>
                    <a:pt x="60" y="43"/>
                  </a:lnTo>
                  <a:lnTo>
                    <a:pt x="60" y="44"/>
                  </a:lnTo>
                  <a:lnTo>
                    <a:pt x="59" y="45"/>
                  </a:lnTo>
                  <a:lnTo>
                    <a:pt x="59" y="46"/>
                  </a:lnTo>
                  <a:lnTo>
                    <a:pt x="58" y="46"/>
                  </a:lnTo>
                  <a:lnTo>
                    <a:pt x="57" y="47"/>
                  </a:lnTo>
                  <a:lnTo>
                    <a:pt x="57" y="48"/>
                  </a:lnTo>
                  <a:lnTo>
                    <a:pt x="55" y="48"/>
                  </a:lnTo>
                  <a:lnTo>
                    <a:pt x="55" y="49"/>
                  </a:lnTo>
                  <a:lnTo>
                    <a:pt x="54" y="50"/>
                  </a:lnTo>
                  <a:lnTo>
                    <a:pt x="53" y="50"/>
                  </a:lnTo>
                  <a:lnTo>
                    <a:pt x="52" y="51"/>
                  </a:lnTo>
                  <a:lnTo>
                    <a:pt x="51" y="53"/>
                  </a:lnTo>
                  <a:lnTo>
                    <a:pt x="50" y="53"/>
                  </a:lnTo>
                  <a:lnTo>
                    <a:pt x="49" y="54"/>
                  </a:lnTo>
                  <a:lnTo>
                    <a:pt x="48" y="55"/>
                  </a:lnTo>
                  <a:lnTo>
                    <a:pt x="46" y="55"/>
                  </a:lnTo>
                  <a:lnTo>
                    <a:pt x="45" y="56"/>
                  </a:lnTo>
                  <a:lnTo>
                    <a:pt x="44" y="56"/>
                  </a:lnTo>
                  <a:lnTo>
                    <a:pt x="43" y="56"/>
                  </a:lnTo>
                  <a:lnTo>
                    <a:pt x="43" y="57"/>
                  </a:lnTo>
                  <a:lnTo>
                    <a:pt x="42" y="57"/>
                  </a:lnTo>
                  <a:lnTo>
                    <a:pt x="41" y="57"/>
                  </a:lnTo>
                  <a:lnTo>
                    <a:pt x="40" y="57"/>
                  </a:lnTo>
                  <a:lnTo>
                    <a:pt x="38" y="57"/>
                  </a:lnTo>
                  <a:lnTo>
                    <a:pt x="37" y="58"/>
                  </a:lnTo>
                  <a:lnTo>
                    <a:pt x="36" y="58"/>
                  </a:lnTo>
                  <a:lnTo>
                    <a:pt x="35" y="58"/>
                  </a:lnTo>
                  <a:lnTo>
                    <a:pt x="34" y="58"/>
                  </a:lnTo>
                  <a:lnTo>
                    <a:pt x="33" y="58"/>
                  </a:lnTo>
                  <a:lnTo>
                    <a:pt x="32" y="58"/>
                  </a:lnTo>
                  <a:lnTo>
                    <a:pt x="32" y="58"/>
                  </a:lnTo>
                  <a:lnTo>
                    <a:pt x="31" y="58"/>
                  </a:lnTo>
                  <a:lnTo>
                    <a:pt x="29" y="58"/>
                  </a:lnTo>
                  <a:lnTo>
                    <a:pt x="28" y="58"/>
                  </a:lnTo>
                  <a:lnTo>
                    <a:pt x="27" y="58"/>
                  </a:lnTo>
                  <a:lnTo>
                    <a:pt x="26" y="58"/>
                  </a:lnTo>
                  <a:lnTo>
                    <a:pt x="25" y="57"/>
                  </a:lnTo>
                  <a:lnTo>
                    <a:pt x="24" y="57"/>
                  </a:lnTo>
                  <a:lnTo>
                    <a:pt x="23" y="57"/>
                  </a:lnTo>
                  <a:lnTo>
                    <a:pt x="21" y="57"/>
                  </a:lnTo>
                  <a:lnTo>
                    <a:pt x="20" y="56"/>
                  </a:lnTo>
                  <a:lnTo>
                    <a:pt x="19" y="56"/>
                  </a:lnTo>
                  <a:lnTo>
                    <a:pt x="18" y="56"/>
                  </a:lnTo>
                  <a:lnTo>
                    <a:pt x="18" y="55"/>
                  </a:lnTo>
                  <a:lnTo>
                    <a:pt x="17" y="55"/>
                  </a:lnTo>
                  <a:lnTo>
                    <a:pt x="16" y="54"/>
                  </a:lnTo>
                  <a:lnTo>
                    <a:pt x="15" y="54"/>
                  </a:lnTo>
                  <a:lnTo>
                    <a:pt x="15" y="53"/>
                  </a:lnTo>
                  <a:lnTo>
                    <a:pt x="14" y="53"/>
                  </a:lnTo>
                  <a:lnTo>
                    <a:pt x="12" y="51"/>
                  </a:lnTo>
                  <a:lnTo>
                    <a:pt x="11" y="51"/>
                  </a:lnTo>
                  <a:lnTo>
                    <a:pt x="11" y="50"/>
                  </a:lnTo>
                  <a:lnTo>
                    <a:pt x="10" y="50"/>
                  </a:lnTo>
                  <a:lnTo>
                    <a:pt x="9" y="49"/>
                  </a:lnTo>
                  <a:lnTo>
                    <a:pt x="9" y="48"/>
                  </a:lnTo>
                  <a:lnTo>
                    <a:pt x="8" y="48"/>
                  </a:lnTo>
                  <a:lnTo>
                    <a:pt x="8" y="47"/>
                  </a:lnTo>
                  <a:lnTo>
                    <a:pt x="7" y="46"/>
                  </a:lnTo>
                  <a:lnTo>
                    <a:pt x="6" y="46"/>
                  </a:lnTo>
                  <a:lnTo>
                    <a:pt x="6" y="45"/>
                  </a:lnTo>
                  <a:lnTo>
                    <a:pt x="4" y="44"/>
                  </a:lnTo>
                  <a:lnTo>
                    <a:pt x="4" y="43"/>
                  </a:lnTo>
                  <a:lnTo>
                    <a:pt x="3" y="43"/>
                  </a:lnTo>
                  <a:lnTo>
                    <a:pt x="3" y="42"/>
                  </a:lnTo>
                  <a:lnTo>
                    <a:pt x="3" y="41"/>
                  </a:lnTo>
                  <a:lnTo>
                    <a:pt x="2" y="40"/>
                  </a:lnTo>
                  <a:lnTo>
                    <a:pt x="2" y="39"/>
                  </a:lnTo>
                  <a:lnTo>
                    <a:pt x="2" y="38"/>
                  </a:lnTo>
                  <a:lnTo>
                    <a:pt x="1" y="38"/>
                  </a:lnTo>
                  <a:lnTo>
                    <a:pt x="1" y="37"/>
                  </a:lnTo>
                  <a:lnTo>
                    <a:pt x="1" y="36"/>
                  </a:lnTo>
                  <a:lnTo>
                    <a:pt x="1" y="35"/>
                  </a:lnTo>
                  <a:lnTo>
                    <a:pt x="0" y="34"/>
                  </a:lnTo>
                  <a:lnTo>
                    <a:pt x="0" y="33"/>
                  </a:lnTo>
                  <a:lnTo>
                    <a:pt x="0" y="32"/>
                  </a:lnTo>
                  <a:lnTo>
                    <a:pt x="0" y="31"/>
                  </a:lnTo>
                  <a:lnTo>
                    <a:pt x="0" y="30"/>
                  </a:lnTo>
                  <a:lnTo>
                    <a:pt x="0" y="29"/>
                  </a:lnTo>
                  <a:lnTo>
                    <a:pt x="0" y="29"/>
                  </a:lnTo>
                  <a:lnTo>
                    <a:pt x="0" y="28"/>
                  </a:lnTo>
                  <a:lnTo>
                    <a:pt x="0" y="27"/>
                  </a:lnTo>
                  <a:lnTo>
                    <a:pt x="0" y="26"/>
                  </a:lnTo>
                  <a:lnTo>
                    <a:pt x="0" y="25"/>
                  </a:lnTo>
                  <a:lnTo>
                    <a:pt x="0" y="24"/>
                  </a:lnTo>
                  <a:lnTo>
                    <a:pt x="1" y="23"/>
                  </a:lnTo>
                  <a:lnTo>
                    <a:pt x="1" y="22"/>
                  </a:lnTo>
                  <a:lnTo>
                    <a:pt x="1" y="21"/>
                  </a:lnTo>
                  <a:lnTo>
                    <a:pt x="2" y="20"/>
                  </a:lnTo>
                  <a:lnTo>
                    <a:pt x="2" y="19"/>
                  </a:lnTo>
                  <a:lnTo>
                    <a:pt x="2" y="17"/>
                  </a:lnTo>
                  <a:lnTo>
                    <a:pt x="3" y="16"/>
                  </a:lnTo>
                  <a:lnTo>
                    <a:pt x="3" y="15"/>
                  </a:lnTo>
                  <a:lnTo>
                    <a:pt x="4" y="14"/>
                  </a:lnTo>
                  <a:lnTo>
                    <a:pt x="4" y="13"/>
                  </a:lnTo>
                  <a:lnTo>
                    <a:pt x="6" y="13"/>
                  </a:lnTo>
                  <a:lnTo>
                    <a:pt x="6" y="12"/>
                  </a:lnTo>
                  <a:lnTo>
                    <a:pt x="7" y="11"/>
                  </a:lnTo>
                  <a:lnTo>
                    <a:pt x="8" y="10"/>
                  </a:lnTo>
                  <a:lnTo>
                    <a:pt x="9" y="9"/>
                  </a:lnTo>
                  <a:lnTo>
                    <a:pt x="9" y="8"/>
                  </a:lnTo>
                  <a:lnTo>
                    <a:pt x="10" y="8"/>
                  </a:lnTo>
                  <a:lnTo>
                    <a:pt x="11" y="7"/>
                  </a:lnTo>
                  <a:lnTo>
                    <a:pt x="12" y="6"/>
                  </a:lnTo>
                  <a:lnTo>
                    <a:pt x="14" y="5"/>
                  </a:lnTo>
                  <a:lnTo>
                    <a:pt x="15" y="5"/>
                  </a:lnTo>
                  <a:lnTo>
                    <a:pt x="15" y="4"/>
                  </a:lnTo>
                  <a:lnTo>
                    <a:pt x="16" y="4"/>
                  </a:lnTo>
                  <a:lnTo>
                    <a:pt x="17" y="3"/>
                  </a:lnTo>
                  <a:lnTo>
                    <a:pt x="18" y="3"/>
                  </a:lnTo>
                  <a:lnTo>
                    <a:pt x="19" y="2"/>
                  </a:lnTo>
                  <a:lnTo>
                    <a:pt x="20" y="2"/>
                  </a:lnTo>
                  <a:lnTo>
                    <a:pt x="21" y="2"/>
                  </a:lnTo>
                  <a:lnTo>
                    <a:pt x="23" y="1"/>
                  </a:lnTo>
                  <a:lnTo>
                    <a:pt x="24" y="1"/>
                  </a:lnTo>
                  <a:lnTo>
                    <a:pt x="25" y="1"/>
                  </a:lnTo>
                  <a:lnTo>
                    <a:pt x="26" y="0"/>
                  </a:lnTo>
                  <a:lnTo>
                    <a:pt x="27" y="0"/>
                  </a:lnTo>
                  <a:lnTo>
                    <a:pt x="28" y="0"/>
                  </a:lnTo>
                  <a:lnTo>
                    <a:pt x="29" y="0"/>
                  </a:lnTo>
                  <a:lnTo>
                    <a:pt x="31" y="0"/>
                  </a:lnTo>
                  <a:lnTo>
                    <a:pt x="32" y="0"/>
                  </a:lnTo>
                  <a:lnTo>
                    <a:pt x="32" y="0"/>
                  </a:lnTo>
                  <a:lnTo>
                    <a:pt x="32" y="0"/>
                  </a:lnTo>
                  <a:close/>
                </a:path>
              </a:pathLst>
            </a:custGeom>
            <a:solidFill>
              <a:srgbClr val="FFFFFF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59947" name="Freeform 555"/>
            <xdr:cNvSpPr>
              <a:spLocks/>
            </xdr:cNvSpPr>
          </xdr:nvSpPr>
          <xdr:spPr bwMode="auto">
            <a:xfrm>
              <a:off x="52" y="1034"/>
              <a:ext cx="13" cy="15"/>
            </a:xfrm>
            <a:custGeom>
              <a:avLst/>
              <a:gdLst>
                <a:gd name="T0" fmla="*/ 34 w 64"/>
                <a:gd name="T1" fmla="*/ 0 h 58"/>
                <a:gd name="T2" fmla="*/ 37 w 64"/>
                <a:gd name="T3" fmla="*/ 0 h 58"/>
                <a:gd name="T4" fmla="*/ 41 w 64"/>
                <a:gd name="T5" fmla="*/ 1 h 58"/>
                <a:gd name="T6" fmla="*/ 44 w 64"/>
                <a:gd name="T7" fmla="*/ 2 h 58"/>
                <a:gd name="T8" fmla="*/ 48 w 64"/>
                <a:gd name="T9" fmla="*/ 3 h 58"/>
                <a:gd name="T10" fmla="*/ 51 w 64"/>
                <a:gd name="T11" fmla="*/ 5 h 58"/>
                <a:gd name="T12" fmla="*/ 53 w 64"/>
                <a:gd name="T13" fmla="*/ 7 h 58"/>
                <a:gd name="T14" fmla="*/ 55 w 64"/>
                <a:gd name="T15" fmla="*/ 9 h 58"/>
                <a:gd name="T16" fmla="*/ 59 w 64"/>
                <a:gd name="T17" fmla="*/ 12 h 58"/>
                <a:gd name="T18" fmla="*/ 60 w 64"/>
                <a:gd name="T19" fmla="*/ 14 h 58"/>
                <a:gd name="T20" fmla="*/ 62 w 64"/>
                <a:gd name="T21" fmla="*/ 17 h 58"/>
                <a:gd name="T22" fmla="*/ 63 w 64"/>
                <a:gd name="T23" fmla="*/ 21 h 58"/>
                <a:gd name="T24" fmla="*/ 64 w 64"/>
                <a:gd name="T25" fmla="*/ 24 h 58"/>
                <a:gd name="T26" fmla="*/ 64 w 64"/>
                <a:gd name="T27" fmla="*/ 27 h 58"/>
                <a:gd name="T28" fmla="*/ 64 w 64"/>
                <a:gd name="T29" fmla="*/ 29 h 58"/>
                <a:gd name="T30" fmla="*/ 64 w 64"/>
                <a:gd name="T31" fmla="*/ 32 h 58"/>
                <a:gd name="T32" fmla="*/ 63 w 64"/>
                <a:gd name="T33" fmla="*/ 35 h 58"/>
                <a:gd name="T34" fmla="*/ 63 w 64"/>
                <a:gd name="T35" fmla="*/ 38 h 58"/>
                <a:gd name="T36" fmla="*/ 62 w 64"/>
                <a:gd name="T37" fmla="*/ 40 h 58"/>
                <a:gd name="T38" fmla="*/ 60 w 64"/>
                <a:gd name="T39" fmla="*/ 43 h 58"/>
                <a:gd name="T40" fmla="*/ 59 w 64"/>
                <a:gd name="T41" fmla="*/ 46 h 58"/>
                <a:gd name="T42" fmla="*/ 57 w 64"/>
                <a:gd name="T43" fmla="*/ 48 h 58"/>
                <a:gd name="T44" fmla="*/ 54 w 64"/>
                <a:gd name="T45" fmla="*/ 50 h 58"/>
                <a:gd name="T46" fmla="*/ 51 w 64"/>
                <a:gd name="T47" fmla="*/ 53 h 58"/>
                <a:gd name="T48" fmla="*/ 48 w 64"/>
                <a:gd name="T49" fmla="*/ 55 h 58"/>
                <a:gd name="T50" fmla="*/ 44 w 64"/>
                <a:gd name="T51" fmla="*/ 56 h 58"/>
                <a:gd name="T52" fmla="*/ 42 w 64"/>
                <a:gd name="T53" fmla="*/ 57 h 58"/>
                <a:gd name="T54" fmla="*/ 38 w 64"/>
                <a:gd name="T55" fmla="*/ 57 h 58"/>
                <a:gd name="T56" fmla="*/ 35 w 64"/>
                <a:gd name="T57" fmla="*/ 58 h 58"/>
                <a:gd name="T58" fmla="*/ 32 w 64"/>
                <a:gd name="T59" fmla="*/ 58 h 58"/>
                <a:gd name="T60" fmla="*/ 29 w 64"/>
                <a:gd name="T61" fmla="*/ 58 h 58"/>
                <a:gd name="T62" fmla="*/ 26 w 64"/>
                <a:gd name="T63" fmla="*/ 58 h 58"/>
                <a:gd name="T64" fmla="*/ 23 w 64"/>
                <a:gd name="T65" fmla="*/ 57 h 58"/>
                <a:gd name="T66" fmla="*/ 19 w 64"/>
                <a:gd name="T67" fmla="*/ 56 h 58"/>
                <a:gd name="T68" fmla="*/ 17 w 64"/>
                <a:gd name="T69" fmla="*/ 55 h 58"/>
                <a:gd name="T70" fmla="*/ 15 w 64"/>
                <a:gd name="T71" fmla="*/ 53 h 58"/>
                <a:gd name="T72" fmla="*/ 11 w 64"/>
                <a:gd name="T73" fmla="*/ 51 h 58"/>
                <a:gd name="T74" fmla="*/ 9 w 64"/>
                <a:gd name="T75" fmla="*/ 49 h 58"/>
                <a:gd name="T76" fmla="*/ 8 w 64"/>
                <a:gd name="T77" fmla="*/ 47 h 58"/>
                <a:gd name="T78" fmla="*/ 6 w 64"/>
                <a:gd name="T79" fmla="*/ 45 h 58"/>
                <a:gd name="T80" fmla="*/ 3 w 64"/>
                <a:gd name="T81" fmla="*/ 43 h 58"/>
                <a:gd name="T82" fmla="*/ 2 w 64"/>
                <a:gd name="T83" fmla="*/ 40 h 58"/>
                <a:gd name="T84" fmla="*/ 1 w 64"/>
                <a:gd name="T85" fmla="*/ 38 h 58"/>
                <a:gd name="T86" fmla="*/ 1 w 64"/>
                <a:gd name="T87" fmla="*/ 35 h 58"/>
                <a:gd name="T88" fmla="*/ 0 w 64"/>
                <a:gd name="T89" fmla="*/ 32 h 58"/>
                <a:gd name="T90" fmla="*/ 0 w 64"/>
                <a:gd name="T91" fmla="*/ 29 h 58"/>
                <a:gd name="T92" fmla="*/ 0 w 64"/>
                <a:gd name="T93" fmla="*/ 27 h 58"/>
                <a:gd name="T94" fmla="*/ 0 w 64"/>
                <a:gd name="T95" fmla="*/ 24 h 58"/>
                <a:gd name="T96" fmla="*/ 1 w 64"/>
                <a:gd name="T97" fmla="*/ 21 h 58"/>
                <a:gd name="T98" fmla="*/ 2 w 64"/>
                <a:gd name="T99" fmla="*/ 17 h 58"/>
                <a:gd name="T100" fmla="*/ 4 w 64"/>
                <a:gd name="T101" fmla="*/ 14 h 58"/>
                <a:gd name="T102" fmla="*/ 6 w 64"/>
                <a:gd name="T103" fmla="*/ 12 h 58"/>
                <a:gd name="T104" fmla="*/ 9 w 64"/>
                <a:gd name="T105" fmla="*/ 9 h 58"/>
                <a:gd name="T106" fmla="*/ 11 w 64"/>
                <a:gd name="T107" fmla="*/ 7 h 58"/>
                <a:gd name="T108" fmla="*/ 15 w 64"/>
                <a:gd name="T109" fmla="*/ 5 h 58"/>
                <a:gd name="T110" fmla="*/ 17 w 64"/>
                <a:gd name="T111" fmla="*/ 3 h 58"/>
                <a:gd name="T112" fmla="*/ 20 w 64"/>
                <a:gd name="T113" fmla="*/ 2 h 58"/>
                <a:gd name="T114" fmla="*/ 24 w 64"/>
                <a:gd name="T115" fmla="*/ 1 h 58"/>
                <a:gd name="T116" fmla="*/ 27 w 64"/>
                <a:gd name="T117" fmla="*/ 0 h 58"/>
                <a:gd name="T118" fmla="*/ 31 w 64"/>
                <a:gd name="T119" fmla="*/ 0 h 5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</a:cxnLst>
              <a:rect l="0" t="0" r="r" b="b"/>
              <a:pathLst>
                <a:path w="64" h="58">
                  <a:moveTo>
                    <a:pt x="32" y="0"/>
                  </a:moveTo>
                  <a:lnTo>
                    <a:pt x="33" y="0"/>
                  </a:lnTo>
                  <a:lnTo>
                    <a:pt x="34" y="0"/>
                  </a:lnTo>
                  <a:lnTo>
                    <a:pt x="35" y="0"/>
                  </a:lnTo>
                  <a:lnTo>
                    <a:pt x="36" y="0"/>
                  </a:lnTo>
                  <a:lnTo>
                    <a:pt x="37" y="0"/>
                  </a:lnTo>
                  <a:lnTo>
                    <a:pt x="38" y="1"/>
                  </a:lnTo>
                  <a:lnTo>
                    <a:pt x="40" y="1"/>
                  </a:lnTo>
                  <a:lnTo>
                    <a:pt x="41" y="1"/>
                  </a:lnTo>
                  <a:lnTo>
                    <a:pt x="42" y="1"/>
                  </a:lnTo>
                  <a:lnTo>
                    <a:pt x="43" y="2"/>
                  </a:lnTo>
                  <a:lnTo>
                    <a:pt x="44" y="2"/>
                  </a:lnTo>
                  <a:lnTo>
                    <a:pt x="45" y="3"/>
                  </a:lnTo>
                  <a:lnTo>
                    <a:pt x="46" y="3"/>
                  </a:lnTo>
                  <a:lnTo>
                    <a:pt x="48" y="3"/>
                  </a:lnTo>
                  <a:lnTo>
                    <a:pt x="49" y="4"/>
                  </a:lnTo>
                  <a:lnTo>
                    <a:pt x="50" y="5"/>
                  </a:lnTo>
                  <a:lnTo>
                    <a:pt x="51" y="5"/>
                  </a:lnTo>
                  <a:lnTo>
                    <a:pt x="52" y="6"/>
                  </a:lnTo>
                  <a:lnTo>
                    <a:pt x="52" y="7"/>
                  </a:lnTo>
                  <a:lnTo>
                    <a:pt x="53" y="7"/>
                  </a:lnTo>
                  <a:lnTo>
                    <a:pt x="54" y="8"/>
                  </a:lnTo>
                  <a:lnTo>
                    <a:pt x="55" y="8"/>
                  </a:lnTo>
                  <a:lnTo>
                    <a:pt x="55" y="9"/>
                  </a:lnTo>
                  <a:lnTo>
                    <a:pt x="57" y="10"/>
                  </a:lnTo>
                  <a:lnTo>
                    <a:pt x="58" y="11"/>
                  </a:lnTo>
                  <a:lnTo>
                    <a:pt x="59" y="12"/>
                  </a:lnTo>
                  <a:lnTo>
                    <a:pt x="59" y="13"/>
                  </a:lnTo>
                  <a:lnTo>
                    <a:pt x="60" y="13"/>
                  </a:lnTo>
                  <a:lnTo>
                    <a:pt x="60" y="14"/>
                  </a:lnTo>
                  <a:lnTo>
                    <a:pt x="60" y="15"/>
                  </a:lnTo>
                  <a:lnTo>
                    <a:pt x="61" y="16"/>
                  </a:lnTo>
                  <a:lnTo>
                    <a:pt x="62" y="17"/>
                  </a:lnTo>
                  <a:lnTo>
                    <a:pt x="62" y="19"/>
                  </a:lnTo>
                  <a:lnTo>
                    <a:pt x="62" y="20"/>
                  </a:lnTo>
                  <a:lnTo>
                    <a:pt x="63" y="21"/>
                  </a:lnTo>
                  <a:lnTo>
                    <a:pt x="63" y="22"/>
                  </a:lnTo>
                  <a:lnTo>
                    <a:pt x="63" y="23"/>
                  </a:lnTo>
                  <a:lnTo>
                    <a:pt x="64" y="24"/>
                  </a:lnTo>
                  <a:lnTo>
                    <a:pt x="64" y="25"/>
                  </a:lnTo>
                  <a:lnTo>
                    <a:pt x="64" y="26"/>
                  </a:lnTo>
                  <a:lnTo>
                    <a:pt x="64" y="27"/>
                  </a:lnTo>
                  <a:lnTo>
                    <a:pt x="64" y="28"/>
                  </a:lnTo>
                  <a:lnTo>
                    <a:pt x="64" y="29"/>
                  </a:lnTo>
                  <a:lnTo>
                    <a:pt x="64" y="29"/>
                  </a:lnTo>
                  <a:lnTo>
                    <a:pt x="64" y="30"/>
                  </a:lnTo>
                  <a:lnTo>
                    <a:pt x="64" y="31"/>
                  </a:lnTo>
                  <a:lnTo>
                    <a:pt x="64" y="32"/>
                  </a:lnTo>
                  <a:lnTo>
                    <a:pt x="64" y="33"/>
                  </a:lnTo>
                  <a:lnTo>
                    <a:pt x="64" y="34"/>
                  </a:lnTo>
                  <a:lnTo>
                    <a:pt x="63" y="35"/>
                  </a:lnTo>
                  <a:lnTo>
                    <a:pt x="63" y="36"/>
                  </a:lnTo>
                  <a:lnTo>
                    <a:pt x="63" y="37"/>
                  </a:lnTo>
                  <a:lnTo>
                    <a:pt x="63" y="38"/>
                  </a:lnTo>
                  <a:lnTo>
                    <a:pt x="62" y="38"/>
                  </a:lnTo>
                  <a:lnTo>
                    <a:pt x="62" y="39"/>
                  </a:lnTo>
                  <a:lnTo>
                    <a:pt x="62" y="40"/>
                  </a:lnTo>
                  <a:lnTo>
                    <a:pt x="61" y="41"/>
                  </a:lnTo>
                  <a:lnTo>
                    <a:pt x="61" y="42"/>
                  </a:lnTo>
                  <a:lnTo>
                    <a:pt x="60" y="43"/>
                  </a:lnTo>
                  <a:lnTo>
                    <a:pt x="60" y="44"/>
                  </a:lnTo>
                  <a:lnTo>
                    <a:pt x="59" y="45"/>
                  </a:lnTo>
                  <a:lnTo>
                    <a:pt x="59" y="46"/>
                  </a:lnTo>
                  <a:lnTo>
                    <a:pt x="58" y="46"/>
                  </a:lnTo>
                  <a:lnTo>
                    <a:pt x="57" y="47"/>
                  </a:lnTo>
                  <a:lnTo>
                    <a:pt x="57" y="48"/>
                  </a:lnTo>
                  <a:lnTo>
                    <a:pt x="55" y="48"/>
                  </a:lnTo>
                  <a:lnTo>
                    <a:pt x="55" y="49"/>
                  </a:lnTo>
                  <a:lnTo>
                    <a:pt x="54" y="50"/>
                  </a:lnTo>
                  <a:lnTo>
                    <a:pt x="53" y="50"/>
                  </a:lnTo>
                  <a:lnTo>
                    <a:pt x="52" y="51"/>
                  </a:lnTo>
                  <a:lnTo>
                    <a:pt x="51" y="53"/>
                  </a:lnTo>
                  <a:lnTo>
                    <a:pt x="50" y="53"/>
                  </a:lnTo>
                  <a:lnTo>
                    <a:pt x="49" y="54"/>
                  </a:lnTo>
                  <a:lnTo>
                    <a:pt x="48" y="55"/>
                  </a:lnTo>
                  <a:lnTo>
                    <a:pt x="46" y="55"/>
                  </a:lnTo>
                  <a:lnTo>
                    <a:pt x="45" y="56"/>
                  </a:lnTo>
                  <a:lnTo>
                    <a:pt x="44" y="56"/>
                  </a:lnTo>
                  <a:lnTo>
                    <a:pt x="43" y="56"/>
                  </a:lnTo>
                  <a:lnTo>
                    <a:pt x="43" y="57"/>
                  </a:lnTo>
                  <a:lnTo>
                    <a:pt x="42" y="57"/>
                  </a:lnTo>
                  <a:lnTo>
                    <a:pt x="41" y="57"/>
                  </a:lnTo>
                  <a:lnTo>
                    <a:pt x="40" y="57"/>
                  </a:lnTo>
                  <a:lnTo>
                    <a:pt x="38" y="57"/>
                  </a:lnTo>
                  <a:lnTo>
                    <a:pt x="37" y="58"/>
                  </a:lnTo>
                  <a:lnTo>
                    <a:pt x="36" y="58"/>
                  </a:lnTo>
                  <a:lnTo>
                    <a:pt x="35" y="58"/>
                  </a:lnTo>
                  <a:lnTo>
                    <a:pt x="34" y="58"/>
                  </a:lnTo>
                  <a:lnTo>
                    <a:pt x="33" y="58"/>
                  </a:lnTo>
                  <a:lnTo>
                    <a:pt x="32" y="58"/>
                  </a:lnTo>
                  <a:lnTo>
                    <a:pt x="32" y="58"/>
                  </a:lnTo>
                  <a:lnTo>
                    <a:pt x="31" y="58"/>
                  </a:lnTo>
                  <a:lnTo>
                    <a:pt x="29" y="58"/>
                  </a:lnTo>
                  <a:lnTo>
                    <a:pt x="28" y="58"/>
                  </a:lnTo>
                  <a:lnTo>
                    <a:pt x="27" y="58"/>
                  </a:lnTo>
                  <a:lnTo>
                    <a:pt x="26" y="58"/>
                  </a:lnTo>
                  <a:lnTo>
                    <a:pt x="25" y="57"/>
                  </a:lnTo>
                  <a:lnTo>
                    <a:pt x="24" y="57"/>
                  </a:lnTo>
                  <a:lnTo>
                    <a:pt x="23" y="57"/>
                  </a:lnTo>
                  <a:lnTo>
                    <a:pt x="21" y="57"/>
                  </a:lnTo>
                  <a:lnTo>
                    <a:pt x="20" y="56"/>
                  </a:lnTo>
                  <a:lnTo>
                    <a:pt x="19" y="56"/>
                  </a:lnTo>
                  <a:lnTo>
                    <a:pt x="18" y="56"/>
                  </a:lnTo>
                  <a:lnTo>
                    <a:pt x="18" y="55"/>
                  </a:lnTo>
                  <a:lnTo>
                    <a:pt x="17" y="55"/>
                  </a:lnTo>
                  <a:lnTo>
                    <a:pt x="16" y="54"/>
                  </a:lnTo>
                  <a:lnTo>
                    <a:pt x="15" y="54"/>
                  </a:lnTo>
                  <a:lnTo>
                    <a:pt x="15" y="53"/>
                  </a:lnTo>
                  <a:lnTo>
                    <a:pt x="14" y="53"/>
                  </a:lnTo>
                  <a:lnTo>
                    <a:pt x="12" y="51"/>
                  </a:lnTo>
                  <a:lnTo>
                    <a:pt x="11" y="51"/>
                  </a:lnTo>
                  <a:lnTo>
                    <a:pt x="11" y="50"/>
                  </a:lnTo>
                  <a:lnTo>
                    <a:pt x="10" y="50"/>
                  </a:lnTo>
                  <a:lnTo>
                    <a:pt x="9" y="49"/>
                  </a:lnTo>
                  <a:lnTo>
                    <a:pt x="9" y="48"/>
                  </a:lnTo>
                  <a:lnTo>
                    <a:pt x="8" y="48"/>
                  </a:lnTo>
                  <a:lnTo>
                    <a:pt x="8" y="47"/>
                  </a:lnTo>
                  <a:lnTo>
                    <a:pt x="7" y="46"/>
                  </a:lnTo>
                  <a:lnTo>
                    <a:pt x="6" y="46"/>
                  </a:lnTo>
                  <a:lnTo>
                    <a:pt x="6" y="45"/>
                  </a:lnTo>
                  <a:lnTo>
                    <a:pt x="4" y="44"/>
                  </a:lnTo>
                  <a:lnTo>
                    <a:pt x="4" y="43"/>
                  </a:lnTo>
                  <a:lnTo>
                    <a:pt x="3" y="43"/>
                  </a:lnTo>
                  <a:lnTo>
                    <a:pt x="3" y="42"/>
                  </a:lnTo>
                  <a:lnTo>
                    <a:pt x="3" y="41"/>
                  </a:lnTo>
                  <a:lnTo>
                    <a:pt x="2" y="40"/>
                  </a:lnTo>
                  <a:lnTo>
                    <a:pt x="2" y="39"/>
                  </a:lnTo>
                  <a:lnTo>
                    <a:pt x="2" y="38"/>
                  </a:lnTo>
                  <a:lnTo>
                    <a:pt x="1" y="38"/>
                  </a:lnTo>
                  <a:lnTo>
                    <a:pt x="1" y="37"/>
                  </a:lnTo>
                  <a:lnTo>
                    <a:pt x="1" y="36"/>
                  </a:lnTo>
                  <a:lnTo>
                    <a:pt x="1" y="35"/>
                  </a:lnTo>
                  <a:lnTo>
                    <a:pt x="0" y="34"/>
                  </a:lnTo>
                  <a:lnTo>
                    <a:pt x="0" y="33"/>
                  </a:lnTo>
                  <a:lnTo>
                    <a:pt x="0" y="32"/>
                  </a:lnTo>
                  <a:lnTo>
                    <a:pt x="0" y="31"/>
                  </a:lnTo>
                  <a:lnTo>
                    <a:pt x="0" y="30"/>
                  </a:lnTo>
                  <a:lnTo>
                    <a:pt x="0" y="29"/>
                  </a:lnTo>
                  <a:lnTo>
                    <a:pt x="0" y="29"/>
                  </a:lnTo>
                  <a:lnTo>
                    <a:pt x="0" y="28"/>
                  </a:lnTo>
                  <a:lnTo>
                    <a:pt x="0" y="27"/>
                  </a:lnTo>
                  <a:lnTo>
                    <a:pt x="0" y="26"/>
                  </a:lnTo>
                  <a:lnTo>
                    <a:pt x="0" y="25"/>
                  </a:lnTo>
                  <a:lnTo>
                    <a:pt x="0" y="24"/>
                  </a:lnTo>
                  <a:lnTo>
                    <a:pt x="1" y="23"/>
                  </a:lnTo>
                  <a:lnTo>
                    <a:pt x="1" y="22"/>
                  </a:lnTo>
                  <a:lnTo>
                    <a:pt x="1" y="21"/>
                  </a:lnTo>
                  <a:lnTo>
                    <a:pt x="2" y="20"/>
                  </a:lnTo>
                  <a:lnTo>
                    <a:pt x="2" y="19"/>
                  </a:lnTo>
                  <a:lnTo>
                    <a:pt x="2" y="17"/>
                  </a:lnTo>
                  <a:lnTo>
                    <a:pt x="3" y="16"/>
                  </a:lnTo>
                  <a:lnTo>
                    <a:pt x="3" y="15"/>
                  </a:lnTo>
                  <a:lnTo>
                    <a:pt x="4" y="14"/>
                  </a:lnTo>
                  <a:lnTo>
                    <a:pt x="4" y="13"/>
                  </a:lnTo>
                  <a:lnTo>
                    <a:pt x="6" y="13"/>
                  </a:lnTo>
                  <a:lnTo>
                    <a:pt x="6" y="12"/>
                  </a:lnTo>
                  <a:lnTo>
                    <a:pt x="7" y="11"/>
                  </a:lnTo>
                  <a:lnTo>
                    <a:pt x="8" y="10"/>
                  </a:lnTo>
                  <a:lnTo>
                    <a:pt x="9" y="9"/>
                  </a:lnTo>
                  <a:lnTo>
                    <a:pt x="9" y="8"/>
                  </a:lnTo>
                  <a:lnTo>
                    <a:pt x="10" y="8"/>
                  </a:lnTo>
                  <a:lnTo>
                    <a:pt x="11" y="7"/>
                  </a:lnTo>
                  <a:lnTo>
                    <a:pt x="12" y="6"/>
                  </a:lnTo>
                  <a:lnTo>
                    <a:pt x="14" y="5"/>
                  </a:lnTo>
                  <a:lnTo>
                    <a:pt x="15" y="5"/>
                  </a:lnTo>
                  <a:lnTo>
                    <a:pt x="15" y="4"/>
                  </a:lnTo>
                  <a:lnTo>
                    <a:pt x="16" y="4"/>
                  </a:lnTo>
                  <a:lnTo>
                    <a:pt x="17" y="3"/>
                  </a:lnTo>
                  <a:lnTo>
                    <a:pt x="18" y="3"/>
                  </a:lnTo>
                  <a:lnTo>
                    <a:pt x="19" y="2"/>
                  </a:lnTo>
                  <a:lnTo>
                    <a:pt x="20" y="2"/>
                  </a:lnTo>
                  <a:lnTo>
                    <a:pt x="21" y="2"/>
                  </a:lnTo>
                  <a:lnTo>
                    <a:pt x="23" y="1"/>
                  </a:lnTo>
                  <a:lnTo>
                    <a:pt x="24" y="1"/>
                  </a:lnTo>
                  <a:lnTo>
                    <a:pt x="25" y="1"/>
                  </a:lnTo>
                  <a:lnTo>
                    <a:pt x="26" y="0"/>
                  </a:lnTo>
                  <a:lnTo>
                    <a:pt x="27" y="0"/>
                  </a:lnTo>
                  <a:lnTo>
                    <a:pt x="28" y="0"/>
                  </a:lnTo>
                  <a:lnTo>
                    <a:pt x="29" y="0"/>
                  </a:lnTo>
                  <a:lnTo>
                    <a:pt x="31" y="0"/>
                  </a:lnTo>
                  <a:lnTo>
                    <a:pt x="32" y="0"/>
                  </a:lnTo>
                </a:path>
              </a:pathLst>
            </a:cu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9948" name="Freeform 556"/>
            <xdr:cNvSpPr>
              <a:spLocks/>
            </xdr:cNvSpPr>
          </xdr:nvSpPr>
          <xdr:spPr bwMode="auto">
            <a:xfrm>
              <a:off x="55" y="1038"/>
              <a:ext cx="7" cy="7"/>
            </a:xfrm>
            <a:custGeom>
              <a:avLst/>
              <a:gdLst>
                <a:gd name="T0" fmla="*/ 16 w 31"/>
                <a:gd name="T1" fmla="*/ 0 h 28"/>
                <a:gd name="T2" fmla="*/ 18 w 31"/>
                <a:gd name="T3" fmla="*/ 0 h 28"/>
                <a:gd name="T4" fmla="*/ 19 w 31"/>
                <a:gd name="T5" fmla="*/ 1 h 28"/>
                <a:gd name="T6" fmla="*/ 21 w 31"/>
                <a:gd name="T7" fmla="*/ 1 h 28"/>
                <a:gd name="T8" fmla="*/ 24 w 31"/>
                <a:gd name="T9" fmla="*/ 2 h 28"/>
                <a:gd name="T10" fmla="*/ 25 w 31"/>
                <a:gd name="T11" fmla="*/ 4 h 28"/>
                <a:gd name="T12" fmla="*/ 27 w 31"/>
                <a:gd name="T13" fmla="*/ 5 h 28"/>
                <a:gd name="T14" fmla="*/ 28 w 31"/>
                <a:gd name="T15" fmla="*/ 7 h 28"/>
                <a:gd name="T16" fmla="*/ 29 w 31"/>
                <a:gd name="T17" fmla="*/ 8 h 28"/>
                <a:gd name="T18" fmla="*/ 29 w 31"/>
                <a:gd name="T19" fmla="*/ 10 h 28"/>
                <a:gd name="T20" fmla="*/ 31 w 31"/>
                <a:gd name="T21" fmla="*/ 12 h 28"/>
                <a:gd name="T22" fmla="*/ 31 w 31"/>
                <a:gd name="T23" fmla="*/ 14 h 28"/>
                <a:gd name="T24" fmla="*/ 31 w 31"/>
                <a:gd name="T25" fmla="*/ 15 h 28"/>
                <a:gd name="T26" fmla="*/ 31 w 31"/>
                <a:gd name="T27" fmla="*/ 17 h 28"/>
                <a:gd name="T28" fmla="*/ 29 w 31"/>
                <a:gd name="T29" fmla="*/ 18 h 28"/>
                <a:gd name="T30" fmla="*/ 29 w 31"/>
                <a:gd name="T31" fmla="*/ 20 h 28"/>
                <a:gd name="T32" fmla="*/ 28 w 31"/>
                <a:gd name="T33" fmla="*/ 22 h 28"/>
                <a:gd name="T34" fmla="*/ 27 w 31"/>
                <a:gd name="T35" fmla="*/ 23 h 28"/>
                <a:gd name="T36" fmla="*/ 25 w 31"/>
                <a:gd name="T37" fmla="*/ 25 h 28"/>
                <a:gd name="T38" fmla="*/ 24 w 31"/>
                <a:gd name="T39" fmla="*/ 26 h 28"/>
                <a:gd name="T40" fmla="*/ 21 w 31"/>
                <a:gd name="T41" fmla="*/ 27 h 28"/>
                <a:gd name="T42" fmla="*/ 19 w 31"/>
                <a:gd name="T43" fmla="*/ 27 h 28"/>
                <a:gd name="T44" fmla="*/ 18 w 31"/>
                <a:gd name="T45" fmla="*/ 28 h 28"/>
                <a:gd name="T46" fmla="*/ 16 w 31"/>
                <a:gd name="T47" fmla="*/ 28 h 28"/>
                <a:gd name="T48" fmla="*/ 15 w 31"/>
                <a:gd name="T49" fmla="*/ 28 h 28"/>
                <a:gd name="T50" fmla="*/ 12 w 31"/>
                <a:gd name="T51" fmla="*/ 28 h 28"/>
                <a:gd name="T52" fmla="*/ 10 w 31"/>
                <a:gd name="T53" fmla="*/ 27 h 28"/>
                <a:gd name="T54" fmla="*/ 8 w 31"/>
                <a:gd name="T55" fmla="*/ 27 h 28"/>
                <a:gd name="T56" fmla="*/ 7 w 31"/>
                <a:gd name="T57" fmla="*/ 26 h 28"/>
                <a:gd name="T58" fmla="*/ 4 w 31"/>
                <a:gd name="T59" fmla="*/ 25 h 28"/>
                <a:gd name="T60" fmla="*/ 3 w 31"/>
                <a:gd name="T61" fmla="*/ 23 h 28"/>
                <a:gd name="T62" fmla="*/ 2 w 31"/>
                <a:gd name="T63" fmla="*/ 22 h 28"/>
                <a:gd name="T64" fmla="*/ 1 w 31"/>
                <a:gd name="T65" fmla="*/ 20 h 28"/>
                <a:gd name="T66" fmla="*/ 1 w 31"/>
                <a:gd name="T67" fmla="*/ 18 h 28"/>
                <a:gd name="T68" fmla="*/ 0 w 31"/>
                <a:gd name="T69" fmla="*/ 17 h 28"/>
                <a:gd name="T70" fmla="*/ 0 w 31"/>
                <a:gd name="T71" fmla="*/ 15 h 28"/>
                <a:gd name="T72" fmla="*/ 0 w 31"/>
                <a:gd name="T73" fmla="*/ 14 h 28"/>
                <a:gd name="T74" fmla="*/ 0 w 31"/>
                <a:gd name="T75" fmla="*/ 12 h 28"/>
                <a:gd name="T76" fmla="*/ 1 w 31"/>
                <a:gd name="T77" fmla="*/ 10 h 28"/>
                <a:gd name="T78" fmla="*/ 1 w 31"/>
                <a:gd name="T79" fmla="*/ 8 h 28"/>
                <a:gd name="T80" fmla="*/ 2 w 31"/>
                <a:gd name="T81" fmla="*/ 7 h 28"/>
                <a:gd name="T82" fmla="*/ 3 w 31"/>
                <a:gd name="T83" fmla="*/ 5 h 28"/>
                <a:gd name="T84" fmla="*/ 4 w 31"/>
                <a:gd name="T85" fmla="*/ 4 h 28"/>
                <a:gd name="T86" fmla="*/ 7 w 31"/>
                <a:gd name="T87" fmla="*/ 2 h 28"/>
                <a:gd name="T88" fmla="*/ 8 w 31"/>
                <a:gd name="T89" fmla="*/ 1 h 28"/>
                <a:gd name="T90" fmla="*/ 10 w 31"/>
                <a:gd name="T91" fmla="*/ 1 h 28"/>
                <a:gd name="T92" fmla="*/ 12 w 31"/>
                <a:gd name="T93" fmla="*/ 0 h 28"/>
                <a:gd name="T94" fmla="*/ 15 w 31"/>
                <a:gd name="T95" fmla="*/ 0 h 28"/>
                <a:gd name="T96" fmla="*/ 15 w 31"/>
                <a:gd name="T97" fmla="*/ 0 h 2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</a:cxnLst>
              <a:rect l="0" t="0" r="r" b="b"/>
              <a:pathLst>
                <a:path w="31" h="28">
                  <a:moveTo>
                    <a:pt x="15" y="0"/>
                  </a:moveTo>
                  <a:lnTo>
                    <a:pt x="16" y="0"/>
                  </a:lnTo>
                  <a:lnTo>
                    <a:pt x="17" y="0"/>
                  </a:lnTo>
                  <a:lnTo>
                    <a:pt x="18" y="0"/>
                  </a:lnTo>
                  <a:lnTo>
                    <a:pt x="19" y="0"/>
                  </a:lnTo>
                  <a:lnTo>
                    <a:pt x="19" y="1"/>
                  </a:lnTo>
                  <a:lnTo>
                    <a:pt x="20" y="1"/>
                  </a:lnTo>
                  <a:lnTo>
                    <a:pt x="21" y="1"/>
                  </a:lnTo>
                  <a:lnTo>
                    <a:pt x="23" y="2"/>
                  </a:lnTo>
                  <a:lnTo>
                    <a:pt x="24" y="2"/>
                  </a:lnTo>
                  <a:lnTo>
                    <a:pt x="24" y="4"/>
                  </a:lnTo>
                  <a:lnTo>
                    <a:pt x="25" y="4"/>
                  </a:lnTo>
                  <a:lnTo>
                    <a:pt x="26" y="5"/>
                  </a:lnTo>
                  <a:lnTo>
                    <a:pt x="27" y="5"/>
                  </a:lnTo>
                  <a:lnTo>
                    <a:pt x="27" y="6"/>
                  </a:lnTo>
                  <a:lnTo>
                    <a:pt x="28" y="7"/>
                  </a:lnTo>
                  <a:lnTo>
                    <a:pt x="28" y="8"/>
                  </a:lnTo>
                  <a:lnTo>
                    <a:pt x="29" y="8"/>
                  </a:lnTo>
                  <a:lnTo>
                    <a:pt x="29" y="9"/>
                  </a:lnTo>
                  <a:lnTo>
                    <a:pt x="29" y="10"/>
                  </a:lnTo>
                  <a:lnTo>
                    <a:pt x="31" y="11"/>
                  </a:lnTo>
                  <a:lnTo>
                    <a:pt x="31" y="12"/>
                  </a:lnTo>
                  <a:lnTo>
                    <a:pt x="31" y="13"/>
                  </a:lnTo>
                  <a:lnTo>
                    <a:pt x="31" y="14"/>
                  </a:lnTo>
                  <a:lnTo>
                    <a:pt x="31" y="14"/>
                  </a:lnTo>
                  <a:lnTo>
                    <a:pt x="31" y="15"/>
                  </a:lnTo>
                  <a:lnTo>
                    <a:pt x="31" y="16"/>
                  </a:lnTo>
                  <a:lnTo>
                    <a:pt x="31" y="17"/>
                  </a:lnTo>
                  <a:lnTo>
                    <a:pt x="31" y="18"/>
                  </a:lnTo>
                  <a:lnTo>
                    <a:pt x="29" y="18"/>
                  </a:lnTo>
                  <a:lnTo>
                    <a:pt x="29" y="19"/>
                  </a:lnTo>
                  <a:lnTo>
                    <a:pt x="29" y="20"/>
                  </a:lnTo>
                  <a:lnTo>
                    <a:pt x="28" y="21"/>
                  </a:lnTo>
                  <a:lnTo>
                    <a:pt x="28" y="22"/>
                  </a:lnTo>
                  <a:lnTo>
                    <a:pt x="27" y="22"/>
                  </a:lnTo>
                  <a:lnTo>
                    <a:pt x="27" y="23"/>
                  </a:lnTo>
                  <a:lnTo>
                    <a:pt x="26" y="24"/>
                  </a:lnTo>
                  <a:lnTo>
                    <a:pt x="25" y="25"/>
                  </a:lnTo>
                  <a:lnTo>
                    <a:pt x="24" y="25"/>
                  </a:lnTo>
                  <a:lnTo>
                    <a:pt x="24" y="26"/>
                  </a:lnTo>
                  <a:lnTo>
                    <a:pt x="23" y="26"/>
                  </a:lnTo>
                  <a:lnTo>
                    <a:pt x="21" y="27"/>
                  </a:lnTo>
                  <a:lnTo>
                    <a:pt x="20" y="27"/>
                  </a:lnTo>
                  <a:lnTo>
                    <a:pt x="19" y="27"/>
                  </a:lnTo>
                  <a:lnTo>
                    <a:pt x="19" y="28"/>
                  </a:lnTo>
                  <a:lnTo>
                    <a:pt x="18" y="28"/>
                  </a:lnTo>
                  <a:lnTo>
                    <a:pt x="17" y="28"/>
                  </a:lnTo>
                  <a:lnTo>
                    <a:pt x="16" y="28"/>
                  </a:lnTo>
                  <a:lnTo>
                    <a:pt x="15" y="28"/>
                  </a:lnTo>
                  <a:lnTo>
                    <a:pt x="15" y="28"/>
                  </a:lnTo>
                  <a:lnTo>
                    <a:pt x="14" y="28"/>
                  </a:lnTo>
                  <a:lnTo>
                    <a:pt x="12" y="28"/>
                  </a:lnTo>
                  <a:lnTo>
                    <a:pt x="11" y="28"/>
                  </a:lnTo>
                  <a:lnTo>
                    <a:pt x="10" y="27"/>
                  </a:lnTo>
                  <a:lnTo>
                    <a:pt x="9" y="27"/>
                  </a:lnTo>
                  <a:lnTo>
                    <a:pt x="8" y="27"/>
                  </a:lnTo>
                  <a:lnTo>
                    <a:pt x="8" y="26"/>
                  </a:lnTo>
                  <a:lnTo>
                    <a:pt x="7" y="26"/>
                  </a:lnTo>
                  <a:lnTo>
                    <a:pt x="6" y="25"/>
                  </a:lnTo>
                  <a:lnTo>
                    <a:pt x="4" y="25"/>
                  </a:lnTo>
                  <a:lnTo>
                    <a:pt x="4" y="24"/>
                  </a:lnTo>
                  <a:lnTo>
                    <a:pt x="3" y="23"/>
                  </a:lnTo>
                  <a:lnTo>
                    <a:pt x="3" y="22"/>
                  </a:lnTo>
                  <a:lnTo>
                    <a:pt x="2" y="22"/>
                  </a:lnTo>
                  <a:lnTo>
                    <a:pt x="2" y="21"/>
                  </a:lnTo>
                  <a:lnTo>
                    <a:pt x="1" y="20"/>
                  </a:lnTo>
                  <a:lnTo>
                    <a:pt x="1" y="19"/>
                  </a:lnTo>
                  <a:lnTo>
                    <a:pt x="1" y="18"/>
                  </a:lnTo>
                  <a:lnTo>
                    <a:pt x="0" y="18"/>
                  </a:lnTo>
                  <a:lnTo>
                    <a:pt x="0" y="17"/>
                  </a:lnTo>
                  <a:lnTo>
                    <a:pt x="0" y="16"/>
                  </a:lnTo>
                  <a:lnTo>
                    <a:pt x="0" y="15"/>
                  </a:lnTo>
                  <a:lnTo>
                    <a:pt x="0" y="14"/>
                  </a:lnTo>
                  <a:lnTo>
                    <a:pt x="0" y="14"/>
                  </a:lnTo>
                  <a:lnTo>
                    <a:pt x="0" y="13"/>
                  </a:lnTo>
                  <a:lnTo>
                    <a:pt x="0" y="12"/>
                  </a:lnTo>
                  <a:lnTo>
                    <a:pt x="0" y="11"/>
                  </a:lnTo>
                  <a:lnTo>
                    <a:pt x="1" y="10"/>
                  </a:lnTo>
                  <a:lnTo>
                    <a:pt x="1" y="9"/>
                  </a:lnTo>
                  <a:lnTo>
                    <a:pt x="1" y="8"/>
                  </a:lnTo>
                  <a:lnTo>
                    <a:pt x="2" y="8"/>
                  </a:lnTo>
                  <a:lnTo>
                    <a:pt x="2" y="7"/>
                  </a:lnTo>
                  <a:lnTo>
                    <a:pt x="3" y="6"/>
                  </a:lnTo>
                  <a:lnTo>
                    <a:pt x="3" y="5"/>
                  </a:lnTo>
                  <a:lnTo>
                    <a:pt x="4" y="5"/>
                  </a:lnTo>
                  <a:lnTo>
                    <a:pt x="4" y="4"/>
                  </a:lnTo>
                  <a:lnTo>
                    <a:pt x="6" y="4"/>
                  </a:lnTo>
                  <a:lnTo>
                    <a:pt x="7" y="2"/>
                  </a:lnTo>
                  <a:lnTo>
                    <a:pt x="8" y="2"/>
                  </a:lnTo>
                  <a:lnTo>
                    <a:pt x="8" y="1"/>
                  </a:lnTo>
                  <a:lnTo>
                    <a:pt x="9" y="1"/>
                  </a:lnTo>
                  <a:lnTo>
                    <a:pt x="10" y="1"/>
                  </a:lnTo>
                  <a:lnTo>
                    <a:pt x="11" y="0"/>
                  </a:lnTo>
                  <a:lnTo>
                    <a:pt x="12" y="0"/>
                  </a:lnTo>
                  <a:lnTo>
                    <a:pt x="14" y="0"/>
                  </a:lnTo>
                  <a:lnTo>
                    <a:pt x="15" y="0"/>
                  </a:lnTo>
                  <a:lnTo>
                    <a:pt x="15" y="0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000000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59949" name="Freeform 557"/>
            <xdr:cNvSpPr>
              <a:spLocks/>
            </xdr:cNvSpPr>
          </xdr:nvSpPr>
          <xdr:spPr bwMode="auto">
            <a:xfrm>
              <a:off x="55" y="1038"/>
              <a:ext cx="7" cy="7"/>
            </a:xfrm>
            <a:custGeom>
              <a:avLst/>
              <a:gdLst>
                <a:gd name="T0" fmla="*/ 16 w 31"/>
                <a:gd name="T1" fmla="*/ 0 h 28"/>
                <a:gd name="T2" fmla="*/ 18 w 31"/>
                <a:gd name="T3" fmla="*/ 0 h 28"/>
                <a:gd name="T4" fmla="*/ 19 w 31"/>
                <a:gd name="T5" fmla="*/ 1 h 28"/>
                <a:gd name="T6" fmla="*/ 21 w 31"/>
                <a:gd name="T7" fmla="*/ 1 h 28"/>
                <a:gd name="T8" fmla="*/ 24 w 31"/>
                <a:gd name="T9" fmla="*/ 2 h 28"/>
                <a:gd name="T10" fmla="*/ 25 w 31"/>
                <a:gd name="T11" fmla="*/ 4 h 28"/>
                <a:gd name="T12" fmla="*/ 27 w 31"/>
                <a:gd name="T13" fmla="*/ 5 h 28"/>
                <a:gd name="T14" fmla="*/ 28 w 31"/>
                <a:gd name="T15" fmla="*/ 7 h 28"/>
                <a:gd name="T16" fmla="*/ 29 w 31"/>
                <a:gd name="T17" fmla="*/ 8 h 28"/>
                <a:gd name="T18" fmla="*/ 29 w 31"/>
                <a:gd name="T19" fmla="*/ 10 h 28"/>
                <a:gd name="T20" fmla="*/ 31 w 31"/>
                <a:gd name="T21" fmla="*/ 12 h 28"/>
                <a:gd name="T22" fmla="*/ 31 w 31"/>
                <a:gd name="T23" fmla="*/ 14 h 28"/>
                <a:gd name="T24" fmla="*/ 31 w 31"/>
                <a:gd name="T25" fmla="*/ 15 h 28"/>
                <a:gd name="T26" fmla="*/ 31 w 31"/>
                <a:gd name="T27" fmla="*/ 17 h 28"/>
                <a:gd name="T28" fmla="*/ 29 w 31"/>
                <a:gd name="T29" fmla="*/ 18 h 28"/>
                <a:gd name="T30" fmla="*/ 29 w 31"/>
                <a:gd name="T31" fmla="*/ 20 h 28"/>
                <a:gd name="T32" fmla="*/ 28 w 31"/>
                <a:gd name="T33" fmla="*/ 22 h 28"/>
                <a:gd name="T34" fmla="*/ 27 w 31"/>
                <a:gd name="T35" fmla="*/ 23 h 28"/>
                <a:gd name="T36" fmla="*/ 25 w 31"/>
                <a:gd name="T37" fmla="*/ 25 h 28"/>
                <a:gd name="T38" fmla="*/ 24 w 31"/>
                <a:gd name="T39" fmla="*/ 26 h 28"/>
                <a:gd name="T40" fmla="*/ 21 w 31"/>
                <a:gd name="T41" fmla="*/ 27 h 28"/>
                <a:gd name="T42" fmla="*/ 19 w 31"/>
                <a:gd name="T43" fmla="*/ 27 h 28"/>
                <a:gd name="T44" fmla="*/ 18 w 31"/>
                <a:gd name="T45" fmla="*/ 28 h 28"/>
                <a:gd name="T46" fmla="*/ 16 w 31"/>
                <a:gd name="T47" fmla="*/ 28 h 28"/>
                <a:gd name="T48" fmla="*/ 15 w 31"/>
                <a:gd name="T49" fmla="*/ 28 h 28"/>
                <a:gd name="T50" fmla="*/ 12 w 31"/>
                <a:gd name="T51" fmla="*/ 28 h 28"/>
                <a:gd name="T52" fmla="*/ 10 w 31"/>
                <a:gd name="T53" fmla="*/ 27 h 28"/>
                <a:gd name="T54" fmla="*/ 8 w 31"/>
                <a:gd name="T55" fmla="*/ 27 h 28"/>
                <a:gd name="T56" fmla="*/ 7 w 31"/>
                <a:gd name="T57" fmla="*/ 26 h 28"/>
                <a:gd name="T58" fmla="*/ 4 w 31"/>
                <a:gd name="T59" fmla="*/ 25 h 28"/>
                <a:gd name="T60" fmla="*/ 3 w 31"/>
                <a:gd name="T61" fmla="*/ 23 h 28"/>
                <a:gd name="T62" fmla="*/ 2 w 31"/>
                <a:gd name="T63" fmla="*/ 22 h 28"/>
                <a:gd name="T64" fmla="*/ 1 w 31"/>
                <a:gd name="T65" fmla="*/ 20 h 28"/>
                <a:gd name="T66" fmla="*/ 1 w 31"/>
                <a:gd name="T67" fmla="*/ 18 h 28"/>
                <a:gd name="T68" fmla="*/ 0 w 31"/>
                <a:gd name="T69" fmla="*/ 17 h 28"/>
                <a:gd name="T70" fmla="*/ 0 w 31"/>
                <a:gd name="T71" fmla="*/ 15 h 28"/>
                <a:gd name="T72" fmla="*/ 0 w 31"/>
                <a:gd name="T73" fmla="*/ 14 h 28"/>
                <a:gd name="T74" fmla="*/ 0 w 31"/>
                <a:gd name="T75" fmla="*/ 12 h 28"/>
                <a:gd name="T76" fmla="*/ 1 w 31"/>
                <a:gd name="T77" fmla="*/ 10 h 28"/>
                <a:gd name="T78" fmla="*/ 1 w 31"/>
                <a:gd name="T79" fmla="*/ 8 h 28"/>
                <a:gd name="T80" fmla="*/ 2 w 31"/>
                <a:gd name="T81" fmla="*/ 7 h 28"/>
                <a:gd name="T82" fmla="*/ 3 w 31"/>
                <a:gd name="T83" fmla="*/ 5 h 28"/>
                <a:gd name="T84" fmla="*/ 4 w 31"/>
                <a:gd name="T85" fmla="*/ 4 h 28"/>
                <a:gd name="T86" fmla="*/ 7 w 31"/>
                <a:gd name="T87" fmla="*/ 2 h 28"/>
                <a:gd name="T88" fmla="*/ 8 w 31"/>
                <a:gd name="T89" fmla="*/ 1 h 28"/>
                <a:gd name="T90" fmla="*/ 10 w 31"/>
                <a:gd name="T91" fmla="*/ 1 h 28"/>
                <a:gd name="T92" fmla="*/ 12 w 31"/>
                <a:gd name="T93" fmla="*/ 0 h 28"/>
                <a:gd name="T94" fmla="*/ 15 w 31"/>
                <a:gd name="T95" fmla="*/ 0 h 2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</a:cxnLst>
              <a:rect l="0" t="0" r="r" b="b"/>
              <a:pathLst>
                <a:path w="31" h="28">
                  <a:moveTo>
                    <a:pt x="15" y="0"/>
                  </a:moveTo>
                  <a:lnTo>
                    <a:pt x="16" y="0"/>
                  </a:lnTo>
                  <a:lnTo>
                    <a:pt x="17" y="0"/>
                  </a:lnTo>
                  <a:lnTo>
                    <a:pt x="18" y="0"/>
                  </a:lnTo>
                  <a:lnTo>
                    <a:pt x="19" y="0"/>
                  </a:lnTo>
                  <a:lnTo>
                    <a:pt x="19" y="1"/>
                  </a:lnTo>
                  <a:lnTo>
                    <a:pt x="20" y="1"/>
                  </a:lnTo>
                  <a:lnTo>
                    <a:pt x="21" y="1"/>
                  </a:lnTo>
                  <a:lnTo>
                    <a:pt x="23" y="2"/>
                  </a:lnTo>
                  <a:lnTo>
                    <a:pt x="24" y="2"/>
                  </a:lnTo>
                  <a:lnTo>
                    <a:pt x="24" y="4"/>
                  </a:lnTo>
                  <a:lnTo>
                    <a:pt x="25" y="4"/>
                  </a:lnTo>
                  <a:lnTo>
                    <a:pt x="26" y="5"/>
                  </a:lnTo>
                  <a:lnTo>
                    <a:pt x="27" y="5"/>
                  </a:lnTo>
                  <a:lnTo>
                    <a:pt x="27" y="6"/>
                  </a:lnTo>
                  <a:lnTo>
                    <a:pt x="28" y="7"/>
                  </a:lnTo>
                  <a:lnTo>
                    <a:pt x="28" y="8"/>
                  </a:lnTo>
                  <a:lnTo>
                    <a:pt x="29" y="8"/>
                  </a:lnTo>
                  <a:lnTo>
                    <a:pt x="29" y="9"/>
                  </a:lnTo>
                  <a:lnTo>
                    <a:pt x="29" y="10"/>
                  </a:lnTo>
                  <a:lnTo>
                    <a:pt x="31" y="11"/>
                  </a:lnTo>
                  <a:lnTo>
                    <a:pt x="31" y="12"/>
                  </a:lnTo>
                  <a:lnTo>
                    <a:pt x="31" y="13"/>
                  </a:lnTo>
                  <a:lnTo>
                    <a:pt x="31" y="14"/>
                  </a:lnTo>
                  <a:lnTo>
                    <a:pt x="31" y="14"/>
                  </a:lnTo>
                  <a:lnTo>
                    <a:pt x="31" y="15"/>
                  </a:lnTo>
                  <a:lnTo>
                    <a:pt x="31" y="16"/>
                  </a:lnTo>
                  <a:lnTo>
                    <a:pt x="31" y="17"/>
                  </a:lnTo>
                  <a:lnTo>
                    <a:pt x="31" y="18"/>
                  </a:lnTo>
                  <a:lnTo>
                    <a:pt x="29" y="18"/>
                  </a:lnTo>
                  <a:lnTo>
                    <a:pt x="29" y="19"/>
                  </a:lnTo>
                  <a:lnTo>
                    <a:pt x="29" y="20"/>
                  </a:lnTo>
                  <a:lnTo>
                    <a:pt x="28" y="21"/>
                  </a:lnTo>
                  <a:lnTo>
                    <a:pt x="28" y="22"/>
                  </a:lnTo>
                  <a:lnTo>
                    <a:pt x="27" y="22"/>
                  </a:lnTo>
                  <a:lnTo>
                    <a:pt x="27" y="23"/>
                  </a:lnTo>
                  <a:lnTo>
                    <a:pt x="26" y="24"/>
                  </a:lnTo>
                  <a:lnTo>
                    <a:pt x="25" y="25"/>
                  </a:lnTo>
                  <a:lnTo>
                    <a:pt x="24" y="25"/>
                  </a:lnTo>
                  <a:lnTo>
                    <a:pt x="24" y="26"/>
                  </a:lnTo>
                  <a:lnTo>
                    <a:pt x="23" y="26"/>
                  </a:lnTo>
                  <a:lnTo>
                    <a:pt x="21" y="27"/>
                  </a:lnTo>
                  <a:lnTo>
                    <a:pt x="20" y="27"/>
                  </a:lnTo>
                  <a:lnTo>
                    <a:pt x="19" y="27"/>
                  </a:lnTo>
                  <a:lnTo>
                    <a:pt x="19" y="28"/>
                  </a:lnTo>
                  <a:lnTo>
                    <a:pt x="18" y="28"/>
                  </a:lnTo>
                  <a:lnTo>
                    <a:pt x="17" y="28"/>
                  </a:lnTo>
                  <a:lnTo>
                    <a:pt x="16" y="28"/>
                  </a:lnTo>
                  <a:lnTo>
                    <a:pt x="15" y="28"/>
                  </a:lnTo>
                  <a:lnTo>
                    <a:pt x="15" y="28"/>
                  </a:lnTo>
                  <a:lnTo>
                    <a:pt x="14" y="28"/>
                  </a:lnTo>
                  <a:lnTo>
                    <a:pt x="12" y="28"/>
                  </a:lnTo>
                  <a:lnTo>
                    <a:pt x="11" y="28"/>
                  </a:lnTo>
                  <a:lnTo>
                    <a:pt x="10" y="27"/>
                  </a:lnTo>
                  <a:lnTo>
                    <a:pt x="9" y="27"/>
                  </a:lnTo>
                  <a:lnTo>
                    <a:pt x="8" y="27"/>
                  </a:lnTo>
                  <a:lnTo>
                    <a:pt x="8" y="26"/>
                  </a:lnTo>
                  <a:lnTo>
                    <a:pt x="7" y="26"/>
                  </a:lnTo>
                  <a:lnTo>
                    <a:pt x="6" y="25"/>
                  </a:lnTo>
                  <a:lnTo>
                    <a:pt x="4" y="25"/>
                  </a:lnTo>
                  <a:lnTo>
                    <a:pt x="4" y="24"/>
                  </a:lnTo>
                  <a:lnTo>
                    <a:pt x="3" y="23"/>
                  </a:lnTo>
                  <a:lnTo>
                    <a:pt x="3" y="22"/>
                  </a:lnTo>
                  <a:lnTo>
                    <a:pt x="2" y="22"/>
                  </a:lnTo>
                  <a:lnTo>
                    <a:pt x="2" y="21"/>
                  </a:lnTo>
                  <a:lnTo>
                    <a:pt x="1" y="20"/>
                  </a:lnTo>
                  <a:lnTo>
                    <a:pt x="1" y="19"/>
                  </a:lnTo>
                  <a:lnTo>
                    <a:pt x="1" y="18"/>
                  </a:lnTo>
                  <a:lnTo>
                    <a:pt x="0" y="18"/>
                  </a:lnTo>
                  <a:lnTo>
                    <a:pt x="0" y="17"/>
                  </a:lnTo>
                  <a:lnTo>
                    <a:pt x="0" y="16"/>
                  </a:lnTo>
                  <a:lnTo>
                    <a:pt x="0" y="15"/>
                  </a:lnTo>
                  <a:lnTo>
                    <a:pt x="0" y="14"/>
                  </a:lnTo>
                  <a:lnTo>
                    <a:pt x="0" y="14"/>
                  </a:lnTo>
                  <a:lnTo>
                    <a:pt x="0" y="13"/>
                  </a:lnTo>
                  <a:lnTo>
                    <a:pt x="0" y="12"/>
                  </a:lnTo>
                  <a:lnTo>
                    <a:pt x="0" y="11"/>
                  </a:lnTo>
                  <a:lnTo>
                    <a:pt x="1" y="10"/>
                  </a:lnTo>
                  <a:lnTo>
                    <a:pt x="1" y="9"/>
                  </a:lnTo>
                  <a:lnTo>
                    <a:pt x="1" y="8"/>
                  </a:lnTo>
                  <a:lnTo>
                    <a:pt x="2" y="8"/>
                  </a:lnTo>
                  <a:lnTo>
                    <a:pt x="2" y="7"/>
                  </a:lnTo>
                  <a:lnTo>
                    <a:pt x="3" y="6"/>
                  </a:lnTo>
                  <a:lnTo>
                    <a:pt x="3" y="5"/>
                  </a:lnTo>
                  <a:lnTo>
                    <a:pt x="4" y="5"/>
                  </a:lnTo>
                  <a:lnTo>
                    <a:pt x="4" y="4"/>
                  </a:lnTo>
                  <a:lnTo>
                    <a:pt x="6" y="4"/>
                  </a:lnTo>
                  <a:lnTo>
                    <a:pt x="7" y="2"/>
                  </a:lnTo>
                  <a:lnTo>
                    <a:pt x="8" y="2"/>
                  </a:lnTo>
                  <a:lnTo>
                    <a:pt x="8" y="1"/>
                  </a:lnTo>
                  <a:lnTo>
                    <a:pt x="9" y="1"/>
                  </a:lnTo>
                  <a:lnTo>
                    <a:pt x="10" y="1"/>
                  </a:lnTo>
                  <a:lnTo>
                    <a:pt x="11" y="0"/>
                  </a:lnTo>
                  <a:lnTo>
                    <a:pt x="12" y="0"/>
                  </a:lnTo>
                  <a:lnTo>
                    <a:pt x="14" y="0"/>
                  </a:lnTo>
                  <a:lnTo>
                    <a:pt x="15" y="0"/>
                  </a:lnTo>
                </a:path>
              </a:pathLst>
            </a:cu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9950" name="Freeform 558"/>
            <xdr:cNvSpPr>
              <a:spLocks/>
            </xdr:cNvSpPr>
          </xdr:nvSpPr>
          <xdr:spPr bwMode="auto">
            <a:xfrm>
              <a:off x="462" y="1034"/>
              <a:ext cx="13" cy="15"/>
            </a:xfrm>
            <a:custGeom>
              <a:avLst/>
              <a:gdLst>
                <a:gd name="T0" fmla="*/ 34 w 65"/>
                <a:gd name="T1" fmla="*/ 0 h 59"/>
                <a:gd name="T2" fmla="*/ 38 w 65"/>
                <a:gd name="T3" fmla="*/ 0 h 59"/>
                <a:gd name="T4" fmla="*/ 41 w 65"/>
                <a:gd name="T5" fmla="*/ 1 h 59"/>
                <a:gd name="T6" fmla="*/ 44 w 65"/>
                <a:gd name="T7" fmla="*/ 2 h 59"/>
                <a:gd name="T8" fmla="*/ 48 w 65"/>
                <a:gd name="T9" fmla="*/ 3 h 59"/>
                <a:gd name="T10" fmla="*/ 51 w 65"/>
                <a:gd name="T11" fmla="*/ 5 h 59"/>
                <a:gd name="T12" fmla="*/ 54 w 65"/>
                <a:gd name="T13" fmla="*/ 7 h 59"/>
                <a:gd name="T14" fmla="*/ 56 w 65"/>
                <a:gd name="T15" fmla="*/ 9 h 59"/>
                <a:gd name="T16" fmla="*/ 59 w 65"/>
                <a:gd name="T17" fmla="*/ 12 h 59"/>
                <a:gd name="T18" fmla="*/ 60 w 65"/>
                <a:gd name="T19" fmla="*/ 14 h 59"/>
                <a:gd name="T20" fmla="*/ 63 w 65"/>
                <a:gd name="T21" fmla="*/ 17 h 59"/>
                <a:gd name="T22" fmla="*/ 64 w 65"/>
                <a:gd name="T23" fmla="*/ 21 h 59"/>
                <a:gd name="T24" fmla="*/ 65 w 65"/>
                <a:gd name="T25" fmla="*/ 24 h 59"/>
                <a:gd name="T26" fmla="*/ 65 w 65"/>
                <a:gd name="T27" fmla="*/ 27 h 59"/>
                <a:gd name="T28" fmla="*/ 65 w 65"/>
                <a:gd name="T29" fmla="*/ 29 h 59"/>
                <a:gd name="T30" fmla="*/ 65 w 65"/>
                <a:gd name="T31" fmla="*/ 32 h 59"/>
                <a:gd name="T32" fmla="*/ 64 w 65"/>
                <a:gd name="T33" fmla="*/ 35 h 59"/>
                <a:gd name="T34" fmla="*/ 64 w 65"/>
                <a:gd name="T35" fmla="*/ 38 h 59"/>
                <a:gd name="T36" fmla="*/ 61 w 65"/>
                <a:gd name="T37" fmla="*/ 41 h 59"/>
                <a:gd name="T38" fmla="*/ 60 w 65"/>
                <a:gd name="T39" fmla="*/ 44 h 59"/>
                <a:gd name="T40" fmla="*/ 58 w 65"/>
                <a:gd name="T41" fmla="*/ 47 h 59"/>
                <a:gd name="T42" fmla="*/ 56 w 65"/>
                <a:gd name="T43" fmla="*/ 49 h 59"/>
                <a:gd name="T44" fmla="*/ 54 w 65"/>
                <a:gd name="T45" fmla="*/ 51 h 59"/>
                <a:gd name="T46" fmla="*/ 51 w 65"/>
                <a:gd name="T47" fmla="*/ 54 h 59"/>
                <a:gd name="T48" fmla="*/ 48 w 65"/>
                <a:gd name="T49" fmla="*/ 55 h 59"/>
                <a:gd name="T50" fmla="*/ 44 w 65"/>
                <a:gd name="T51" fmla="*/ 57 h 59"/>
                <a:gd name="T52" fmla="*/ 41 w 65"/>
                <a:gd name="T53" fmla="*/ 58 h 59"/>
                <a:gd name="T54" fmla="*/ 38 w 65"/>
                <a:gd name="T55" fmla="*/ 59 h 59"/>
                <a:gd name="T56" fmla="*/ 34 w 65"/>
                <a:gd name="T57" fmla="*/ 59 h 59"/>
                <a:gd name="T58" fmla="*/ 32 w 65"/>
                <a:gd name="T59" fmla="*/ 59 h 59"/>
                <a:gd name="T60" fmla="*/ 29 w 65"/>
                <a:gd name="T61" fmla="*/ 59 h 59"/>
                <a:gd name="T62" fmla="*/ 25 w 65"/>
                <a:gd name="T63" fmla="*/ 58 h 59"/>
                <a:gd name="T64" fmla="*/ 22 w 65"/>
                <a:gd name="T65" fmla="*/ 57 h 59"/>
                <a:gd name="T66" fmla="*/ 18 w 65"/>
                <a:gd name="T67" fmla="*/ 56 h 59"/>
                <a:gd name="T68" fmla="*/ 15 w 65"/>
                <a:gd name="T69" fmla="*/ 55 h 59"/>
                <a:gd name="T70" fmla="*/ 13 w 65"/>
                <a:gd name="T71" fmla="*/ 53 h 59"/>
                <a:gd name="T72" fmla="*/ 9 w 65"/>
                <a:gd name="T73" fmla="*/ 50 h 59"/>
                <a:gd name="T74" fmla="*/ 8 w 65"/>
                <a:gd name="T75" fmla="*/ 47 h 59"/>
                <a:gd name="T76" fmla="*/ 6 w 65"/>
                <a:gd name="T77" fmla="*/ 45 h 59"/>
                <a:gd name="T78" fmla="*/ 4 w 65"/>
                <a:gd name="T79" fmla="*/ 42 h 59"/>
                <a:gd name="T80" fmla="*/ 3 w 65"/>
                <a:gd name="T81" fmla="*/ 39 h 59"/>
                <a:gd name="T82" fmla="*/ 1 w 65"/>
                <a:gd name="T83" fmla="*/ 36 h 59"/>
                <a:gd name="T84" fmla="*/ 0 w 65"/>
                <a:gd name="T85" fmla="*/ 33 h 59"/>
                <a:gd name="T86" fmla="*/ 0 w 65"/>
                <a:gd name="T87" fmla="*/ 30 h 59"/>
                <a:gd name="T88" fmla="*/ 0 w 65"/>
                <a:gd name="T89" fmla="*/ 28 h 59"/>
                <a:gd name="T90" fmla="*/ 0 w 65"/>
                <a:gd name="T91" fmla="*/ 25 h 59"/>
                <a:gd name="T92" fmla="*/ 1 w 65"/>
                <a:gd name="T93" fmla="*/ 22 h 59"/>
                <a:gd name="T94" fmla="*/ 3 w 65"/>
                <a:gd name="T95" fmla="*/ 19 h 59"/>
                <a:gd name="T96" fmla="*/ 4 w 65"/>
                <a:gd name="T97" fmla="*/ 15 h 59"/>
                <a:gd name="T98" fmla="*/ 6 w 65"/>
                <a:gd name="T99" fmla="*/ 13 h 59"/>
                <a:gd name="T100" fmla="*/ 8 w 65"/>
                <a:gd name="T101" fmla="*/ 10 h 59"/>
                <a:gd name="T102" fmla="*/ 11 w 65"/>
                <a:gd name="T103" fmla="*/ 8 h 59"/>
                <a:gd name="T104" fmla="*/ 14 w 65"/>
                <a:gd name="T105" fmla="*/ 5 h 59"/>
                <a:gd name="T106" fmla="*/ 16 w 65"/>
                <a:gd name="T107" fmla="*/ 4 h 59"/>
                <a:gd name="T108" fmla="*/ 20 w 65"/>
                <a:gd name="T109" fmla="*/ 2 h 59"/>
                <a:gd name="T110" fmla="*/ 23 w 65"/>
                <a:gd name="T111" fmla="*/ 1 h 59"/>
                <a:gd name="T112" fmla="*/ 26 w 65"/>
                <a:gd name="T113" fmla="*/ 0 h 59"/>
                <a:gd name="T114" fmla="*/ 30 w 65"/>
                <a:gd name="T115" fmla="*/ 0 h 59"/>
                <a:gd name="T116" fmla="*/ 32 w 65"/>
                <a:gd name="T117" fmla="*/ 0 h 5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</a:cxnLst>
              <a:rect l="0" t="0" r="r" b="b"/>
              <a:pathLst>
                <a:path w="65" h="59">
                  <a:moveTo>
                    <a:pt x="32" y="0"/>
                  </a:moveTo>
                  <a:lnTo>
                    <a:pt x="33" y="0"/>
                  </a:lnTo>
                  <a:lnTo>
                    <a:pt x="34" y="0"/>
                  </a:lnTo>
                  <a:lnTo>
                    <a:pt x="35" y="0"/>
                  </a:lnTo>
                  <a:lnTo>
                    <a:pt x="37" y="0"/>
                  </a:lnTo>
                  <a:lnTo>
                    <a:pt x="38" y="0"/>
                  </a:lnTo>
                  <a:lnTo>
                    <a:pt x="39" y="1"/>
                  </a:lnTo>
                  <a:lnTo>
                    <a:pt x="40" y="1"/>
                  </a:lnTo>
                  <a:lnTo>
                    <a:pt x="41" y="1"/>
                  </a:lnTo>
                  <a:lnTo>
                    <a:pt x="42" y="1"/>
                  </a:lnTo>
                  <a:lnTo>
                    <a:pt x="43" y="2"/>
                  </a:lnTo>
                  <a:lnTo>
                    <a:pt x="44" y="2"/>
                  </a:lnTo>
                  <a:lnTo>
                    <a:pt x="46" y="3"/>
                  </a:lnTo>
                  <a:lnTo>
                    <a:pt x="47" y="3"/>
                  </a:lnTo>
                  <a:lnTo>
                    <a:pt x="48" y="3"/>
                  </a:lnTo>
                  <a:lnTo>
                    <a:pt x="49" y="4"/>
                  </a:lnTo>
                  <a:lnTo>
                    <a:pt x="50" y="5"/>
                  </a:lnTo>
                  <a:lnTo>
                    <a:pt x="51" y="5"/>
                  </a:lnTo>
                  <a:lnTo>
                    <a:pt x="52" y="6"/>
                  </a:lnTo>
                  <a:lnTo>
                    <a:pt x="52" y="7"/>
                  </a:lnTo>
                  <a:lnTo>
                    <a:pt x="54" y="7"/>
                  </a:lnTo>
                  <a:lnTo>
                    <a:pt x="55" y="8"/>
                  </a:lnTo>
                  <a:lnTo>
                    <a:pt x="56" y="8"/>
                  </a:lnTo>
                  <a:lnTo>
                    <a:pt x="56" y="9"/>
                  </a:lnTo>
                  <a:lnTo>
                    <a:pt x="57" y="10"/>
                  </a:lnTo>
                  <a:lnTo>
                    <a:pt x="58" y="11"/>
                  </a:lnTo>
                  <a:lnTo>
                    <a:pt x="59" y="12"/>
                  </a:lnTo>
                  <a:lnTo>
                    <a:pt x="59" y="13"/>
                  </a:lnTo>
                  <a:lnTo>
                    <a:pt x="60" y="13"/>
                  </a:lnTo>
                  <a:lnTo>
                    <a:pt x="60" y="14"/>
                  </a:lnTo>
                  <a:lnTo>
                    <a:pt x="60" y="15"/>
                  </a:lnTo>
                  <a:lnTo>
                    <a:pt x="61" y="16"/>
                  </a:lnTo>
                  <a:lnTo>
                    <a:pt x="63" y="17"/>
                  </a:lnTo>
                  <a:lnTo>
                    <a:pt x="63" y="19"/>
                  </a:lnTo>
                  <a:lnTo>
                    <a:pt x="63" y="20"/>
                  </a:lnTo>
                  <a:lnTo>
                    <a:pt x="64" y="21"/>
                  </a:lnTo>
                  <a:lnTo>
                    <a:pt x="64" y="22"/>
                  </a:lnTo>
                  <a:lnTo>
                    <a:pt x="64" y="23"/>
                  </a:lnTo>
                  <a:lnTo>
                    <a:pt x="65" y="24"/>
                  </a:lnTo>
                  <a:lnTo>
                    <a:pt x="65" y="25"/>
                  </a:lnTo>
                  <a:lnTo>
                    <a:pt x="65" y="26"/>
                  </a:lnTo>
                  <a:lnTo>
                    <a:pt x="65" y="27"/>
                  </a:lnTo>
                  <a:lnTo>
                    <a:pt x="65" y="28"/>
                  </a:lnTo>
                  <a:lnTo>
                    <a:pt x="65" y="29"/>
                  </a:lnTo>
                  <a:lnTo>
                    <a:pt x="65" y="29"/>
                  </a:lnTo>
                  <a:lnTo>
                    <a:pt x="65" y="30"/>
                  </a:lnTo>
                  <a:lnTo>
                    <a:pt x="65" y="31"/>
                  </a:lnTo>
                  <a:lnTo>
                    <a:pt x="65" y="32"/>
                  </a:lnTo>
                  <a:lnTo>
                    <a:pt x="65" y="33"/>
                  </a:lnTo>
                  <a:lnTo>
                    <a:pt x="65" y="34"/>
                  </a:lnTo>
                  <a:lnTo>
                    <a:pt x="64" y="35"/>
                  </a:lnTo>
                  <a:lnTo>
                    <a:pt x="64" y="36"/>
                  </a:lnTo>
                  <a:lnTo>
                    <a:pt x="64" y="37"/>
                  </a:lnTo>
                  <a:lnTo>
                    <a:pt x="64" y="38"/>
                  </a:lnTo>
                  <a:lnTo>
                    <a:pt x="63" y="39"/>
                  </a:lnTo>
                  <a:lnTo>
                    <a:pt x="63" y="40"/>
                  </a:lnTo>
                  <a:lnTo>
                    <a:pt x="61" y="41"/>
                  </a:lnTo>
                  <a:lnTo>
                    <a:pt x="61" y="42"/>
                  </a:lnTo>
                  <a:lnTo>
                    <a:pt x="60" y="43"/>
                  </a:lnTo>
                  <a:lnTo>
                    <a:pt x="60" y="44"/>
                  </a:lnTo>
                  <a:lnTo>
                    <a:pt x="59" y="45"/>
                  </a:lnTo>
                  <a:lnTo>
                    <a:pt x="59" y="46"/>
                  </a:lnTo>
                  <a:lnTo>
                    <a:pt x="58" y="47"/>
                  </a:lnTo>
                  <a:lnTo>
                    <a:pt x="57" y="47"/>
                  </a:lnTo>
                  <a:lnTo>
                    <a:pt x="57" y="48"/>
                  </a:lnTo>
                  <a:lnTo>
                    <a:pt x="56" y="49"/>
                  </a:lnTo>
                  <a:lnTo>
                    <a:pt x="56" y="50"/>
                  </a:lnTo>
                  <a:lnTo>
                    <a:pt x="55" y="50"/>
                  </a:lnTo>
                  <a:lnTo>
                    <a:pt x="54" y="51"/>
                  </a:lnTo>
                  <a:lnTo>
                    <a:pt x="52" y="51"/>
                  </a:lnTo>
                  <a:lnTo>
                    <a:pt x="52" y="53"/>
                  </a:lnTo>
                  <a:lnTo>
                    <a:pt x="51" y="54"/>
                  </a:lnTo>
                  <a:lnTo>
                    <a:pt x="50" y="54"/>
                  </a:lnTo>
                  <a:lnTo>
                    <a:pt x="49" y="55"/>
                  </a:lnTo>
                  <a:lnTo>
                    <a:pt x="48" y="55"/>
                  </a:lnTo>
                  <a:lnTo>
                    <a:pt x="47" y="56"/>
                  </a:lnTo>
                  <a:lnTo>
                    <a:pt x="46" y="56"/>
                  </a:lnTo>
                  <a:lnTo>
                    <a:pt x="44" y="57"/>
                  </a:lnTo>
                  <a:lnTo>
                    <a:pt x="43" y="57"/>
                  </a:lnTo>
                  <a:lnTo>
                    <a:pt x="42" y="58"/>
                  </a:lnTo>
                  <a:lnTo>
                    <a:pt x="41" y="58"/>
                  </a:lnTo>
                  <a:lnTo>
                    <a:pt x="40" y="58"/>
                  </a:lnTo>
                  <a:lnTo>
                    <a:pt x="39" y="58"/>
                  </a:lnTo>
                  <a:lnTo>
                    <a:pt x="38" y="59"/>
                  </a:lnTo>
                  <a:lnTo>
                    <a:pt x="37" y="59"/>
                  </a:lnTo>
                  <a:lnTo>
                    <a:pt x="35" y="59"/>
                  </a:lnTo>
                  <a:lnTo>
                    <a:pt x="34" y="59"/>
                  </a:lnTo>
                  <a:lnTo>
                    <a:pt x="33" y="59"/>
                  </a:lnTo>
                  <a:lnTo>
                    <a:pt x="32" y="59"/>
                  </a:lnTo>
                  <a:lnTo>
                    <a:pt x="32" y="59"/>
                  </a:lnTo>
                  <a:lnTo>
                    <a:pt x="31" y="59"/>
                  </a:lnTo>
                  <a:lnTo>
                    <a:pt x="30" y="59"/>
                  </a:lnTo>
                  <a:lnTo>
                    <a:pt x="29" y="59"/>
                  </a:lnTo>
                  <a:lnTo>
                    <a:pt x="27" y="59"/>
                  </a:lnTo>
                  <a:lnTo>
                    <a:pt x="26" y="59"/>
                  </a:lnTo>
                  <a:lnTo>
                    <a:pt x="25" y="58"/>
                  </a:lnTo>
                  <a:lnTo>
                    <a:pt x="24" y="58"/>
                  </a:lnTo>
                  <a:lnTo>
                    <a:pt x="23" y="58"/>
                  </a:lnTo>
                  <a:lnTo>
                    <a:pt x="22" y="57"/>
                  </a:lnTo>
                  <a:lnTo>
                    <a:pt x="21" y="57"/>
                  </a:lnTo>
                  <a:lnTo>
                    <a:pt x="20" y="57"/>
                  </a:lnTo>
                  <a:lnTo>
                    <a:pt x="18" y="56"/>
                  </a:lnTo>
                  <a:lnTo>
                    <a:pt x="17" y="55"/>
                  </a:lnTo>
                  <a:lnTo>
                    <a:pt x="16" y="55"/>
                  </a:lnTo>
                  <a:lnTo>
                    <a:pt x="15" y="55"/>
                  </a:lnTo>
                  <a:lnTo>
                    <a:pt x="15" y="54"/>
                  </a:lnTo>
                  <a:lnTo>
                    <a:pt x="14" y="54"/>
                  </a:lnTo>
                  <a:lnTo>
                    <a:pt x="13" y="53"/>
                  </a:lnTo>
                  <a:lnTo>
                    <a:pt x="12" y="51"/>
                  </a:lnTo>
                  <a:lnTo>
                    <a:pt x="11" y="50"/>
                  </a:lnTo>
                  <a:lnTo>
                    <a:pt x="9" y="50"/>
                  </a:lnTo>
                  <a:lnTo>
                    <a:pt x="9" y="49"/>
                  </a:lnTo>
                  <a:lnTo>
                    <a:pt x="8" y="48"/>
                  </a:lnTo>
                  <a:lnTo>
                    <a:pt x="8" y="47"/>
                  </a:lnTo>
                  <a:lnTo>
                    <a:pt x="7" y="47"/>
                  </a:lnTo>
                  <a:lnTo>
                    <a:pt x="6" y="46"/>
                  </a:lnTo>
                  <a:lnTo>
                    <a:pt x="6" y="45"/>
                  </a:lnTo>
                  <a:lnTo>
                    <a:pt x="5" y="44"/>
                  </a:lnTo>
                  <a:lnTo>
                    <a:pt x="4" y="43"/>
                  </a:lnTo>
                  <a:lnTo>
                    <a:pt x="4" y="42"/>
                  </a:lnTo>
                  <a:lnTo>
                    <a:pt x="4" y="41"/>
                  </a:lnTo>
                  <a:lnTo>
                    <a:pt x="3" y="40"/>
                  </a:lnTo>
                  <a:lnTo>
                    <a:pt x="3" y="39"/>
                  </a:lnTo>
                  <a:lnTo>
                    <a:pt x="1" y="38"/>
                  </a:lnTo>
                  <a:lnTo>
                    <a:pt x="1" y="37"/>
                  </a:lnTo>
                  <a:lnTo>
                    <a:pt x="1" y="36"/>
                  </a:lnTo>
                  <a:lnTo>
                    <a:pt x="1" y="35"/>
                  </a:lnTo>
                  <a:lnTo>
                    <a:pt x="0" y="34"/>
                  </a:lnTo>
                  <a:lnTo>
                    <a:pt x="0" y="33"/>
                  </a:lnTo>
                  <a:lnTo>
                    <a:pt x="0" y="32"/>
                  </a:lnTo>
                  <a:lnTo>
                    <a:pt x="0" y="31"/>
                  </a:lnTo>
                  <a:lnTo>
                    <a:pt x="0" y="30"/>
                  </a:lnTo>
                  <a:lnTo>
                    <a:pt x="0" y="29"/>
                  </a:lnTo>
                  <a:lnTo>
                    <a:pt x="0" y="29"/>
                  </a:lnTo>
                  <a:lnTo>
                    <a:pt x="0" y="28"/>
                  </a:lnTo>
                  <a:lnTo>
                    <a:pt x="0" y="27"/>
                  </a:lnTo>
                  <a:lnTo>
                    <a:pt x="0" y="26"/>
                  </a:lnTo>
                  <a:lnTo>
                    <a:pt x="0" y="25"/>
                  </a:lnTo>
                  <a:lnTo>
                    <a:pt x="0" y="24"/>
                  </a:lnTo>
                  <a:lnTo>
                    <a:pt x="1" y="23"/>
                  </a:lnTo>
                  <a:lnTo>
                    <a:pt x="1" y="22"/>
                  </a:lnTo>
                  <a:lnTo>
                    <a:pt x="1" y="21"/>
                  </a:lnTo>
                  <a:lnTo>
                    <a:pt x="3" y="20"/>
                  </a:lnTo>
                  <a:lnTo>
                    <a:pt x="3" y="19"/>
                  </a:lnTo>
                  <a:lnTo>
                    <a:pt x="3" y="17"/>
                  </a:lnTo>
                  <a:lnTo>
                    <a:pt x="4" y="16"/>
                  </a:lnTo>
                  <a:lnTo>
                    <a:pt x="4" y="15"/>
                  </a:lnTo>
                  <a:lnTo>
                    <a:pt x="5" y="14"/>
                  </a:lnTo>
                  <a:lnTo>
                    <a:pt x="5" y="13"/>
                  </a:lnTo>
                  <a:lnTo>
                    <a:pt x="6" y="13"/>
                  </a:lnTo>
                  <a:lnTo>
                    <a:pt x="6" y="12"/>
                  </a:lnTo>
                  <a:lnTo>
                    <a:pt x="7" y="11"/>
                  </a:lnTo>
                  <a:lnTo>
                    <a:pt x="8" y="10"/>
                  </a:lnTo>
                  <a:lnTo>
                    <a:pt x="9" y="9"/>
                  </a:lnTo>
                  <a:lnTo>
                    <a:pt x="9" y="8"/>
                  </a:lnTo>
                  <a:lnTo>
                    <a:pt x="11" y="8"/>
                  </a:lnTo>
                  <a:lnTo>
                    <a:pt x="12" y="7"/>
                  </a:lnTo>
                  <a:lnTo>
                    <a:pt x="13" y="6"/>
                  </a:lnTo>
                  <a:lnTo>
                    <a:pt x="14" y="5"/>
                  </a:lnTo>
                  <a:lnTo>
                    <a:pt x="15" y="5"/>
                  </a:lnTo>
                  <a:lnTo>
                    <a:pt x="15" y="4"/>
                  </a:lnTo>
                  <a:lnTo>
                    <a:pt x="16" y="4"/>
                  </a:lnTo>
                  <a:lnTo>
                    <a:pt x="17" y="3"/>
                  </a:lnTo>
                  <a:lnTo>
                    <a:pt x="18" y="3"/>
                  </a:lnTo>
                  <a:lnTo>
                    <a:pt x="20" y="2"/>
                  </a:lnTo>
                  <a:lnTo>
                    <a:pt x="21" y="2"/>
                  </a:lnTo>
                  <a:lnTo>
                    <a:pt x="22" y="2"/>
                  </a:lnTo>
                  <a:lnTo>
                    <a:pt x="23" y="1"/>
                  </a:lnTo>
                  <a:lnTo>
                    <a:pt x="24" y="1"/>
                  </a:lnTo>
                  <a:lnTo>
                    <a:pt x="25" y="1"/>
                  </a:lnTo>
                  <a:lnTo>
                    <a:pt x="26" y="0"/>
                  </a:lnTo>
                  <a:lnTo>
                    <a:pt x="27" y="0"/>
                  </a:lnTo>
                  <a:lnTo>
                    <a:pt x="29" y="0"/>
                  </a:lnTo>
                  <a:lnTo>
                    <a:pt x="30" y="0"/>
                  </a:lnTo>
                  <a:lnTo>
                    <a:pt x="31" y="0"/>
                  </a:lnTo>
                  <a:lnTo>
                    <a:pt x="32" y="0"/>
                  </a:lnTo>
                  <a:lnTo>
                    <a:pt x="32" y="0"/>
                  </a:lnTo>
                  <a:lnTo>
                    <a:pt x="32" y="0"/>
                  </a:lnTo>
                  <a:close/>
                </a:path>
              </a:pathLst>
            </a:custGeom>
            <a:solidFill>
              <a:srgbClr val="FFFFFF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59951" name="Freeform 559"/>
            <xdr:cNvSpPr>
              <a:spLocks/>
            </xdr:cNvSpPr>
          </xdr:nvSpPr>
          <xdr:spPr bwMode="auto">
            <a:xfrm>
              <a:off x="462" y="1034"/>
              <a:ext cx="13" cy="15"/>
            </a:xfrm>
            <a:custGeom>
              <a:avLst/>
              <a:gdLst>
                <a:gd name="T0" fmla="*/ 34 w 65"/>
                <a:gd name="T1" fmla="*/ 0 h 59"/>
                <a:gd name="T2" fmla="*/ 38 w 65"/>
                <a:gd name="T3" fmla="*/ 0 h 59"/>
                <a:gd name="T4" fmla="*/ 41 w 65"/>
                <a:gd name="T5" fmla="*/ 1 h 59"/>
                <a:gd name="T6" fmla="*/ 44 w 65"/>
                <a:gd name="T7" fmla="*/ 2 h 59"/>
                <a:gd name="T8" fmla="*/ 48 w 65"/>
                <a:gd name="T9" fmla="*/ 3 h 59"/>
                <a:gd name="T10" fmla="*/ 51 w 65"/>
                <a:gd name="T11" fmla="*/ 5 h 59"/>
                <a:gd name="T12" fmla="*/ 54 w 65"/>
                <a:gd name="T13" fmla="*/ 7 h 59"/>
                <a:gd name="T14" fmla="*/ 56 w 65"/>
                <a:gd name="T15" fmla="*/ 9 h 59"/>
                <a:gd name="T16" fmla="*/ 59 w 65"/>
                <a:gd name="T17" fmla="*/ 12 h 59"/>
                <a:gd name="T18" fmla="*/ 60 w 65"/>
                <a:gd name="T19" fmla="*/ 14 h 59"/>
                <a:gd name="T20" fmla="*/ 63 w 65"/>
                <a:gd name="T21" fmla="*/ 17 h 59"/>
                <a:gd name="T22" fmla="*/ 64 w 65"/>
                <a:gd name="T23" fmla="*/ 21 h 59"/>
                <a:gd name="T24" fmla="*/ 65 w 65"/>
                <a:gd name="T25" fmla="*/ 24 h 59"/>
                <a:gd name="T26" fmla="*/ 65 w 65"/>
                <a:gd name="T27" fmla="*/ 27 h 59"/>
                <a:gd name="T28" fmla="*/ 65 w 65"/>
                <a:gd name="T29" fmla="*/ 29 h 59"/>
                <a:gd name="T30" fmla="*/ 65 w 65"/>
                <a:gd name="T31" fmla="*/ 32 h 59"/>
                <a:gd name="T32" fmla="*/ 64 w 65"/>
                <a:gd name="T33" fmla="*/ 35 h 59"/>
                <a:gd name="T34" fmla="*/ 64 w 65"/>
                <a:gd name="T35" fmla="*/ 38 h 59"/>
                <a:gd name="T36" fmla="*/ 61 w 65"/>
                <a:gd name="T37" fmla="*/ 41 h 59"/>
                <a:gd name="T38" fmla="*/ 60 w 65"/>
                <a:gd name="T39" fmla="*/ 44 h 59"/>
                <a:gd name="T40" fmla="*/ 58 w 65"/>
                <a:gd name="T41" fmla="*/ 47 h 59"/>
                <a:gd name="T42" fmla="*/ 56 w 65"/>
                <a:gd name="T43" fmla="*/ 49 h 59"/>
                <a:gd name="T44" fmla="*/ 54 w 65"/>
                <a:gd name="T45" fmla="*/ 51 h 59"/>
                <a:gd name="T46" fmla="*/ 51 w 65"/>
                <a:gd name="T47" fmla="*/ 54 h 59"/>
                <a:gd name="T48" fmla="*/ 48 w 65"/>
                <a:gd name="T49" fmla="*/ 55 h 59"/>
                <a:gd name="T50" fmla="*/ 44 w 65"/>
                <a:gd name="T51" fmla="*/ 57 h 59"/>
                <a:gd name="T52" fmla="*/ 41 w 65"/>
                <a:gd name="T53" fmla="*/ 58 h 59"/>
                <a:gd name="T54" fmla="*/ 38 w 65"/>
                <a:gd name="T55" fmla="*/ 59 h 59"/>
                <a:gd name="T56" fmla="*/ 34 w 65"/>
                <a:gd name="T57" fmla="*/ 59 h 59"/>
                <a:gd name="T58" fmla="*/ 32 w 65"/>
                <a:gd name="T59" fmla="*/ 59 h 59"/>
                <a:gd name="T60" fmla="*/ 29 w 65"/>
                <a:gd name="T61" fmla="*/ 59 h 59"/>
                <a:gd name="T62" fmla="*/ 25 w 65"/>
                <a:gd name="T63" fmla="*/ 58 h 59"/>
                <a:gd name="T64" fmla="*/ 22 w 65"/>
                <a:gd name="T65" fmla="*/ 57 h 59"/>
                <a:gd name="T66" fmla="*/ 18 w 65"/>
                <a:gd name="T67" fmla="*/ 56 h 59"/>
                <a:gd name="T68" fmla="*/ 15 w 65"/>
                <a:gd name="T69" fmla="*/ 55 h 59"/>
                <a:gd name="T70" fmla="*/ 13 w 65"/>
                <a:gd name="T71" fmla="*/ 53 h 59"/>
                <a:gd name="T72" fmla="*/ 9 w 65"/>
                <a:gd name="T73" fmla="*/ 50 h 59"/>
                <a:gd name="T74" fmla="*/ 8 w 65"/>
                <a:gd name="T75" fmla="*/ 47 h 59"/>
                <a:gd name="T76" fmla="*/ 6 w 65"/>
                <a:gd name="T77" fmla="*/ 45 h 59"/>
                <a:gd name="T78" fmla="*/ 4 w 65"/>
                <a:gd name="T79" fmla="*/ 42 h 59"/>
                <a:gd name="T80" fmla="*/ 3 w 65"/>
                <a:gd name="T81" fmla="*/ 39 h 59"/>
                <a:gd name="T82" fmla="*/ 1 w 65"/>
                <a:gd name="T83" fmla="*/ 36 h 59"/>
                <a:gd name="T84" fmla="*/ 0 w 65"/>
                <a:gd name="T85" fmla="*/ 33 h 59"/>
                <a:gd name="T86" fmla="*/ 0 w 65"/>
                <a:gd name="T87" fmla="*/ 30 h 59"/>
                <a:gd name="T88" fmla="*/ 0 w 65"/>
                <a:gd name="T89" fmla="*/ 28 h 59"/>
                <a:gd name="T90" fmla="*/ 0 w 65"/>
                <a:gd name="T91" fmla="*/ 25 h 59"/>
                <a:gd name="T92" fmla="*/ 1 w 65"/>
                <a:gd name="T93" fmla="*/ 22 h 59"/>
                <a:gd name="T94" fmla="*/ 3 w 65"/>
                <a:gd name="T95" fmla="*/ 19 h 59"/>
                <a:gd name="T96" fmla="*/ 4 w 65"/>
                <a:gd name="T97" fmla="*/ 15 h 59"/>
                <a:gd name="T98" fmla="*/ 6 w 65"/>
                <a:gd name="T99" fmla="*/ 13 h 59"/>
                <a:gd name="T100" fmla="*/ 8 w 65"/>
                <a:gd name="T101" fmla="*/ 10 h 59"/>
                <a:gd name="T102" fmla="*/ 11 w 65"/>
                <a:gd name="T103" fmla="*/ 8 h 59"/>
                <a:gd name="T104" fmla="*/ 14 w 65"/>
                <a:gd name="T105" fmla="*/ 5 h 59"/>
                <a:gd name="T106" fmla="*/ 16 w 65"/>
                <a:gd name="T107" fmla="*/ 4 h 59"/>
                <a:gd name="T108" fmla="*/ 20 w 65"/>
                <a:gd name="T109" fmla="*/ 2 h 59"/>
                <a:gd name="T110" fmla="*/ 23 w 65"/>
                <a:gd name="T111" fmla="*/ 1 h 59"/>
                <a:gd name="T112" fmla="*/ 26 w 65"/>
                <a:gd name="T113" fmla="*/ 0 h 59"/>
                <a:gd name="T114" fmla="*/ 30 w 65"/>
                <a:gd name="T115" fmla="*/ 0 h 5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</a:cxnLst>
              <a:rect l="0" t="0" r="r" b="b"/>
              <a:pathLst>
                <a:path w="65" h="59">
                  <a:moveTo>
                    <a:pt x="32" y="0"/>
                  </a:moveTo>
                  <a:lnTo>
                    <a:pt x="33" y="0"/>
                  </a:lnTo>
                  <a:lnTo>
                    <a:pt x="34" y="0"/>
                  </a:lnTo>
                  <a:lnTo>
                    <a:pt x="35" y="0"/>
                  </a:lnTo>
                  <a:lnTo>
                    <a:pt x="37" y="0"/>
                  </a:lnTo>
                  <a:lnTo>
                    <a:pt x="38" y="0"/>
                  </a:lnTo>
                  <a:lnTo>
                    <a:pt x="39" y="1"/>
                  </a:lnTo>
                  <a:lnTo>
                    <a:pt x="40" y="1"/>
                  </a:lnTo>
                  <a:lnTo>
                    <a:pt x="41" y="1"/>
                  </a:lnTo>
                  <a:lnTo>
                    <a:pt x="42" y="1"/>
                  </a:lnTo>
                  <a:lnTo>
                    <a:pt x="43" y="2"/>
                  </a:lnTo>
                  <a:lnTo>
                    <a:pt x="44" y="2"/>
                  </a:lnTo>
                  <a:lnTo>
                    <a:pt x="46" y="3"/>
                  </a:lnTo>
                  <a:lnTo>
                    <a:pt x="47" y="3"/>
                  </a:lnTo>
                  <a:lnTo>
                    <a:pt x="48" y="3"/>
                  </a:lnTo>
                  <a:lnTo>
                    <a:pt x="49" y="4"/>
                  </a:lnTo>
                  <a:lnTo>
                    <a:pt x="50" y="5"/>
                  </a:lnTo>
                  <a:lnTo>
                    <a:pt x="51" y="5"/>
                  </a:lnTo>
                  <a:lnTo>
                    <a:pt x="52" y="6"/>
                  </a:lnTo>
                  <a:lnTo>
                    <a:pt x="52" y="7"/>
                  </a:lnTo>
                  <a:lnTo>
                    <a:pt x="54" y="7"/>
                  </a:lnTo>
                  <a:lnTo>
                    <a:pt x="55" y="8"/>
                  </a:lnTo>
                  <a:lnTo>
                    <a:pt x="56" y="8"/>
                  </a:lnTo>
                  <a:lnTo>
                    <a:pt x="56" y="9"/>
                  </a:lnTo>
                  <a:lnTo>
                    <a:pt x="57" y="10"/>
                  </a:lnTo>
                  <a:lnTo>
                    <a:pt x="58" y="11"/>
                  </a:lnTo>
                  <a:lnTo>
                    <a:pt x="59" y="12"/>
                  </a:lnTo>
                  <a:lnTo>
                    <a:pt x="59" y="13"/>
                  </a:lnTo>
                  <a:lnTo>
                    <a:pt x="60" y="13"/>
                  </a:lnTo>
                  <a:lnTo>
                    <a:pt x="60" y="14"/>
                  </a:lnTo>
                  <a:lnTo>
                    <a:pt x="60" y="15"/>
                  </a:lnTo>
                  <a:lnTo>
                    <a:pt x="61" y="16"/>
                  </a:lnTo>
                  <a:lnTo>
                    <a:pt x="63" y="17"/>
                  </a:lnTo>
                  <a:lnTo>
                    <a:pt x="63" y="19"/>
                  </a:lnTo>
                  <a:lnTo>
                    <a:pt x="63" y="20"/>
                  </a:lnTo>
                  <a:lnTo>
                    <a:pt x="64" y="21"/>
                  </a:lnTo>
                  <a:lnTo>
                    <a:pt x="64" y="22"/>
                  </a:lnTo>
                  <a:lnTo>
                    <a:pt x="64" y="23"/>
                  </a:lnTo>
                  <a:lnTo>
                    <a:pt x="65" y="24"/>
                  </a:lnTo>
                  <a:lnTo>
                    <a:pt x="65" y="25"/>
                  </a:lnTo>
                  <a:lnTo>
                    <a:pt x="65" y="26"/>
                  </a:lnTo>
                  <a:lnTo>
                    <a:pt x="65" y="27"/>
                  </a:lnTo>
                  <a:lnTo>
                    <a:pt x="65" y="28"/>
                  </a:lnTo>
                  <a:lnTo>
                    <a:pt x="65" y="29"/>
                  </a:lnTo>
                  <a:lnTo>
                    <a:pt x="65" y="29"/>
                  </a:lnTo>
                  <a:lnTo>
                    <a:pt x="65" y="30"/>
                  </a:lnTo>
                  <a:lnTo>
                    <a:pt x="65" y="31"/>
                  </a:lnTo>
                  <a:lnTo>
                    <a:pt x="65" y="32"/>
                  </a:lnTo>
                  <a:lnTo>
                    <a:pt x="65" y="33"/>
                  </a:lnTo>
                  <a:lnTo>
                    <a:pt x="65" y="34"/>
                  </a:lnTo>
                  <a:lnTo>
                    <a:pt x="64" y="35"/>
                  </a:lnTo>
                  <a:lnTo>
                    <a:pt x="64" y="36"/>
                  </a:lnTo>
                  <a:lnTo>
                    <a:pt x="64" y="37"/>
                  </a:lnTo>
                  <a:lnTo>
                    <a:pt x="64" y="38"/>
                  </a:lnTo>
                  <a:lnTo>
                    <a:pt x="63" y="39"/>
                  </a:lnTo>
                  <a:lnTo>
                    <a:pt x="63" y="40"/>
                  </a:lnTo>
                  <a:lnTo>
                    <a:pt x="61" y="41"/>
                  </a:lnTo>
                  <a:lnTo>
                    <a:pt x="61" y="42"/>
                  </a:lnTo>
                  <a:lnTo>
                    <a:pt x="60" y="43"/>
                  </a:lnTo>
                  <a:lnTo>
                    <a:pt x="60" y="44"/>
                  </a:lnTo>
                  <a:lnTo>
                    <a:pt x="59" y="45"/>
                  </a:lnTo>
                  <a:lnTo>
                    <a:pt x="59" y="46"/>
                  </a:lnTo>
                  <a:lnTo>
                    <a:pt x="58" y="47"/>
                  </a:lnTo>
                  <a:lnTo>
                    <a:pt x="57" y="47"/>
                  </a:lnTo>
                  <a:lnTo>
                    <a:pt x="57" y="48"/>
                  </a:lnTo>
                  <a:lnTo>
                    <a:pt x="56" y="49"/>
                  </a:lnTo>
                  <a:lnTo>
                    <a:pt x="56" y="50"/>
                  </a:lnTo>
                  <a:lnTo>
                    <a:pt x="55" y="50"/>
                  </a:lnTo>
                  <a:lnTo>
                    <a:pt x="54" y="51"/>
                  </a:lnTo>
                  <a:lnTo>
                    <a:pt x="52" y="51"/>
                  </a:lnTo>
                  <a:lnTo>
                    <a:pt x="52" y="53"/>
                  </a:lnTo>
                  <a:lnTo>
                    <a:pt x="51" y="54"/>
                  </a:lnTo>
                  <a:lnTo>
                    <a:pt x="50" y="54"/>
                  </a:lnTo>
                  <a:lnTo>
                    <a:pt x="49" y="55"/>
                  </a:lnTo>
                  <a:lnTo>
                    <a:pt x="48" y="55"/>
                  </a:lnTo>
                  <a:lnTo>
                    <a:pt x="47" y="56"/>
                  </a:lnTo>
                  <a:lnTo>
                    <a:pt x="46" y="56"/>
                  </a:lnTo>
                  <a:lnTo>
                    <a:pt x="44" y="57"/>
                  </a:lnTo>
                  <a:lnTo>
                    <a:pt x="43" y="57"/>
                  </a:lnTo>
                  <a:lnTo>
                    <a:pt x="42" y="58"/>
                  </a:lnTo>
                  <a:lnTo>
                    <a:pt x="41" y="58"/>
                  </a:lnTo>
                  <a:lnTo>
                    <a:pt x="40" y="58"/>
                  </a:lnTo>
                  <a:lnTo>
                    <a:pt x="39" y="58"/>
                  </a:lnTo>
                  <a:lnTo>
                    <a:pt x="38" y="59"/>
                  </a:lnTo>
                  <a:lnTo>
                    <a:pt x="37" y="59"/>
                  </a:lnTo>
                  <a:lnTo>
                    <a:pt x="35" y="59"/>
                  </a:lnTo>
                  <a:lnTo>
                    <a:pt x="34" y="59"/>
                  </a:lnTo>
                  <a:lnTo>
                    <a:pt x="33" y="59"/>
                  </a:lnTo>
                  <a:lnTo>
                    <a:pt x="32" y="59"/>
                  </a:lnTo>
                  <a:lnTo>
                    <a:pt x="32" y="59"/>
                  </a:lnTo>
                  <a:lnTo>
                    <a:pt x="31" y="59"/>
                  </a:lnTo>
                  <a:lnTo>
                    <a:pt x="30" y="59"/>
                  </a:lnTo>
                  <a:lnTo>
                    <a:pt x="29" y="59"/>
                  </a:lnTo>
                  <a:lnTo>
                    <a:pt x="27" y="59"/>
                  </a:lnTo>
                  <a:lnTo>
                    <a:pt x="26" y="59"/>
                  </a:lnTo>
                  <a:lnTo>
                    <a:pt x="25" y="58"/>
                  </a:lnTo>
                  <a:lnTo>
                    <a:pt x="24" y="58"/>
                  </a:lnTo>
                  <a:lnTo>
                    <a:pt x="23" y="58"/>
                  </a:lnTo>
                  <a:lnTo>
                    <a:pt x="22" y="57"/>
                  </a:lnTo>
                  <a:lnTo>
                    <a:pt x="21" y="57"/>
                  </a:lnTo>
                  <a:lnTo>
                    <a:pt x="20" y="57"/>
                  </a:lnTo>
                  <a:lnTo>
                    <a:pt x="18" y="56"/>
                  </a:lnTo>
                  <a:lnTo>
                    <a:pt x="17" y="55"/>
                  </a:lnTo>
                  <a:lnTo>
                    <a:pt x="16" y="55"/>
                  </a:lnTo>
                  <a:lnTo>
                    <a:pt x="15" y="55"/>
                  </a:lnTo>
                  <a:lnTo>
                    <a:pt x="15" y="54"/>
                  </a:lnTo>
                  <a:lnTo>
                    <a:pt x="14" y="54"/>
                  </a:lnTo>
                  <a:lnTo>
                    <a:pt x="13" y="53"/>
                  </a:lnTo>
                  <a:lnTo>
                    <a:pt x="12" y="51"/>
                  </a:lnTo>
                  <a:lnTo>
                    <a:pt x="11" y="50"/>
                  </a:lnTo>
                  <a:lnTo>
                    <a:pt x="9" y="50"/>
                  </a:lnTo>
                  <a:lnTo>
                    <a:pt x="9" y="49"/>
                  </a:lnTo>
                  <a:lnTo>
                    <a:pt x="8" y="48"/>
                  </a:lnTo>
                  <a:lnTo>
                    <a:pt x="8" y="47"/>
                  </a:lnTo>
                  <a:lnTo>
                    <a:pt x="7" y="47"/>
                  </a:lnTo>
                  <a:lnTo>
                    <a:pt x="6" y="46"/>
                  </a:lnTo>
                  <a:lnTo>
                    <a:pt x="6" y="45"/>
                  </a:lnTo>
                  <a:lnTo>
                    <a:pt x="5" y="44"/>
                  </a:lnTo>
                  <a:lnTo>
                    <a:pt x="4" y="43"/>
                  </a:lnTo>
                  <a:lnTo>
                    <a:pt x="4" y="42"/>
                  </a:lnTo>
                  <a:lnTo>
                    <a:pt x="4" y="41"/>
                  </a:lnTo>
                  <a:lnTo>
                    <a:pt x="3" y="40"/>
                  </a:lnTo>
                  <a:lnTo>
                    <a:pt x="3" y="39"/>
                  </a:lnTo>
                  <a:lnTo>
                    <a:pt x="1" y="38"/>
                  </a:lnTo>
                  <a:lnTo>
                    <a:pt x="1" y="37"/>
                  </a:lnTo>
                  <a:lnTo>
                    <a:pt x="1" y="36"/>
                  </a:lnTo>
                  <a:lnTo>
                    <a:pt x="1" y="35"/>
                  </a:lnTo>
                  <a:lnTo>
                    <a:pt x="0" y="34"/>
                  </a:lnTo>
                  <a:lnTo>
                    <a:pt x="0" y="33"/>
                  </a:lnTo>
                  <a:lnTo>
                    <a:pt x="0" y="32"/>
                  </a:lnTo>
                  <a:lnTo>
                    <a:pt x="0" y="31"/>
                  </a:lnTo>
                  <a:lnTo>
                    <a:pt x="0" y="30"/>
                  </a:lnTo>
                  <a:lnTo>
                    <a:pt x="0" y="29"/>
                  </a:lnTo>
                  <a:lnTo>
                    <a:pt x="0" y="29"/>
                  </a:lnTo>
                  <a:lnTo>
                    <a:pt x="0" y="28"/>
                  </a:lnTo>
                  <a:lnTo>
                    <a:pt x="0" y="27"/>
                  </a:lnTo>
                  <a:lnTo>
                    <a:pt x="0" y="26"/>
                  </a:lnTo>
                  <a:lnTo>
                    <a:pt x="0" y="25"/>
                  </a:lnTo>
                  <a:lnTo>
                    <a:pt x="0" y="24"/>
                  </a:lnTo>
                  <a:lnTo>
                    <a:pt x="1" y="23"/>
                  </a:lnTo>
                  <a:lnTo>
                    <a:pt x="1" y="22"/>
                  </a:lnTo>
                  <a:lnTo>
                    <a:pt x="1" y="21"/>
                  </a:lnTo>
                  <a:lnTo>
                    <a:pt x="3" y="20"/>
                  </a:lnTo>
                  <a:lnTo>
                    <a:pt x="3" y="19"/>
                  </a:lnTo>
                  <a:lnTo>
                    <a:pt x="3" y="17"/>
                  </a:lnTo>
                  <a:lnTo>
                    <a:pt x="4" y="16"/>
                  </a:lnTo>
                  <a:lnTo>
                    <a:pt x="4" y="15"/>
                  </a:lnTo>
                  <a:lnTo>
                    <a:pt x="5" y="14"/>
                  </a:lnTo>
                  <a:lnTo>
                    <a:pt x="5" y="13"/>
                  </a:lnTo>
                  <a:lnTo>
                    <a:pt x="6" y="13"/>
                  </a:lnTo>
                  <a:lnTo>
                    <a:pt x="6" y="12"/>
                  </a:lnTo>
                  <a:lnTo>
                    <a:pt x="7" y="11"/>
                  </a:lnTo>
                  <a:lnTo>
                    <a:pt x="8" y="10"/>
                  </a:lnTo>
                  <a:lnTo>
                    <a:pt x="9" y="9"/>
                  </a:lnTo>
                  <a:lnTo>
                    <a:pt x="9" y="8"/>
                  </a:lnTo>
                  <a:lnTo>
                    <a:pt x="11" y="8"/>
                  </a:lnTo>
                  <a:lnTo>
                    <a:pt x="12" y="7"/>
                  </a:lnTo>
                  <a:lnTo>
                    <a:pt x="13" y="6"/>
                  </a:lnTo>
                  <a:lnTo>
                    <a:pt x="14" y="5"/>
                  </a:lnTo>
                  <a:lnTo>
                    <a:pt x="15" y="5"/>
                  </a:lnTo>
                  <a:lnTo>
                    <a:pt x="15" y="4"/>
                  </a:lnTo>
                  <a:lnTo>
                    <a:pt x="16" y="4"/>
                  </a:lnTo>
                  <a:lnTo>
                    <a:pt x="17" y="3"/>
                  </a:lnTo>
                  <a:lnTo>
                    <a:pt x="18" y="3"/>
                  </a:lnTo>
                  <a:lnTo>
                    <a:pt x="20" y="2"/>
                  </a:lnTo>
                  <a:lnTo>
                    <a:pt x="21" y="2"/>
                  </a:lnTo>
                  <a:lnTo>
                    <a:pt x="22" y="2"/>
                  </a:lnTo>
                  <a:lnTo>
                    <a:pt x="23" y="1"/>
                  </a:lnTo>
                  <a:lnTo>
                    <a:pt x="24" y="1"/>
                  </a:lnTo>
                  <a:lnTo>
                    <a:pt x="25" y="1"/>
                  </a:lnTo>
                  <a:lnTo>
                    <a:pt x="26" y="0"/>
                  </a:lnTo>
                  <a:lnTo>
                    <a:pt x="27" y="0"/>
                  </a:lnTo>
                  <a:lnTo>
                    <a:pt x="29" y="0"/>
                  </a:lnTo>
                  <a:lnTo>
                    <a:pt x="30" y="0"/>
                  </a:lnTo>
                  <a:lnTo>
                    <a:pt x="31" y="0"/>
                  </a:lnTo>
                  <a:lnTo>
                    <a:pt x="32" y="0"/>
                  </a:lnTo>
                </a:path>
              </a:pathLst>
            </a:cu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9952" name="Freeform 560"/>
            <xdr:cNvSpPr>
              <a:spLocks/>
            </xdr:cNvSpPr>
          </xdr:nvSpPr>
          <xdr:spPr bwMode="auto">
            <a:xfrm>
              <a:off x="466" y="1038"/>
              <a:ext cx="6" cy="7"/>
            </a:xfrm>
            <a:custGeom>
              <a:avLst/>
              <a:gdLst>
                <a:gd name="T0" fmla="*/ 16 w 31"/>
                <a:gd name="T1" fmla="*/ 0 h 28"/>
                <a:gd name="T2" fmla="*/ 18 w 31"/>
                <a:gd name="T3" fmla="*/ 0 h 28"/>
                <a:gd name="T4" fmla="*/ 20 w 31"/>
                <a:gd name="T5" fmla="*/ 1 h 28"/>
                <a:gd name="T6" fmla="*/ 22 w 31"/>
                <a:gd name="T7" fmla="*/ 1 h 28"/>
                <a:gd name="T8" fmla="*/ 24 w 31"/>
                <a:gd name="T9" fmla="*/ 2 h 28"/>
                <a:gd name="T10" fmla="*/ 25 w 31"/>
                <a:gd name="T11" fmla="*/ 4 h 28"/>
                <a:gd name="T12" fmla="*/ 27 w 31"/>
                <a:gd name="T13" fmla="*/ 5 h 28"/>
                <a:gd name="T14" fmla="*/ 29 w 31"/>
                <a:gd name="T15" fmla="*/ 7 h 28"/>
                <a:gd name="T16" fmla="*/ 30 w 31"/>
                <a:gd name="T17" fmla="*/ 8 h 28"/>
                <a:gd name="T18" fmla="*/ 30 w 31"/>
                <a:gd name="T19" fmla="*/ 10 h 28"/>
                <a:gd name="T20" fmla="*/ 31 w 31"/>
                <a:gd name="T21" fmla="*/ 12 h 28"/>
                <a:gd name="T22" fmla="*/ 31 w 31"/>
                <a:gd name="T23" fmla="*/ 14 h 28"/>
                <a:gd name="T24" fmla="*/ 31 w 31"/>
                <a:gd name="T25" fmla="*/ 15 h 28"/>
                <a:gd name="T26" fmla="*/ 31 w 31"/>
                <a:gd name="T27" fmla="*/ 17 h 28"/>
                <a:gd name="T28" fmla="*/ 30 w 31"/>
                <a:gd name="T29" fmla="*/ 18 h 28"/>
                <a:gd name="T30" fmla="*/ 30 w 31"/>
                <a:gd name="T31" fmla="*/ 20 h 28"/>
                <a:gd name="T32" fmla="*/ 29 w 31"/>
                <a:gd name="T33" fmla="*/ 22 h 28"/>
                <a:gd name="T34" fmla="*/ 27 w 31"/>
                <a:gd name="T35" fmla="*/ 23 h 28"/>
                <a:gd name="T36" fmla="*/ 25 w 31"/>
                <a:gd name="T37" fmla="*/ 25 h 28"/>
                <a:gd name="T38" fmla="*/ 24 w 31"/>
                <a:gd name="T39" fmla="*/ 26 h 28"/>
                <a:gd name="T40" fmla="*/ 22 w 31"/>
                <a:gd name="T41" fmla="*/ 27 h 28"/>
                <a:gd name="T42" fmla="*/ 20 w 31"/>
                <a:gd name="T43" fmla="*/ 27 h 28"/>
                <a:gd name="T44" fmla="*/ 18 w 31"/>
                <a:gd name="T45" fmla="*/ 28 h 28"/>
                <a:gd name="T46" fmla="*/ 16 w 31"/>
                <a:gd name="T47" fmla="*/ 28 h 28"/>
                <a:gd name="T48" fmla="*/ 15 w 31"/>
                <a:gd name="T49" fmla="*/ 28 h 28"/>
                <a:gd name="T50" fmla="*/ 13 w 31"/>
                <a:gd name="T51" fmla="*/ 28 h 28"/>
                <a:gd name="T52" fmla="*/ 10 w 31"/>
                <a:gd name="T53" fmla="*/ 27 h 28"/>
                <a:gd name="T54" fmla="*/ 8 w 31"/>
                <a:gd name="T55" fmla="*/ 27 h 28"/>
                <a:gd name="T56" fmla="*/ 7 w 31"/>
                <a:gd name="T57" fmla="*/ 26 h 28"/>
                <a:gd name="T58" fmla="*/ 5 w 31"/>
                <a:gd name="T59" fmla="*/ 25 h 28"/>
                <a:gd name="T60" fmla="*/ 4 w 31"/>
                <a:gd name="T61" fmla="*/ 23 h 28"/>
                <a:gd name="T62" fmla="*/ 3 w 31"/>
                <a:gd name="T63" fmla="*/ 22 h 28"/>
                <a:gd name="T64" fmla="*/ 1 w 31"/>
                <a:gd name="T65" fmla="*/ 20 h 28"/>
                <a:gd name="T66" fmla="*/ 1 w 31"/>
                <a:gd name="T67" fmla="*/ 18 h 28"/>
                <a:gd name="T68" fmla="*/ 0 w 31"/>
                <a:gd name="T69" fmla="*/ 17 h 28"/>
                <a:gd name="T70" fmla="*/ 0 w 31"/>
                <a:gd name="T71" fmla="*/ 15 h 28"/>
                <a:gd name="T72" fmla="*/ 0 w 31"/>
                <a:gd name="T73" fmla="*/ 14 h 28"/>
                <a:gd name="T74" fmla="*/ 0 w 31"/>
                <a:gd name="T75" fmla="*/ 12 h 28"/>
                <a:gd name="T76" fmla="*/ 1 w 31"/>
                <a:gd name="T77" fmla="*/ 10 h 28"/>
                <a:gd name="T78" fmla="*/ 1 w 31"/>
                <a:gd name="T79" fmla="*/ 8 h 28"/>
                <a:gd name="T80" fmla="*/ 3 w 31"/>
                <a:gd name="T81" fmla="*/ 7 h 28"/>
                <a:gd name="T82" fmla="*/ 4 w 31"/>
                <a:gd name="T83" fmla="*/ 5 h 28"/>
                <a:gd name="T84" fmla="*/ 5 w 31"/>
                <a:gd name="T85" fmla="*/ 4 h 28"/>
                <a:gd name="T86" fmla="*/ 7 w 31"/>
                <a:gd name="T87" fmla="*/ 2 h 28"/>
                <a:gd name="T88" fmla="*/ 8 w 31"/>
                <a:gd name="T89" fmla="*/ 1 h 28"/>
                <a:gd name="T90" fmla="*/ 10 w 31"/>
                <a:gd name="T91" fmla="*/ 1 h 28"/>
                <a:gd name="T92" fmla="*/ 13 w 31"/>
                <a:gd name="T93" fmla="*/ 0 h 28"/>
                <a:gd name="T94" fmla="*/ 15 w 31"/>
                <a:gd name="T95" fmla="*/ 0 h 28"/>
                <a:gd name="T96" fmla="*/ 15 w 31"/>
                <a:gd name="T97" fmla="*/ 0 h 2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</a:cxnLst>
              <a:rect l="0" t="0" r="r" b="b"/>
              <a:pathLst>
                <a:path w="31" h="28">
                  <a:moveTo>
                    <a:pt x="15" y="0"/>
                  </a:moveTo>
                  <a:lnTo>
                    <a:pt x="16" y="0"/>
                  </a:lnTo>
                  <a:lnTo>
                    <a:pt x="17" y="0"/>
                  </a:lnTo>
                  <a:lnTo>
                    <a:pt x="18" y="0"/>
                  </a:lnTo>
                  <a:lnTo>
                    <a:pt x="20" y="0"/>
                  </a:lnTo>
                  <a:lnTo>
                    <a:pt x="20" y="1"/>
                  </a:lnTo>
                  <a:lnTo>
                    <a:pt x="21" y="1"/>
                  </a:lnTo>
                  <a:lnTo>
                    <a:pt x="22" y="1"/>
                  </a:lnTo>
                  <a:lnTo>
                    <a:pt x="23" y="2"/>
                  </a:lnTo>
                  <a:lnTo>
                    <a:pt x="24" y="2"/>
                  </a:lnTo>
                  <a:lnTo>
                    <a:pt x="24" y="4"/>
                  </a:lnTo>
                  <a:lnTo>
                    <a:pt x="25" y="4"/>
                  </a:lnTo>
                  <a:lnTo>
                    <a:pt x="26" y="5"/>
                  </a:lnTo>
                  <a:lnTo>
                    <a:pt x="27" y="5"/>
                  </a:lnTo>
                  <a:lnTo>
                    <a:pt x="27" y="6"/>
                  </a:lnTo>
                  <a:lnTo>
                    <a:pt x="29" y="7"/>
                  </a:lnTo>
                  <a:lnTo>
                    <a:pt x="29" y="8"/>
                  </a:lnTo>
                  <a:lnTo>
                    <a:pt x="30" y="8"/>
                  </a:lnTo>
                  <a:lnTo>
                    <a:pt x="30" y="9"/>
                  </a:lnTo>
                  <a:lnTo>
                    <a:pt x="30" y="10"/>
                  </a:lnTo>
                  <a:lnTo>
                    <a:pt x="31" y="11"/>
                  </a:lnTo>
                  <a:lnTo>
                    <a:pt x="31" y="12"/>
                  </a:lnTo>
                  <a:lnTo>
                    <a:pt x="31" y="13"/>
                  </a:lnTo>
                  <a:lnTo>
                    <a:pt x="31" y="14"/>
                  </a:lnTo>
                  <a:lnTo>
                    <a:pt x="31" y="14"/>
                  </a:lnTo>
                  <a:lnTo>
                    <a:pt x="31" y="15"/>
                  </a:lnTo>
                  <a:lnTo>
                    <a:pt x="31" y="16"/>
                  </a:lnTo>
                  <a:lnTo>
                    <a:pt x="31" y="17"/>
                  </a:lnTo>
                  <a:lnTo>
                    <a:pt x="31" y="18"/>
                  </a:lnTo>
                  <a:lnTo>
                    <a:pt x="30" y="18"/>
                  </a:lnTo>
                  <a:lnTo>
                    <a:pt x="30" y="19"/>
                  </a:lnTo>
                  <a:lnTo>
                    <a:pt x="30" y="20"/>
                  </a:lnTo>
                  <a:lnTo>
                    <a:pt x="29" y="21"/>
                  </a:lnTo>
                  <a:lnTo>
                    <a:pt x="29" y="22"/>
                  </a:lnTo>
                  <a:lnTo>
                    <a:pt x="27" y="22"/>
                  </a:lnTo>
                  <a:lnTo>
                    <a:pt x="27" y="23"/>
                  </a:lnTo>
                  <a:lnTo>
                    <a:pt x="26" y="24"/>
                  </a:lnTo>
                  <a:lnTo>
                    <a:pt x="25" y="25"/>
                  </a:lnTo>
                  <a:lnTo>
                    <a:pt x="24" y="25"/>
                  </a:lnTo>
                  <a:lnTo>
                    <a:pt x="24" y="26"/>
                  </a:lnTo>
                  <a:lnTo>
                    <a:pt x="23" y="26"/>
                  </a:lnTo>
                  <a:lnTo>
                    <a:pt x="22" y="27"/>
                  </a:lnTo>
                  <a:lnTo>
                    <a:pt x="21" y="27"/>
                  </a:lnTo>
                  <a:lnTo>
                    <a:pt x="20" y="27"/>
                  </a:lnTo>
                  <a:lnTo>
                    <a:pt x="20" y="28"/>
                  </a:lnTo>
                  <a:lnTo>
                    <a:pt x="18" y="28"/>
                  </a:lnTo>
                  <a:lnTo>
                    <a:pt x="17" y="28"/>
                  </a:lnTo>
                  <a:lnTo>
                    <a:pt x="16" y="28"/>
                  </a:lnTo>
                  <a:lnTo>
                    <a:pt x="15" y="28"/>
                  </a:lnTo>
                  <a:lnTo>
                    <a:pt x="15" y="28"/>
                  </a:lnTo>
                  <a:lnTo>
                    <a:pt x="14" y="28"/>
                  </a:lnTo>
                  <a:lnTo>
                    <a:pt x="13" y="28"/>
                  </a:lnTo>
                  <a:lnTo>
                    <a:pt x="12" y="28"/>
                  </a:lnTo>
                  <a:lnTo>
                    <a:pt x="10" y="27"/>
                  </a:lnTo>
                  <a:lnTo>
                    <a:pt x="9" y="27"/>
                  </a:lnTo>
                  <a:lnTo>
                    <a:pt x="8" y="27"/>
                  </a:lnTo>
                  <a:lnTo>
                    <a:pt x="8" y="26"/>
                  </a:lnTo>
                  <a:lnTo>
                    <a:pt x="7" y="26"/>
                  </a:lnTo>
                  <a:lnTo>
                    <a:pt x="6" y="25"/>
                  </a:lnTo>
                  <a:lnTo>
                    <a:pt x="5" y="25"/>
                  </a:lnTo>
                  <a:lnTo>
                    <a:pt x="5" y="24"/>
                  </a:lnTo>
                  <a:lnTo>
                    <a:pt x="4" y="23"/>
                  </a:lnTo>
                  <a:lnTo>
                    <a:pt x="4" y="22"/>
                  </a:lnTo>
                  <a:lnTo>
                    <a:pt x="3" y="22"/>
                  </a:lnTo>
                  <a:lnTo>
                    <a:pt x="3" y="21"/>
                  </a:lnTo>
                  <a:lnTo>
                    <a:pt x="1" y="20"/>
                  </a:lnTo>
                  <a:lnTo>
                    <a:pt x="1" y="19"/>
                  </a:lnTo>
                  <a:lnTo>
                    <a:pt x="1" y="18"/>
                  </a:lnTo>
                  <a:lnTo>
                    <a:pt x="0" y="18"/>
                  </a:lnTo>
                  <a:lnTo>
                    <a:pt x="0" y="17"/>
                  </a:lnTo>
                  <a:lnTo>
                    <a:pt x="0" y="16"/>
                  </a:lnTo>
                  <a:lnTo>
                    <a:pt x="0" y="15"/>
                  </a:lnTo>
                  <a:lnTo>
                    <a:pt x="0" y="14"/>
                  </a:lnTo>
                  <a:lnTo>
                    <a:pt x="0" y="14"/>
                  </a:lnTo>
                  <a:lnTo>
                    <a:pt x="0" y="13"/>
                  </a:lnTo>
                  <a:lnTo>
                    <a:pt x="0" y="12"/>
                  </a:lnTo>
                  <a:lnTo>
                    <a:pt x="0" y="11"/>
                  </a:lnTo>
                  <a:lnTo>
                    <a:pt x="1" y="10"/>
                  </a:lnTo>
                  <a:lnTo>
                    <a:pt x="1" y="9"/>
                  </a:lnTo>
                  <a:lnTo>
                    <a:pt x="1" y="8"/>
                  </a:lnTo>
                  <a:lnTo>
                    <a:pt x="3" y="8"/>
                  </a:lnTo>
                  <a:lnTo>
                    <a:pt x="3" y="7"/>
                  </a:lnTo>
                  <a:lnTo>
                    <a:pt x="4" y="6"/>
                  </a:lnTo>
                  <a:lnTo>
                    <a:pt x="4" y="5"/>
                  </a:lnTo>
                  <a:lnTo>
                    <a:pt x="5" y="5"/>
                  </a:lnTo>
                  <a:lnTo>
                    <a:pt x="5" y="4"/>
                  </a:lnTo>
                  <a:lnTo>
                    <a:pt x="6" y="4"/>
                  </a:lnTo>
                  <a:lnTo>
                    <a:pt x="7" y="2"/>
                  </a:lnTo>
                  <a:lnTo>
                    <a:pt x="8" y="2"/>
                  </a:lnTo>
                  <a:lnTo>
                    <a:pt x="8" y="1"/>
                  </a:lnTo>
                  <a:lnTo>
                    <a:pt x="9" y="1"/>
                  </a:lnTo>
                  <a:lnTo>
                    <a:pt x="10" y="1"/>
                  </a:lnTo>
                  <a:lnTo>
                    <a:pt x="12" y="0"/>
                  </a:lnTo>
                  <a:lnTo>
                    <a:pt x="13" y="0"/>
                  </a:lnTo>
                  <a:lnTo>
                    <a:pt x="14" y="0"/>
                  </a:lnTo>
                  <a:lnTo>
                    <a:pt x="15" y="0"/>
                  </a:lnTo>
                  <a:lnTo>
                    <a:pt x="15" y="0"/>
                  </a:lnTo>
                  <a:lnTo>
                    <a:pt x="15" y="0"/>
                  </a:lnTo>
                  <a:close/>
                </a:path>
              </a:pathLst>
            </a:custGeom>
            <a:solidFill>
              <a:srgbClr val="000000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59953" name="Freeform 561"/>
            <xdr:cNvSpPr>
              <a:spLocks/>
            </xdr:cNvSpPr>
          </xdr:nvSpPr>
          <xdr:spPr bwMode="auto">
            <a:xfrm>
              <a:off x="466" y="1038"/>
              <a:ext cx="6" cy="7"/>
            </a:xfrm>
            <a:custGeom>
              <a:avLst/>
              <a:gdLst>
                <a:gd name="T0" fmla="*/ 16 w 31"/>
                <a:gd name="T1" fmla="*/ 0 h 28"/>
                <a:gd name="T2" fmla="*/ 18 w 31"/>
                <a:gd name="T3" fmla="*/ 0 h 28"/>
                <a:gd name="T4" fmla="*/ 20 w 31"/>
                <a:gd name="T5" fmla="*/ 1 h 28"/>
                <a:gd name="T6" fmla="*/ 22 w 31"/>
                <a:gd name="T7" fmla="*/ 1 h 28"/>
                <a:gd name="T8" fmla="*/ 24 w 31"/>
                <a:gd name="T9" fmla="*/ 2 h 28"/>
                <a:gd name="T10" fmla="*/ 25 w 31"/>
                <a:gd name="T11" fmla="*/ 4 h 28"/>
                <a:gd name="T12" fmla="*/ 27 w 31"/>
                <a:gd name="T13" fmla="*/ 5 h 28"/>
                <a:gd name="T14" fmla="*/ 29 w 31"/>
                <a:gd name="T15" fmla="*/ 7 h 28"/>
                <a:gd name="T16" fmla="*/ 30 w 31"/>
                <a:gd name="T17" fmla="*/ 8 h 28"/>
                <a:gd name="T18" fmla="*/ 30 w 31"/>
                <a:gd name="T19" fmla="*/ 10 h 28"/>
                <a:gd name="T20" fmla="*/ 31 w 31"/>
                <a:gd name="T21" fmla="*/ 12 h 28"/>
                <a:gd name="T22" fmla="*/ 31 w 31"/>
                <a:gd name="T23" fmla="*/ 14 h 28"/>
                <a:gd name="T24" fmla="*/ 31 w 31"/>
                <a:gd name="T25" fmla="*/ 15 h 28"/>
                <a:gd name="T26" fmla="*/ 31 w 31"/>
                <a:gd name="T27" fmla="*/ 17 h 28"/>
                <a:gd name="T28" fmla="*/ 30 w 31"/>
                <a:gd name="T29" fmla="*/ 18 h 28"/>
                <a:gd name="T30" fmla="*/ 30 w 31"/>
                <a:gd name="T31" fmla="*/ 20 h 28"/>
                <a:gd name="T32" fmla="*/ 29 w 31"/>
                <a:gd name="T33" fmla="*/ 22 h 28"/>
                <a:gd name="T34" fmla="*/ 27 w 31"/>
                <a:gd name="T35" fmla="*/ 23 h 28"/>
                <a:gd name="T36" fmla="*/ 25 w 31"/>
                <a:gd name="T37" fmla="*/ 25 h 28"/>
                <a:gd name="T38" fmla="*/ 24 w 31"/>
                <a:gd name="T39" fmla="*/ 26 h 28"/>
                <a:gd name="T40" fmla="*/ 22 w 31"/>
                <a:gd name="T41" fmla="*/ 27 h 28"/>
                <a:gd name="T42" fmla="*/ 20 w 31"/>
                <a:gd name="T43" fmla="*/ 27 h 28"/>
                <a:gd name="T44" fmla="*/ 18 w 31"/>
                <a:gd name="T45" fmla="*/ 28 h 28"/>
                <a:gd name="T46" fmla="*/ 16 w 31"/>
                <a:gd name="T47" fmla="*/ 28 h 28"/>
                <a:gd name="T48" fmla="*/ 15 w 31"/>
                <a:gd name="T49" fmla="*/ 28 h 28"/>
                <a:gd name="T50" fmla="*/ 13 w 31"/>
                <a:gd name="T51" fmla="*/ 28 h 28"/>
                <a:gd name="T52" fmla="*/ 10 w 31"/>
                <a:gd name="T53" fmla="*/ 27 h 28"/>
                <a:gd name="T54" fmla="*/ 8 w 31"/>
                <a:gd name="T55" fmla="*/ 27 h 28"/>
                <a:gd name="T56" fmla="*/ 7 w 31"/>
                <a:gd name="T57" fmla="*/ 26 h 28"/>
                <a:gd name="T58" fmla="*/ 5 w 31"/>
                <a:gd name="T59" fmla="*/ 25 h 28"/>
                <a:gd name="T60" fmla="*/ 4 w 31"/>
                <a:gd name="T61" fmla="*/ 23 h 28"/>
                <a:gd name="T62" fmla="*/ 3 w 31"/>
                <a:gd name="T63" fmla="*/ 22 h 28"/>
                <a:gd name="T64" fmla="*/ 1 w 31"/>
                <a:gd name="T65" fmla="*/ 20 h 28"/>
                <a:gd name="T66" fmla="*/ 1 w 31"/>
                <a:gd name="T67" fmla="*/ 18 h 28"/>
                <a:gd name="T68" fmla="*/ 0 w 31"/>
                <a:gd name="T69" fmla="*/ 17 h 28"/>
                <a:gd name="T70" fmla="*/ 0 w 31"/>
                <a:gd name="T71" fmla="*/ 15 h 28"/>
                <a:gd name="T72" fmla="*/ 0 w 31"/>
                <a:gd name="T73" fmla="*/ 14 h 28"/>
                <a:gd name="T74" fmla="*/ 0 w 31"/>
                <a:gd name="T75" fmla="*/ 12 h 28"/>
                <a:gd name="T76" fmla="*/ 1 w 31"/>
                <a:gd name="T77" fmla="*/ 10 h 28"/>
                <a:gd name="T78" fmla="*/ 1 w 31"/>
                <a:gd name="T79" fmla="*/ 8 h 28"/>
                <a:gd name="T80" fmla="*/ 3 w 31"/>
                <a:gd name="T81" fmla="*/ 7 h 28"/>
                <a:gd name="T82" fmla="*/ 4 w 31"/>
                <a:gd name="T83" fmla="*/ 5 h 28"/>
                <a:gd name="T84" fmla="*/ 5 w 31"/>
                <a:gd name="T85" fmla="*/ 4 h 28"/>
                <a:gd name="T86" fmla="*/ 7 w 31"/>
                <a:gd name="T87" fmla="*/ 2 h 28"/>
                <a:gd name="T88" fmla="*/ 8 w 31"/>
                <a:gd name="T89" fmla="*/ 1 h 28"/>
                <a:gd name="T90" fmla="*/ 10 w 31"/>
                <a:gd name="T91" fmla="*/ 1 h 28"/>
                <a:gd name="T92" fmla="*/ 13 w 31"/>
                <a:gd name="T93" fmla="*/ 0 h 28"/>
                <a:gd name="T94" fmla="*/ 15 w 31"/>
                <a:gd name="T95" fmla="*/ 0 h 2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</a:cxnLst>
              <a:rect l="0" t="0" r="r" b="b"/>
              <a:pathLst>
                <a:path w="31" h="28">
                  <a:moveTo>
                    <a:pt x="15" y="0"/>
                  </a:moveTo>
                  <a:lnTo>
                    <a:pt x="16" y="0"/>
                  </a:lnTo>
                  <a:lnTo>
                    <a:pt x="17" y="0"/>
                  </a:lnTo>
                  <a:lnTo>
                    <a:pt x="18" y="0"/>
                  </a:lnTo>
                  <a:lnTo>
                    <a:pt x="20" y="0"/>
                  </a:lnTo>
                  <a:lnTo>
                    <a:pt x="20" y="1"/>
                  </a:lnTo>
                  <a:lnTo>
                    <a:pt x="21" y="1"/>
                  </a:lnTo>
                  <a:lnTo>
                    <a:pt x="22" y="1"/>
                  </a:lnTo>
                  <a:lnTo>
                    <a:pt x="23" y="2"/>
                  </a:lnTo>
                  <a:lnTo>
                    <a:pt x="24" y="2"/>
                  </a:lnTo>
                  <a:lnTo>
                    <a:pt x="24" y="4"/>
                  </a:lnTo>
                  <a:lnTo>
                    <a:pt x="25" y="4"/>
                  </a:lnTo>
                  <a:lnTo>
                    <a:pt x="26" y="5"/>
                  </a:lnTo>
                  <a:lnTo>
                    <a:pt x="27" y="5"/>
                  </a:lnTo>
                  <a:lnTo>
                    <a:pt x="27" y="6"/>
                  </a:lnTo>
                  <a:lnTo>
                    <a:pt x="29" y="7"/>
                  </a:lnTo>
                  <a:lnTo>
                    <a:pt x="29" y="8"/>
                  </a:lnTo>
                  <a:lnTo>
                    <a:pt x="30" y="8"/>
                  </a:lnTo>
                  <a:lnTo>
                    <a:pt x="30" y="9"/>
                  </a:lnTo>
                  <a:lnTo>
                    <a:pt x="30" y="10"/>
                  </a:lnTo>
                  <a:lnTo>
                    <a:pt x="31" y="11"/>
                  </a:lnTo>
                  <a:lnTo>
                    <a:pt x="31" y="12"/>
                  </a:lnTo>
                  <a:lnTo>
                    <a:pt x="31" y="13"/>
                  </a:lnTo>
                  <a:lnTo>
                    <a:pt x="31" y="14"/>
                  </a:lnTo>
                  <a:lnTo>
                    <a:pt x="31" y="14"/>
                  </a:lnTo>
                  <a:lnTo>
                    <a:pt x="31" y="15"/>
                  </a:lnTo>
                  <a:lnTo>
                    <a:pt x="31" y="16"/>
                  </a:lnTo>
                  <a:lnTo>
                    <a:pt x="31" y="17"/>
                  </a:lnTo>
                  <a:lnTo>
                    <a:pt x="31" y="18"/>
                  </a:lnTo>
                  <a:lnTo>
                    <a:pt x="30" y="18"/>
                  </a:lnTo>
                  <a:lnTo>
                    <a:pt x="30" y="19"/>
                  </a:lnTo>
                  <a:lnTo>
                    <a:pt x="30" y="20"/>
                  </a:lnTo>
                  <a:lnTo>
                    <a:pt x="29" y="21"/>
                  </a:lnTo>
                  <a:lnTo>
                    <a:pt x="29" y="22"/>
                  </a:lnTo>
                  <a:lnTo>
                    <a:pt x="27" y="22"/>
                  </a:lnTo>
                  <a:lnTo>
                    <a:pt x="27" y="23"/>
                  </a:lnTo>
                  <a:lnTo>
                    <a:pt x="26" y="24"/>
                  </a:lnTo>
                  <a:lnTo>
                    <a:pt x="25" y="25"/>
                  </a:lnTo>
                  <a:lnTo>
                    <a:pt x="24" y="25"/>
                  </a:lnTo>
                  <a:lnTo>
                    <a:pt x="24" y="26"/>
                  </a:lnTo>
                  <a:lnTo>
                    <a:pt x="23" y="26"/>
                  </a:lnTo>
                  <a:lnTo>
                    <a:pt x="22" y="27"/>
                  </a:lnTo>
                  <a:lnTo>
                    <a:pt x="21" y="27"/>
                  </a:lnTo>
                  <a:lnTo>
                    <a:pt x="20" y="27"/>
                  </a:lnTo>
                  <a:lnTo>
                    <a:pt x="20" y="28"/>
                  </a:lnTo>
                  <a:lnTo>
                    <a:pt x="18" y="28"/>
                  </a:lnTo>
                  <a:lnTo>
                    <a:pt x="17" y="28"/>
                  </a:lnTo>
                  <a:lnTo>
                    <a:pt x="16" y="28"/>
                  </a:lnTo>
                  <a:lnTo>
                    <a:pt x="15" y="28"/>
                  </a:lnTo>
                  <a:lnTo>
                    <a:pt x="15" y="28"/>
                  </a:lnTo>
                  <a:lnTo>
                    <a:pt x="14" y="28"/>
                  </a:lnTo>
                  <a:lnTo>
                    <a:pt x="13" y="28"/>
                  </a:lnTo>
                  <a:lnTo>
                    <a:pt x="12" y="28"/>
                  </a:lnTo>
                  <a:lnTo>
                    <a:pt x="10" y="27"/>
                  </a:lnTo>
                  <a:lnTo>
                    <a:pt x="9" y="27"/>
                  </a:lnTo>
                  <a:lnTo>
                    <a:pt x="8" y="27"/>
                  </a:lnTo>
                  <a:lnTo>
                    <a:pt x="8" y="26"/>
                  </a:lnTo>
                  <a:lnTo>
                    <a:pt x="7" y="26"/>
                  </a:lnTo>
                  <a:lnTo>
                    <a:pt x="6" y="25"/>
                  </a:lnTo>
                  <a:lnTo>
                    <a:pt x="5" y="25"/>
                  </a:lnTo>
                  <a:lnTo>
                    <a:pt x="5" y="24"/>
                  </a:lnTo>
                  <a:lnTo>
                    <a:pt x="4" y="23"/>
                  </a:lnTo>
                  <a:lnTo>
                    <a:pt x="4" y="22"/>
                  </a:lnTo>
                  <a:lnTo>
                    <a:pt x="3" y="22"/>
                  </a:lnTo>
                  <a:lnTo>
                    <a:pt x="3" y="21"/>
                  </a:lnTo>
                  <a:lnTo>
                    <a:pt x="1" y="20"/>
                  </a:lnTo>
                  <a:lnTo>
                    <a:pt x="1" y="19"/>
                  </a:lnTo>
                  <a:lnTo>
                    <a:pt x="1" y="18"/>
                  </a:lnTo>
                  <a:lnTo>
                    <a:pt x="0" y="18"/>
                  </a:lnTo>
                  <a:lnTo>
                    <a:pt x="0" y="17"/>
                  </a:lnTo>
                  <a:lnTo>
                    <a:pt x="0" y="16"/>
                  </a:lnTo>
                  <a:lnTo>
                    <a:pt x="0" y="15"/>
                  </a:lnTo>
                  <a:lnTo>
                    <a:pt x="0" y="14"/>
                  </a:lnTo>
                  <a:lnTo>
                    <a:pt x="0" y="14"/>
                  </a:lnTo>
                  <a:lnTo>
                    <a:pt x="0" y="13"/>
                  </a:lnTo>
                  <a:lnTo>
                    <a:pt x="0" y="12"/>
                  </a:lnTo>
                  <a:lnTo>
                    <a:pt x="0" y="11"/>
                  </a:lnTo>
                  <a:lnTo>
                    <a:pt x="1" y="10"/>
                  </a:lnTo>
                  <a:lnTo>
                    <a:pt x="1" y="9"/>
                  </a:lnTo>
                  <a:lnTo>
                    <a:pt x="1" y="8"/>
                  </a:lnTo>
                  <a:lnTo>
                    <a:pt x="3" y="8"/>
                  </a:lnTo>
                  <a:lnTo>
                    <a:pt x="3" y="7"/>
                  </a:lnTo>
                  <a:lnTo>
                    <a:pt x="4" y="6"/>
                  </a:lnTo>
                  <a:lnTo>
                    <a:pt x="4" y="5"/>
                  </a:lnTo>
                  <a:lnTo>
                    <a:pt x="5" y="5"/>
                  </a:lnTo>
                  <a:lnTo>
                    <a:pt x="5" y="4"/>
                  </a:lnTo>
                  <a:lnTo>
                    <a:pt x="6" y="4"/>
                  </a:lnTo>
                  <a:lnTo>
                    <a:pt x="7" y="2"/>
                  </a:lnTo>
                  <a:lnTo>
                    <a:pt x="8" y="2"/>
                  </a:lnTo>
                  <a:lnTo>
                    <a:pt x="8" y="1"/>
                  </a:lnTo>
                  <a:lnTo>
                    <a:pt x="9" y="1"/>
                  </a:lnTo>
                  <a:lnTo>
                    <a:pt x="10" y="1"/>
                  </a:lnTo>
                  <a:lnTo>
                    <a:pt x="12" y="0"/>
                  </a:lnTo>
                  <a:lnTo>
                    <a:pt x="13" y="0"/>
                  </a:lnTo>
                  <a:lnTo>
                    <a:pt x="14" y="0"/>
                  </a:lnTo>
                  <a:lnTo>
                    <a:pt x="15" y="0"/>
                  </a:lnTo>
                </a:path>
              </a:pathLst>
            </a:custGeom>
            <a:noFill/>
            <a:ln w="9525">
              <a:solidFill>
                <a:srgbClr val="000000"/>
              </a:solidFill>
              <a:prstDash val="solid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59954" name="Rectangle 562"/>
            <xdr:cNvSpPr>
              <a:spLocks noChangeArrowheads="1"/>
            </xdr:cNvSpPr>
          </xdr:nvSpPr>
          <xdr:spPr bwMode="auto">
            <a:xfrm>
              <a:off x="188" y="870"/>
              <a:ext cx="10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N</a:t>
              </a:r>
            </a:p>
          </xdr:txBody>
        </xdr:sp>
        <xdr:sp macro="" textlink="">
          <xdr:nvSpPr>
            <xdr:cNvPr id="59955" name="Rectangle 563"/>
            <xdr:cNvSpPr>
              <a:spLocks noChangeArrowheads="1"/>
            </xdr:cNvSpPr>
          </xdr:nvSpPr>
          <xdr:spPr bwMode="auto">
            <a:xfrm>
              <a:off x="197" y="870"/>
              <a:ext cx="8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956" name="Rectangle 564"/>
            <xdr:cNvSpPr>
              <a:spLocks noChangeArrowheads="1"/>
            </xdr:cNvSpPr>
          </xdr:nvSpPr>
          <xdr:spPr bwMode="auto">
            <a:xfrm>
              <a:off x="204" y="870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u</a:t>
              </a:r>
            </a:p>
          </xdr:txBody>
        </xdr:sp>
        <xdr:sp macro="" textlink="">
          <xdr:nvSpPr>
            <xdr:cNvPr id="59957" name="Rectangle 565"/>
            <xdr:cNvSpPr>
              <a:spLocks noChangeArrowheads="1"/>
            </xdr:cNvSpPr>
          </xdr:nvSpPr>
          <xdr:spPr bwMode="auto">
            <a:xfrm>
              <a:off x="212" y="870"/>
              <a:ext cx="7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z</a:t>
              </a:r>
            </a:p>
          </xdr:txBody>
        </xdr:sp>
        <xdr:sp macro="" textlink="">
          <xdr:nvSpPr>
            <xdr:cNvPr id="59958" name="Rectangle 566"/>
            <xdr:cNvSpPr>
              <a:spLocks noChangeArrowheads="1"/>
            </xdr:cNvSpPr>
          </xdr:nvSpPr>
          <xdr:spPr bwMode="auto">
            <a:xfrm>
              <a:off x="218" y="870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u</a:t>
              </a:r>
            </a:p>
          </xdr:txBody>
        </xdr:sp>
        <xdr:sp macro="" textlink="">
          <xdr:nvSpPr>
            <xdr:cNvPr id="59959" name="Rectangle 567"/>
            <xdr:cNvSpPr>
              <a:spLocks noChangeArrowheads="1"/>
            </xdr:cNvSpPr>
          </xdr:nvSpPr>
          <xdr:spPr bwMode="auto">
            <a:xfrm>
              <a:off x="226" y="870"/>
              <a:ext cx="8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g</a:t>
              </a:r>
            </a:p>
          </xdr:txBody>
        </xdr:sp>
        <xdr:sp macro="" textlink="">
          <xdr:nvSpPr>
            <xdr:cNvPr id="59960" name="Rectangle 568"/>
            <xdr:cNvSpPr>
              <a:spLocks noChangeArrowheads="1"/>
            </xdr:cNvSpPr>
          </xdr:nvSpPr>
          <xdr:spPr bwMode="auto">
            <a:xfrm>
              <a:off x="234" y="870"/>
              <a:ext cx="8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ä</a:t>
              </a:r>
            </a:p>
          </xdr:txBody>
        </xdr:sp>
        <xdr:sp macro="" textlink="">
          <xdr:nvSpPr>
            <xdr:cNvPr id="59961" name="Rectangle 569"/>
            <xdr:cNvSpPr>
              <a:spLocks noChangeArrowheads="1"/>
            </xdr:cNvSpPr>
          </xdr:nvSpPr>
          <xdr:spPr bwMode="auto">
            <a:xfrm>
              <a:off x="241" y="870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n</a:t>
              </a:r>
            </a:p>
          </xdr:txBody>
        </xdr:sp>
        <xdr:sp macro="" textlink="">
          <xdr:nvSpPr>
            <xdr:cNvPr id="59962" name="Rectangle 570"/>
            <xdr:cNvSpPr>
              <a:spLocks noChangeArrowheads="1"/>
            </xdr:cNvSpPr>
          </xdr:nvSpPr>
          <xdr:spPr bwMode="auto">
            <a:xfrm>
              <a:off x="249" y="870"/>
              <a:ext cx="8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g</a:t>
              </a:r>
            </a:p>
          </xdr:txBody>
        </xdr:sp>
        <xdr:sp macro="" textlink="">
          <xdr:nvSpPr>
            <xdr:cNvPr id="59963" name="Rectangle 571"/>
            <xdr:cNvSpPr>
              <a:spLocks noChangeArrowheads="1"/>
            </xdr:cNvSpPr>
          </xdr:nvSpPr>
          <xdr:spPr bwMode="auto">
            <a:xfrm>
              <a:off x="256" y="870"/>
              <a:ext cx="8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964" name="Rectangle 572"/>
            <xdr:cNvSpPr>
              <a:spLocks noChangeArrowheads="1"/>
            </xdr:cNvSpPr>
          </xdr:nvSpPr>
          <xdr:spPr bwMode="auto">
            <a:xfrm>
              <a:off x="602" y="870"/>
              <a:ext cx="8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965" name="Rectangle 573"/>
            <xdr:cNvSpPr>
              <a:spLocks noChangeArrowheads="1"/>
            </xdr:cNvSpPr>
          </xdr:nvSpPr>
          <xdr:spPr bwMode="auto">
            <a:xfrm>
              <a:off x="610" y="870"/>
              <a:ext cx="5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r</a:t>
              </a:r>
            </a:p>
          </xdr:txBody>
        </xdr:sp>
        <xdr:sp macro="" textlink="">
          <xdr:nvSpPr>
            <xdr:cNvPr id="59966" name="Rectangle 574"/>
            <xdr:cNvSpPr>
              <a:spLocks noChangeArrowheads="1"/>
            </xdr:cNvSpPr>
          </xdr:nvSpPr>
          <xdr:spPr bwMode="auto">
            <a:xfrm>
              <a:off x="614" y="870"/>
              <a:ext cx="4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l</a:t>
              </a:r>
            </a:p>
          </xdr:txBody>
        </xdr:sp>
        <xdr:sp macro="" textlink="">
          <xdr:nvSpPr>
            <xdr:cNvPr id="59967" name="Rectangle 575"/>
            <xdr:cNvSpPr>
              <a:spLocks noChangeArrowheads="1"/>
            </xdr:cNvSpPr>
          </xdr:nvSpPr>
          <xdr:spPr bwMode="auto">
            <a:xfrm>
              <a:off x="618" y="870"/>
              <a:ext cx="8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968" name="Rectangle 576"/>
            <xdr:cNvSpPr>
              <a:spLocks noChangeArrowheads="1"/>
            </xdr:cNvSpPr>
          </xdr:nvSpPr>
          <xdr:spPr bwMode="auto">
            <a:xfrm>
              <a:off x="626" y="870"/>
              <a:ext cx="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d</a:t>
              </a:r>
            </a:p>
          </xdr:txBody>
        </xdr:sp>
        <xdr:sp macro="" textlink="">
          <xdr:nvSpPr>
            <xdr:cNvPr id="59969" name="Rectangle 577"/>
            <xdr:cNvSpPr>
              <a:spLocks noChangeArrowheads="1"/>
            </xdr:cNvSpPr>
          </xdr:nvSpPr>
          <xdr:spPr bwMode="auto">
            <a:xfrm>
              <a:off x="633" y="870"/>
              <a:ext cx="4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i</a:t>
              </a:r>
            </a:p>
          </xdr:txBody>
        </xdr:sp>
        <xdr:sp macro="" textlink="">
          <xdr:nvSpPr>
            <xdr:cNvPr id="59970" name="Rectangle 578"/>
            <xdr:cNvSpPr>
              <a:spLocks noChangeArrowheads="1"/>
            </xdr:cNvSpPr>
          </xdr:nvSpPr>
          <xdr:spPr bwMode="auto">
            <a:xfrm>
              <a:off x="637" y="870"/>
              <a:ext cx="8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g</a:t>
              </a:r>
            </a:p>
          </xdr:txBody>
        </xdr:sp>
        <xdr:sp macro="" textlink="">
          <xdr:nvSpPr>
            <xdr:cNvPr id="59971" name="Rectangle 579"/>
            <xdr:cNvSpPr>
              <a:spLocks noChangeArrowheads="1"/>
            </xdr:cNvSpPr>
          </xdr:nvSpPr>
          <xdr:spPr bwMode="auto">
            <a:xfrm>
              <a:off x="645" y="870"/>
              <a:ext cx="5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t</a:t>
              </a:r>
            </a:p>
          </xdr:txBody>
        </xdr:sp>
        <xdr:sp macro="" textlink="">
          <xdr:nvSpPr>
            <xdr:cNvPr id="59972" name="Rectangle 580"/>
            <xdr:cNvSpPr>
              <a:spLocks noChangeArrowheads="1"/>
            </xdr:cNvSpPr>
          </xdr:nvSpPr>
          <xdr:spPr bwMode="auto">
            <a:xfrm>
              <a:off x="649" y="870"/>
              <a:ext cx="8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973" name="Rectangle 581"/>
            <xdr:cNvSpPr>
              <a:spLocks noChangeArrowheads="1"/>
            </xdr:cNvSpPr>
          </xdr:nvSpPr>
          <xdr:spPr bwMode="auto">
            <a:xfrm>
              <a:off x="660" y="870"/>
              <a:ext cx="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V</a:t>
              </a:r>
            </a:p>
          </xdr:txBody>
        </xdr:sp>
        <xdr:sp macro="" textlink="">
          <xdr:nvSpPr>
            <xdr:cNvPr id="59974" name="Rectangle 582"/>
            <xdr:cNvSpPr>
              <a:spLocks noChangeArrowheads="1"/>
            </xdr:cNvSpPr>
          </xdr:nvSpPr>
          <xdr:spPr bwMode="auto">
            <a:xfrm>
              <a:off x="668" y="870"/>
              <a:ext cx="8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975" name="Rectangle 583"/>
            <xdr:cNvSpPr>
              <a:spLocks noChangeArrowheads="1"/>
            </xdr:cNvSpPr>
          </xdr:nvSpPr>
          <xdr:spPr bwMode="auto">
            <a:xfrm>
              <a:off x="675" y="870"/>
              <a:ext cx="5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r</a:t>
              </a:r>
            </a:p>
          </xdr:txBody>
        </xdr:sp>
        <xdr:sp macro="" textlink="">
          <xdr:nvSpPr>
            <xdr:cNvPr id="59976" name="Rectangle 584"/>
            <xdr:cNvSpPr>
              <a:spLocks noChangeArrowheads="1"/>
            </xdr:cNvSpPr>
          </xdr:nvSpPr>
          <xdr:spPr bwMode="auto">
            <a:xfrm>
              <a:off x="680" y="870"/>
              <a:ext cx="5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f</a:t>
              </a:r>
            </a:p>
          </xdr:txBody>
        </xdr:sp>
        <xdr:sp macro="" textlink="">
          <xdr:nvSpPr>
            <xdr:cNvPr id="59977" name="Rectangle 585"/>
            <xdr:cNvSpPr>
              <a:spLocks noChangeArrowheads="1"/>
            </xdr:cNvSpPr>
          </xdr:nvSpPr>
          <xdr:spPr bwMode="auto">
            <a:xfrm>
              <a:off x="684" y="870"/>
              <a:ext cx="8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a</a:t>
              </a:r>
            </a:p>
          </xdr:txBody>
        </xdr:sp>
        <xdr:sp macro="" textlink="">
          <xdr:nvSpPr>
            <xdr:cNvPr id="59978" name="Rectangle 586"/>
            <xdr:cNvSpPr>
              <a:spLocks noChangeArrowheads="1"/>
            </xdr:cNvSpPr>
          </xdr:nvSpPr>
          <xdr:spPr bwMode="auto">
            <a:xfrm>
              <a:off x="692" y="870"/>
              <a:ext cx="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h</a:t>
              </a:r>
            </a:p>
          </xdr:txBody>
        </xdr:sp>
        <xdr:sp macro="" textlink="">
          <xdr:nvSpPr>
            <xdr:cNvPr id="59979" name="Rectangle 587"/>
            <xdr:cNvSpPr>
              <a:spLocks noChangeArrowheads="1"/>
            </xdr:cNvSpPr>
          </xdr:nvSpPr>
          <xdr:spPr bwMode="auto">
            <a:xfrm>
              <a:off x="700" y="870"/>
              <a:ext cx="5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r</a:t>
              </a:r>
            </a:p>
          </xdr:txBody>
        </xdr:sp>
        <xdr:sp macro="" textlink="">
          <xdr:nvSpPr>
            <xdr:cNvPr id="59980" name="Rectangle 588"/>
            <xdr:cNvSpPr>
              <a:spLocks noChangeArrowheads="1"/>
            </xdr:cNvSpPr>
          </xdr:nvSpPr>
          <xdr:spPr bwMode="auto">
            <a:xfrm>
              <a:off x="704" y="870"/>
              <a:ext cx="8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981" name="Rectangle 589"/>
            <xdr:cNvSpPr>
              <a:spLocks noChangeArrowheads="1"/>
            </xdr:cNvSpPr>
          </xdr:nvSpPr>
          <xdr:spPr bwMode="auto">
            <a:xfrm>
              <a:off x="712" y="870"/>
              <a:ext cx="9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1200" b="0" i="0" u="none" strike="noStrike" baseline="0">
                  <a:solidFill>
                    <a:srgbClr val="000000"/>
                  </a:solidFill>
                  <a:latin typeface="MetaNormalLF-Roman"/>
                </a:rPr>
                <a:t>n</a:t>
              </a:r>
            </a:p>
          </xdr:txBody>
        </xdr:sp>
        <xdr:sp macro="" textlink="">
          <xdr:nvSpPr>
            <xdr:cNvPr id="59982" name="Rectangle 590"/>
            <xdr:cNvSpPr>
              <a:spLocks noChangeArrowheads="1"/>
            </xdr:cNvSpPr>
          </xdr:nvSpPr>
          <xdr:spPr bwMode="auto">
            <a:xfrm>
              <a:off x="27" y="671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1</a:t>
              </a:r>
            </a:p>
          </xdr:txBody>
        </xdr:sp>
        <xdr:sp macro="" textlink="">
          <xdr:nvSpPr>
            <xdr:cNvPr id="59983" name="Rectangle 591"/>
            <xdr:cNvSpPr>
              <a:spLocks noChangeArrowheads="1"/>
            </xdr:cNvSpPr>
          </xdr:nvSpPr>
          <xdr:spPr bwMode="auto">
            <a:xfrm>
              <a:off x="35" y="671"/>
              <a:ext cx="8" cy="14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D</a:t>
              </a:r>
            </a:p>
          </xdr:txBody>
        </xdr:sp>
        <xdr:sp macro="" textlink="">
          <xdr:nvSpPr>
            <xdr:cNvPr id="59984" name="Rectangle 592"/>
            <xdr:cNvSpPr>
              <a:spLocks noChangeArrowheads="1"/>
            </xdr:cNvSpPr>
          </xdr:nvSpPr>
          <xdr:spPr bwMode="auto">
            <a:xfrm>
              <a:off x="42" y="671"/>
              <a:ext cx="6" cy="14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a</a:t>
              </a:r>
            </a:p>
          </xdr:txBody>
        </xdr:sp>
        <xdr:sp macro="" textlink="">
          <xdr:nvSpPr>
            <xdr:cNvPr id="59985" name="Rectangle 593"/>
            <xdr:cNvSpPr>
              <a:spLocks noChangeArrowheads="1"/>
            </xdr:cNvSpPr>
          </xdr:nvSpPr>
          <xdr:spPr bwMode="auto">
            <a:xfrm>
              <a:off x="48" y="671"/>
              <a:ext cx="4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t</a:t>
              </a:r>
            </a:p>
          </xdr:txBody>
        </xdr:sp>
        <xdr:sp macro="" textlink="">
          <xdr:nvSpPr>
            <xdr:cNvPr id="59986" name="Rectangle 594"/>
            <xdr:cNvSpPr>
              <a:spLocks noChangeArrowheads="1"/>
            </xdr:cNvSpPr>
          </xdr:nvSpPr>
          <xdr:spPr bwMode="auto">
            <a:xfrm>
              <a:off x="51" y="671"/>
              <a:ext cx="6" cy="14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e</a:t>
              </a:r>
            </a:p>
          </xdr:txBody>
        </xdr:sp>
        <xdr:sp macro="" textlink="">
          <xdr:nvSpPr>
            <xdr:cNvPr id="59987" name="Rectangle 595"/>
            <xdr:cNvSpPr>
              <a:spLocks noChangeArrowheads="1"/>
            </xdr:cNvSpPr>
          </xdr:nvSpPr>
          <xdr:spPr bwMode="auto">
            <a:xfrm>
              <a:off x="57" y="671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n</a:t>
              </a:r>
            </a:p>
          </xdr:txBody>
        </xdr:sp>
        <xdr:sp macro="" textlink="">
          <xdr:nvSpPr>
            <xdr:cNvPr id="59988" name="Rectangle 596"/>
            <xdr:cNvSpPr>
              <a:spLocks noChangeArrowheads="1"/>
            </xdr:cNvSpPr>
          </xdr:nvSpPr>
          <xdr:spPr bwMode="auto">
            <a:xfrm>
              <a:off x="65" y="671"/>
              <a:ext cx="6" cy="14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a</a:t>
              </a:r>
            </a:p>
          </xdr:txBody>
        </xdr:sp>
        <xdr:sp macro="" textlink="">
          <xdr:nvSpPr>
            <xdr:cNvPr id="59989" name="Rectangle 597"/>
            <xdr:cNvSpPr>
              <a:spLocks noChangeArrowheads="1"/>
            </xdr:cNvSpPr>
          </xdr:nvSpPr>
          <xdr:spPr bwMode="auto">
            <a:xfrm>
              <a:off x="71" y="671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b</a:t>
              </a:r>
            </a:p>
          </xdr:txBody>
        </xdr:sp>
        <xdr:sp macro="" textlink="">
          <xdr:nvSpPr>
            <xdr:cNvPr id="59990" name="Rectangle 598"/>
            <xdr:cNvSpPr>
              <a:spLocks noChangeArrowheads="1"/>
            </xdr:cNvSpPr>
          </xdr:nvSpPr>
          <xdr:spPr bwMode="auto">
            <a:xfrm>
              <a:off x="79" y="671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2</a:t>
              </a:r>
            </a:p>
          </xdr:txBody>
        </xdr:sp>
        <xdr:sp macro="" textlink="">
          <xdr:nvSpPr>
            <xdr:cNvPr id="59991" name="Rectangle 599"/>
            <xdr:cNvSpPr>
              <a:spLocks noChangeArrowheads="1"/>
            </xdr:cNvSpPr>
          </xdr:nvSpPr>
          <xdr:spPr bwMode="auto">
            <a:xfrm>
              <a:off x="85" y="671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992" name="Rectangle 600"/>
            <xdr:cNvSpPr>
              <a:spLocks noChangeArrowheads="1"/>
            </xdr:cNvSpPr>
          </xdr:nvSpPr>
          <xdr:spPr bwMode="auto">
            <a:xfrm>
              <a:off x="91" y="671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0</a:t>
              </a:r>
            </a:p>
          </xdr:txBody>
        </xdr:sp>
        <xdr:sp macro="" textlink="">
          <xdr:nvSpPr>
            <xdr:cNvPr id="59993" name="Rectangle 601"/>
            <xdr:cNvSpPr>
              <a:spLocks noChangeArrowheads="1"/>
            </xdr:cNvSpPr>
          </xdr:nvSpPr>
          <xdr:spPr bwMode="auto">
            <a:xfrm>
              <a:off x="97" y="671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7</a:t>
              </a:r>
            </a:p>
          </xdr:txBody>
        </xdr:sp>
        <xdr:sp macro="" textlink="">
          <xdr:nvSpPr>
            <xdr:cNvPr id="59994" name="Rectangle 602"/>
            <xdr:cNvSpPr>
              <a:spLocks noChangeArrowheads="1"/>
            </xdr:cNvSpPr>
          </xdr:nvSpPr>
          <xdr:spPr bwMode="auto">
            <a:xfrm>
              <a:off x="106" y="671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n</a:t>
              </a:r>
            </a:p>
          </xdr:txBody>
        </xdr:sp>
        <xdr:sp macro="" textlink="">
          <xdr:nvSpPr>
            <xdr:cNvPr id="59995" name="Rectangle 603"/>
            <xdr:cNvSpPr>
              <a:spLocks noChangeArrowheads="1"/>
            </xdr:cNvSpPr>
          </xdr:nvSpPr>
          <xdr:spPr bwMode="auto">
            <a:xfrm>
              <a:off x="112" y="671"/>
              <a:ext cx="3" cy="14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i</a:t>
              </a:r>
            </a:p>
          </xdr:txBody>
        </xdr:sp>
        <xdr:sp macro="" textlink="">
          <xdr:nvSpPr>
            <xdr:cNvPr id="59996" name="Rectangle 604"/>
            <xdr:cNvSpPr>
              <a:spLocks noChangeArrowheads="1"/>
            </xdr:cNvSpPr>
          </xdr:nvSpPr>
          <xdr:spPr bwMode="auto">
            <a:xfrm>
              <a:off x="115" y="671"/>
              <a:ext cx="6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c</a:t>
              </a:r>
            </a:p>
          </xdr:txBody>
        </xdr:sp>
        <xdr:sp macro="" textlink="">
          <xdr:nvSpPr>
            <xdr:cNvPr id="59997" name="Rectangle 605"/>
            <xdr:cNvSpPr>
              <a:spLocks noChangeArrowheads="1"/>
            </xdr:cNvSpPr>
          </xdr:nvSpPr>
          <xdr:spPr bwMode="auto">
            <a:xfrm>
              <a:off x="120" y="671"/>
              <a:ext cx="7" cy="1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spAutoFit/>
            </a:bodyPr>
            <a:lstStyle/>
            <a:p>
              <a:pPr algn="l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MetaNormalLF-Roman"/>
                </a:rPr>
                <a:t>h</a:t>
              </a:r>
            </a:p>
          </xdr:txBody>
        </xdr:sp>
      </xdr:grpSp>
      <xdr:sp macro="" textlink="">
        <xdr:nvSpPr>
          <xdr:cNvPr id="59999" name="Rectangle 607"/>
          <xdr:cNvSpPr>
            <a:spLocks noChangeArrowheads="1"/>
          </xdr:cNvSpPr>
        </xdr:nvSpPr>
        <xdr:spPr bwMode="auto">
          <a:xfrm>
            <a:off x="126" y="671"/>
            <a:ext cx="4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t</a:t>
            </a:r>
          </a:p>
        </xdr:txBody>
      </xdr:sp>
      <xdr:sp macro="" textlink="">
        <xdr:nvSpPr>
          <xdr:cNvPr id="60000" name="Rectangle 608"/>
          <xdr:cNvSpPr>
            <a:spLocks noChangeArrowheads="1"/>
          </xdr:cNvSpPr>
        </xdr:nvSpPr>
        <xdr:spPr bwMode="auto">
          <a:xfrm>
            <a:off x="131" y="671"/>
            <a:ext cx="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v</a:t>
            </a:r>
          </a:p>
        </xdr:txBody>
      </xdr:sp>
      <xdr:sp macro="" textlink="">
        <xdr:nvSpPr>
          <xdr:cNvPr id="60001" name="Rectangle 609"/>
          <xdr:cNvSpPr>
            <a:spLocks noChangeArrowheads="1"/>
          </xdr:cNvSpPr>
        </xdr:nvSpPr>
        <xdr:spPr bwMode="auto">
          <a:xfrm>
            <a:off x="136" y="671"/>
            <a:ext cx="7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o</a:t>
            </a:r>
          </a:p>
        </xdr:txBody>
      </xdr:sp>
      <xdr:sp macro="" textlink="">
        <xdr:nvSpPr>
          <xdr:cNvPr id="60002" name="Rectangle 610"/>
          <xdr:cNvSpPr>
            <a:spLocks noChangeArrowheads="1"/>
          </xdr:cNvSpPr>
        </xdr:nvSpPr>
        <xdr:spPr bwMode="auto">
          <a:xfrm>
            <a:off x="142" y="671"/>
            <a:ext cx="3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l</a:t>
            </a:r>
          </a:p>
        </xdr:txBody>
      </xdr:sp>
      <xdr:sp macro="" textlink="">
        <xdr:nvSpPr>
          <xdr:cNvPr id="60003" name="Rectangle 611"/>
          <xdr:cNvSpPr>
            <a:spLocks noChangeArrowheads="1"/>
          </xdr:cNvSpPr>
        </xdr:nvSpPr>
        <xdr:spPr bwMode="auto">
          <a:xfrm>
            <a:off x="145" y="671"/>
            <a:ext cx="3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l</a:t>
            </a:r>
          </a:p>
        </xdr:txBody>
      </xdr:sp>
      <xdr:sp macro="" textlink="">
        <xdr:nvSpPr>
          <xdr:cNvPr id="60004" name="Rectangle 612"/>
          <xdr:cNvSpPr>
            <a:spLocks noChangeArrowheads="1"/>
          </xdr:cNvSpPr>
        </xdr:nvSpPr>
        <xdr:spPr bwMode="auto">
          <a:xfrm>
            <a:off x="148" y="671"/>
            <a:ext cx="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s</a:t>
            </a:r>
          </a:p>
        </xdr:txBody>
      </xdr:sp>
      <xdr:sp macro="" textlink="">
        <xdr:nvSpPr>
          <xdr:cNvPr id="60005" name="Rectangle 613"/>
          <xdr:cNvSpPr>
            <a:spLocks noChangeArrowheads="1"/>
          </xdr:cNvSpPr>
        </xdr:nvSpPr>
        <xdr:spPr bwMode="auto">
          <a:xfrm>
            <a:off x="153" y="671"/>
            <a:ext cx="4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t</a:t>
            </a:r>
          </a:p>
        </xdr:txBody>
      </xdr:sp>
      <xdr:sp macro="" textlink="">
        <xdr:nvSpPr>
          <xdr:cNvPr id="60006" name="Rectangle 614"/>
          <xdr:cNvSpPr>
            <a:spLocks noChangeArrowheads="1"/>
          </xdr:cNvSpPr>
        </xdr:nvSpPr>
        <xdr:spPr bwMode="auto">
          <a:xfrm>
            <a:off x="156" y="671"/>
            <a:ext cx="6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ä</a:t>
            </a:r>
          </a:p>
        </xdr:txBody>
      </xdr:sp>
      <xdr:sp macro="" textlink="">
        <xdr:nvSpPr>
          <xdr:cNvPr id="60007" name="Rectangle 615"/>
          <xdr:cNvSpPr>
            <a:spLocks noChangeArrowheads="1"/>
          </xdr:cNvSpPr>
        </xdr:nvSpPr>
        <xdr:spPr bwMode="auto">
          <a:xfrm>
            <a:off x="162" y="671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n</a:t>
            </a:r>
          </a:p>
        </xdr:txBody>
      </xdr:sp>
      <xdr:sp macro="" textlink="">
        <xdr:nvSpPr>
          <xdr:cNvPr id="60008" name="Rectangle 616"/>
          <xdr:cNvSpPr>
            <a:spLocks noChangeArrowheads="1"/>
          </xdr:cNvSpPr>
        </xdr:nvSpPr>
        <xdr:spPr bwMode="auto">
          <a:xfrm>
            <a:off x="168" y="671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d</a:t>
            </a:r>
          </a:p>
        </xdr:txBody>
      </xdr:sp>
      <xdr:sp macro="" textlink="">
        <xdr:nvSpPr>
          <xdr:cNvPr id="60009" name="Rectangle 617"/>
          <xdr:cNvSpPr>
            <a:spLocks noChangeArrowheads="1"/>
          </xdr:cNvSpPr>
        </xdr:nvSpPr>
        <xdr:spPr bwMode="auto">
          <a:xfrm>
            <a:off x="174" y="671"/>
            <a:ext cx="3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i</a:t>
            </a:r>
          </a:p>
        </xdr:txBody>
      </xdr:sp>
      <xdr:sp macro="" textlink="">
        <xdr:nvSpPr>
          <xdr:cNvPr id="60010" name="Rectangle 618"/>
          <xdr:cNvSpPr>
            <a:spLocks noChangeArrowheads="1"/>
          </xdr:cNvSpPr>
        </xdr:nvSpPr>
        <xdr:spPr bwMode="auto">
          <a:xfrm>
            <a:off x="177" y="671"/>
            <a:ext cx="6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g</a:t>
            </a:r>
          </a:p>
        </xdr:txBody>
      </xdr:sp>
      <xdr:sp macro="" textlink="">
        <xdr:nvSpPr>
          <xdr:cNvPr id="60011" name="Rectangle 619"/>
          <xdr:cNvSpPr>
            <a:spLocks noChangeArrowheads="1"/>
          </xdr:cNvSpPr>
        </xdr:nvSpPr>
        <xdr:spPr bwMode="auto">
          <a:xfrm>
            <a:off x="185" y="671"/>
            <a:ext cx="10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m</a:t>
            </a:r>
          </a:p>
        </xdr:txBody>
      </xdr:sp>
      <xdr:sp macro="" textlink="">
        <xdr:nvSpPr>
          <xdr:cNvPr id="60012" name="Rectangle 620"/>
          <xdr:cNvSpPr>
            <a:spLocks noChangeArrowheads="1"/>
          </xdr:cNvSpPr>
        </xdr:nvSpPr>
        <xdr:spPr bwMode="auto">
          <a:xfrm>
            <a:off x="194" y="671"/>
            <a:ext cx="3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i</a:t>
            </a:r>
          </a:p>
        </xdr:txBody>
      </xdr:sp>
      <xdr:sp macro="" textlink="">
        <xdr:nvSpPr>
          <xdr:cNvPr id="60013" name="Rectangle 621"/>
          <xdr:cNvSpPr>
            <a:spLocks noChangeArrowheads="1"/>
          </xdr:cNvSpPr>
        </xdr:nvSpPr>
        <xdr:spPr bwMode="auto">
          <a:xfrm>
            <a:off x="196" y="671"/>
            <a:ext cx="4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t</a:t>
            </a:r>
          </a:p>
        </xdr:txBody>
      </xdr:sp>
      <xdr:sp macro="" textlink="">
        <xdr:nvSpPr>
          <xdr:cNvPr id="60014" name="Rectangle 622"/>
          <xdr:cNvSpPr>
            <a:spLocks noChangeArrowheads="1"/>
          </xdr:cNvSpPr>
        </xdr:nvSpPr>
        <xdr:spPr bwMode="auto">
          <a:xfrm>
            <a:off x="202" y="671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d</a:t>
            </a:r>
          </a:p>
        </xdr:txBody>
      </xdr:sp>
      <xdr:sp macro="" textlink="">
        <xdr:nvSpPr>
          <xdr:cNvPr id="60015" name="Rectangle 623"/>
          <xdr:cNvSpPr>
            <a:spLocks noChangeArrowheads="1"/>
          </xdr:cNvSpPr>
        </xdr:nvSpPr>
        <xdr:spPr bwMode="auto">
          <a:xfrm>
            <a:off x="208" y="671"/>
            <a:ext cx="6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e</a:t>
            </a:r>
          </a:p>
        </xdr:txBody>
      </xdr:sp>
      <xdr:sp macro="" textlink="">
        <xdr:nvSpPr>
          <xdr:cNvPr id="60016" name="Rectangle 624"/>
          <xdr:cNvSpPr>
            <a:spLocks noChangeArrowheads="1"/>
          </xdr:cNvSpPr>
        </xdr:nvSpPr>
        <xdr:spPr bwMode="auto">
          <a:xfrm>
            <a:off x="214" y="671"/>
            <a:ext cx="10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m</a:t>
            </a:r>
          </a:p>
        </xdr:txBody>
      </xdr:sp>
      <xdr:sp macro="" textlink="">
        <xdr:nvSpPr>
          <xdr:cNvPr id="60017" name="Rectangle 625"/>
          <xdr:cNvSpPr>
            <a:spLocks noChangeArrowheads="1"/>
          </xdr:cNvSpPr>
        </xdr:nvSpPr>
        <xdr:spPr bwMode="auto">
          <a:xfrm>
            <a:off x="225" y="671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V</a:t>
            </a:r>
          </a:p>
        </xdr:txBody>
      </xdr:sp>
      <xdr:sp macro="" textlink="">
        <xdr:nvSpPr>
          <xdr:cNvPr id="60018" name="Rectangle 626"/>
          <xdr:cNvSpPr>
            <a:spLocks noChangeArrowheads="1"/>
          </xdr:cNvSpPr>
        </xdr:nvSpPr>
        <xdr:spPr bwMode="auto">
          <a:xfrm>
            <a:off x="231" y="671"/>
            <a:ext cx="7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o</a:t>
            </a:r>
          </a:p>
        </xdr:txBody>
      </xdr:sp>
      <xdr:sp macro="" textlink="">
        <xdr:nvSpPr>
          <xdr:cNvPr id="60019" name="Rectangle 627"/>
          <xdr:cNvSpPr>
            <a:spLocks noChangeArrowheads="1"/>
          </xdr:cNvSpPr>
        </xdr:nvSpPr>
        <xdr:spPr bwMode="auto">
          <a:xfrm>
            <a:off x="237" y="671"/>
            <a:ext cx="4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r</a:t>
            </a:r>
          </a:p>
        </xdr:txBody>
      </xdr:sp>
      <xdr:sp macro="" textlink="">
        <xdr:nvSpPr>
          <xdr:cNvPr id="60020" name="Rectangle 628"/>
          <xdr:cNvSpPr>
            <a:spLocks noChangeArrowheads="1"/>
          </xdr:cNvSpPr>
        </xdr:nvSpPr>
        <xdr:spPr bwMode="auto">
          <a:xfrm>
            <a:off x="240" y="671"/>
            <a:ext cx="3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j</a:t>
            </a:r>
          </a:p>
        </xdr:txBody>
      </xdr:sp>
      <xdr:sp macro="" textlink="">
        <xdr:nvSpPr>
          <xdr:cNvPr id="60021" name="Rectangle 629"/>
          <xdr:cNvSpPr>
            <a:spLocks noChangeArrowheads="1"/>
          </xdr:cNvSpPr>
        </xdr:nvSpPr>
        <xdr:spPr bwMode="auto">
          <a:xfrm>
            <a:off x="243" y="671"/>
            <a:ext cx="6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a</a:t>
            </a:r>
          </a:p>
        </xdr:txBody>
      </xdr:sp>
      <xdr:sp macro="" textlink="">
        <xdr:nvSpPr>
          <xdr:cNvPr id="60022" name="Rectangle 630"/>
          <xdr:cNvSpPr>
            <a:spLocks noChangeArrowheads="1"/>
          </xdr:cNvSpPr>
        </xdr:nvSpPr>
        <xdr:spPr bwMode="auto">
          <a:xfrm>
            <a:off x="249" y="671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h</a:t>
            </a:r>
          </a:p>
        </xdr:txBody>
      </xdr:sp>
      <xdr:sp macro="" textlink="">
        <xdr:nvSpPr>
          <xdr:cNvPr id="60023" name="Rectangle 631"/>
          <xdr:cNvSpPr>
            <a:spLocks noChangeArrowheads="1"/>
          </xdr:cNvSpPr>
        </xdr:nvSpPr>
        <xdr:spPr bwMode="auto">
          <a:xfrm>
            <a:off x="255" y="671"/>
            <a:ext cx="4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r</a:t>
            </a:r>
          </a:p>
        </xdr:txBody>
      </xdr:sp>
      <xdr:sp macro="" textlink="">
        <xdr:nvSpPr>
          <xdr:cNvPr id="60024" name="Rectangle 632"/>
          <xdr:cNvSpPr>
            <a:spLocks noChangeArrowheads="1"/>
          </xdr:cNvSpPr>
        </xdr:nvSpPr>
        <xdr:spPr bwMode="auto">
          <a:xfrm>
            <a:off x="261" y="671"/>
            <a:ext cx="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v</a:t>
            </a:r>
          </a:p>
        </xdr:txBody>
      </xdr:sp>
      <xdr:sp macro="" textlink="">
        <xdr:nvSpPr>
          <xdr:cNvPr id="60025" name="Rectangle 633"/>
          <xdr:cNvSpPr>
            <a:spLocks noChangeArrowheads="1"/>
          </xdr:cNvSpPr>
        </xdr:nvSpPr>
        <xdr:spPr bwMode="auto">
          <a:xfrm>
            <a:off x="266" y="671"/>
            <a:ext cx="6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e</a:t>
            </a:r>
          </a:p>
        </xdr:txBody>
      </xdr:sp>
      <xdr:sp macro="" textlink="">
        <xdr:nvSpPr>
          <xdr:cNvPr id="60026" name="Rectangle 634"/>
          <xdr:cNvSpPr>
            <a:spLocks noChangeArrowheads="1"/>
          </xdr:cNvSpPr>
        </xdr:nvSpPr>
        <xdr:spPr bwMode="auto">
          <a:xfrm>
            <a:off x="271" y="671"/>
            <a:ext cx="4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r</a:t>
            </a:r>
          </a:p>
        </xdr:txBody>
      </xdr:sp>
      <xdr:sp macro="" textlink="">
        <xdr:nvSpPr>
          <xdr:cNvPr id="60027" name="Rectangle 635"/>
          <xdr:cNvSpPr>
            <a:spLocks noChangeArrowheads="1"/>
          </xdr:cNvSpPr>
        </xdr:nvSpPr>
        <xdr:spPr bwMode="auto">
          <a:xfrm>
            <a:off x="275" y="671"/>
            <a:ext cx="6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g</a:t>
            </a:r>
          </a:p>
        </xdr:txBody>
      </xdr:sp>
      <xdr:sp macro="" textlink="">
        <xdr:nvSpPr>
          <xdr:cNvPr id="60028" name="Rectangle 636"/>
          <xdr:cNvSpPr>
            <a:spLocks noChangeArrowheads="1"/>
          </xdr:cNvSpPr>
        </xdr:nvSpPr>
        <xdr:spPr bwMode="auto">
          <a:xfrm>
            <a:off x="280" y="671"/>
            <a:ext cx="3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l</a:t>
            </a:r>
          </a:p>
        </xdr:txBody>
      </xdr:sp>
      <xdr:sp macro="" textlink="">
        <xdr:nvSpPr>
          <xdr:cNvPr id="60029" name="Rectangle 637"/>
          <xdr:cNvSpPr>
            <a:spLocks noChangeArrowheads="1"/>
          </xdr:cNvSpPr>
        </xdr:nvSpPr>
        <xdr:spPr bwMode="auto">
          <a:xfrm>
            <a:off x="283" y="671"/>
            <a:ext cx="6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e</a:t>
            </a:r>
          </a:p>
        </xdr:txBody>
      </xdr:sp>
      <xdr:sp macro="" textlink="">
        <xdr:nvSpPr>
          <xdr:cNvPr id="60030" name="Rectangle 638"/>
          <xdr:cNvSpPr>
            <a:spLocks noChangeArrowheads="1"/>
          </xdr:cNvSpPr>
        </xdr:nvSpPr>
        <xdr:spPr bwMode="auto">
          <a:xfrm>
            <a:off x="288" y="671"/>
            <a:ext cx="3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i</a:t>
            </a:r>
          </a:p>
        </xdr:txBody>
      </xdr:sp>
      <xdr:sp macro="" textlink="">
        <xdr:nvSpPr>
          <xdr:cNvPr id="60031" name="Rectangle 639"/>
          <xdr:cNvSpPr>
            <a:spLocks noChangeArrowheads="1"/>
          </xdr:cNvSpPr>
        </xdr:nvSpPr>
        <xdr:spPr bwMode="auto">
          <a:xfrm>
            <a:off x="291" y="671"/>
            <a:ext cx="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c</a:t>
            </a:r>
          </a:p>
        </xdr:txBody>
      </xdr:sp>
      <xdr:sp macro="" textlink="">
        <xdr:nvSpPr>
          <xdr:cNvPr id="60032" name="Rectangle 640"/>
          <xdr:cNvSpPr>
            <a:spLocks noChangeArrowheads="1"/>
          </xdr:cNvSpPr>
        </xdr:nvSpPr>
        <xdr:spPr bwMode="auto">
          <a:xfrm>
            <a:off x="296" y="671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h</a:t>
            </a:r>
          </a:p>
        </xdr:txBody>
      </xdr:sp>
      <xdr:sp macro="" textlink="">
        <xdr:nvSpPr>
          <xdr:cNvPr id="60033" name="Rectangle 641"/>
          <xdr:cNvSpPr>
            <a:spLocks noChangeArrowheads="1"/>
          </xdr:cNvSpPr>
        </xdr:nvSpPr>
        <xdr:spPr bwMode="auto">
          <a:xfrm>
            <a:off x="302" y="671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b</a:t>
            </a:r>
          </a:p>
        </xdr:txBody>
      </xdr:sp>
      <xdr:sp macro="" textlink="">
        <xdr:nvSpPr>
          <xdr:cNvPr id="60034" name="Rectangle 642"/>
          <xdr:cNvSpPr>
            <a:spLocks noChangeArrowheads="1"/>
          </xdr:cNvSpPr>
        </xdr:nvSpPr>
        <xdr:spPr bwMode="auto">
          <a:xfrm>
            <a:off x="308" y="671"/>
            <a:ext cx="6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a</a:t>
            </a:r>
          </a:p>
        </xdr:txBody>
      </xdr:sp>
      <xdr:sp macro="" textlink="">
        <xdr:nvSpPr>
          <xdr:cNvPr id="60035" name="Rectangle 643"/>
          <xdr:cNvSpPr>
            <a:spLocks noChangeArrowheads="1"/>
          </xdr:cNvSpPr>
        </xdr:nvSpPr>
        <xdr:spPr bwMode="auto">
          <a:xfrm>
            <a:off x="314" y="671"/>
            <a:ext cx="4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r</a:t>
            </a:r>
          </a:p>
        </xdr:txBody>
      </xdr:sp>
      <xdr:sp macro="" textlink="">
        <xdr:nvSpPr>
          <xdr:cNvPr id="60036" name="Rectangle 644"/>
          <xdr:cNvSpPr>
            <a:spLocks noChangeArrowheads="1"/>
          </xdr:cNvSpPr>
        </xdr:nvSpPr>
        <xdr:spPr bwMode="auto">
          <a:xfrm>
            <a:off x="317" y="671"/>
            <a:ext cx="4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;</a:t>
            </a:r>
          </a:p>
        </xdr:txBody>
      </xdr:sp>
      <xdr:sp macro="" textlink="">
        <xdr:nvSpPr>
          <xdr:cNvPr id="60037" name="Rectangle 645"/>
          <xdr:cNvSpPr>
            <a:spLocks noChangeArrowheads="1"/>
          </xdr:cNvSpPr>
        </xdr:nvSpPr>
        <xdr:spPr bwMode="auto">
          <a:xfrm>
            <a:off x="323" y="671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b</a:t>
            </a:r>
          </a:p>
        </xdr:txBody>
      </xdr:sp>
      <xdr:sp macro="" textlink="">
        <xdr:nvSpPr>
          <xdr:cNvPr id="60038" name="Rectangle 646"/>
          <xdr:cNvSpPr>
            <a:spLocks noChangeArrowheads="1"/>
          </xdr:cNvSpPr>
        </xdr:nvSpPr>
        <xdr:spPr bwMode="auto">
          <a:xfrm>
            <a:off x="329" y="671"/>
            <a:ext cx="3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i</a:t>
            </a:r>
          </a:p>
        </xdr:txBody>
      </xdr:sp>
      <xdr:sp macro="" textlink="">
        <xdr:nvSpPr>
          <xdr:cNvPr id="60039" name="Rectangle 647"/>
          <xdr:cNvSpPr>
            <a:spLocks noChangeArrowheads="1"/>
          </xdr:cNvSpPr>
        </xdr:nvSpPr>
        <xdr:spPr bwMode="auto">
          <a:xfrm>
            <a:off x="332" y="671"/>
            <a:ext cx="4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t</a:t>
            </a:r>
          </a:p>
        </xdr:txBody>
      </xdr:sp>
      <xdr:sp macro="" textlink="">
        <xdr:nvSpPr>
          <xdr:cNvPr id="60040" name="Rectangle 648"/>
          <xdr:cNvSpPr>
            <a:spLocks noChangeArrowheads="1"/>
          </xdr:cNvSpPr>
        </xdr:nvSpPr>
        <xdr:spPr bwMode="auto">
          <a:xfrm>
            <a:off x="335" y="671"/>
            <a:ext cx="4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t</a:t>
            </a:r>
          </a:p>
        </xdr:txBody>
      </xdr:sp>
      <xdr:sp macro="" textlink="">
        <xdr:nvSpPr>
          <xdr:cNvPr id="60041" name="Rectangle 649"/>
          <xdr:cNvSpPr>
            <a:spLocks noChangeArrowheads="1"/>
          </xdr:cNvSpPr>
        </xdr:nvSpPr>
        <xdr:spPr bwMode="auto">
          <a:xfrm>
            <a:off x="339" y="671"/>
            <a:ext cx="6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e</a:t>
            </a:r>
          </a:p>
        </xdr:txBody>
      </xdr:sp>
      <xdr:sp macro="" textlink="">
        <xdr:nvSpPr>
          <xdr:cNvPr id="60042" name="Rectangle 650"/>
          <xdr:cNvSpPr>
            <a:spLocks noChangeArrowheads="1"/>
          </xdr:cNvSpPr>
        </xdr:nvSpPr>
        <xdr:spPr bwMode="auto">
          <a:xfrm>
            <a:off x="347" y="671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V</a:t>
            </a:r>
          </a:p>
        </xdr:txBody>
      </xdr:sp>
      <xdr:sp macro="" textlink="">
        <xdr:nvSpPr>
          <xdr:cNvPr id="60043" name="Rectangle 651"/>
          <xdr:cNvSpPr>
            <a:spLocks noChangeArrowheads="1"/>
          </xdr:cNvSpPr>
        </xdr:nvSpPr>
        <xdr:spPr bwMode="auto">
          <a:xfrm>
            <a:off x="353" y="671"/>
            <a:ext cx="7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o</a:t>
            </a:r>
          </a:p>
        </xdr:txBody>
      </xdr:sp>
      <xdr:sp macro="" textlink="">
        <xdr:nvSpPr>
          <xdr:cNvPr id="60044" name="Rectangle 652"/>
          <xdr:cNvSpPr>
            <a:spLocks noChangeArrowheads="1"/>
          </xdr:cNvSpPr>
        </xdr:nvSpPr>
        <xdr:spPr bwMode="auto">
          <a:xfrm>
            <a:off x="359" y="671"/>
            <a:ext cx="4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r</a:t>
            </a:r>
          </a:p>
        </xdr:txBody>
      </xdr:sp>
      <xdr:sp macro="" textlink="">
        <xdr:nvSpPr>
          <xdr:cNvPr id="60045" name="Rectangle 653"/>
          <xdr:cNvSpPr>
            <a:spLocks noChangeArrowheads="1"/>
          </xdr:cNvSpPr>
        </xdr:nvSpPr>
        <xdr:spPr bwMode="auto">
          <a:xfrm>
            <a:off x="362" y="671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b</a:t>
            </a:r>
          </a:p>
        </xdr:txBody>
      </xdr:sp>
      <xdr:sp macro="" textlink="">
        <xdr:nvSpPr>
          <xdr:cNvPr id="60046" name="Rectangle 654"/>
          <xdr:cNvSpPr>
            <a:spLocks noChangeArrowheads="1"/>
          </xdr:cNvSpPr>
        </xdr:nvSpPr>
        <xdr:spPr bwMode="auto">
          <a:xfrm>
            <a:off x="368" y="671"/>
            <a:ext cx="6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e</a:t>
            </a:r>
          </a:p>
        </xdr:txBody>
      </xdr:sp>
      <xdr:sp macro="" textlink="">
        <xdr:nvSpPr>
          <xdr:cNvPr id="60047" name="Rectangle 655"/>
          <xdr:cNvSpPr>
            <a:spLocks noChangeArrowheads="1"/>
          </xdr:cNvSpPr>
        </xdr:nvSpPr>
        <xdr:spPr bwMode="auto">
          <a:xfrm>
            <a:off x="374" y="671"/>
            <a:ext cx="10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m</a:t>
            </a:r>
          </a:p>
        </xdr:txBody>
      </xdr:sp>
      <xdr:sp macro="" textlink="">
        <xdr:nvSpPr>
          <xdr:cNvPr id="60048" name="Rectangle 656"/>
          <xdr:cNvSpPr>
            <a:spLocks noChangeArrowheads="1"/>
          </xdr:cNvSpPr>
        </xdr:nvSpPr>
        <xdr:spPr bwMode="auto">
          <a:xfrm>
            <a:off x="382" y="671"/>
            <a:ext cx="6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e</a:t>
            </a:r>
          </a:p>
        </xdr:txBody>
      </xdr:sp>
      <xdr:sp macro="" textlink="">
        <xdr:nvSpPr>
          <xdr:cNvPr id="60049" name="Rectangle 657"/>
          <xdr:cNvSpPr>
            <a:spLocks noChangeArrowheads="1"/>
          </xdr:cNvSpPr>
        </xdr:nvSpPr>
        <xdr:spPr bwMode="auto">
          <a:xfrm>
            <a:off x="388" y="671"/>
            <a:ext cx="4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r</a:t>
            </a:r>
          </a:p>
        </xdr:txBody>
      </xdr:sp>
      <xdr:sp macro="" textlink="">
        <xdr:nvSpPr>
          <xdr:cNvPr id="60050" name="Rectangle 658"/>
          <xdr:cNvSpPr>
            <a:spLocks noChangeArrowheads="1"/>
          </xdr:cNvSpPr>
        </xdr:nvSpPr>
        <xdr:spPr bwMode="auto">
          <a:xfrm>
            <a:off x="391" y="671"/>
            <a:ext cx="6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k</a:t>
            </a:r>
          </a:p>
        </xdr:txBody>
      </xdr:sp>
      <xdr:sp macro="" textlink="">
        <xdr:nvSpPr>
          <xdr:cNvPr id="60051" name="Rectangle 659"/>
          <xdr:cNvSpPr>
            <a:spLocks noChangeArrowheads="1"/>
          </xdr:cNvSpPr>
        </xdr:nvSpPr>
        <xdr:spPr bwMode="auto">
          <a:xfrm>
            <a:off x="397" y="671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u</a:t>
            </a:r>
          </a:p>
        </xdr:txBody>
      </xdr:sp>
      <xdr:sp macro="" textlink="">
        <xdr:nvSpPr>
          <xdr:cNvPr id="60052" name="Rectangle 660"/>
          <xdr:cNvSpPr>
            <a:spLocks noChangeArrowheads="1"/>
          </xdr:cNvSpPr>
        </xdr:nvSpPr>
        <xdr:spPr bwMode="auto">
          <a:xfrm>
            <a:off x="403" y="671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n</a:t>
            </a:r>
          </a:p>
        </xdr:txBody>
      </xdr:sp>
      <xdr:sp macro="" textlink="">
        <xdr:nvSpPr>
          <xdr:cNvPr id="60053" name="Rectangle 661"/>
          <xdr:cNvSpPr>
            <a:spLocks noChangeArrowheads="1"/>
          </xdr:cNvSpPr>
        </xdr:nvSpPr>
        <xdr:spPr bwMode="auto">
          <a:xfrm>
            <a:off x="409" y="671"/>
            <a:ext cx="6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g</a:t>
            </a:r>
          </a:p>
        </xdr:txBody>
      </xdr:sp>
      <xdr:sp macro="" textlink="">
        <xdr:nvSpPr>
          <xdr:cNvPr id="60054" name="Rectangle 662"/>
          <xdr:cNvSpPr>
            <a:spLocks noChangeArrowheads="1"/>
          </xdr:cNvSpPr>
        </xdr:nvSpPr>
        <xdr:spPr bwMode="auto">
          <a:xfrm>
            <a:off x="417" y="671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b</a:t>
            </a:r>
          </a:p>
        </xdr:txBody>
      </xdr:sp>
      <xdr:sp macro="" textlink="">
        <xdr:nvSpPr>
          <xdr:cNvPr id="60055" name="Rectangle 663"/>
          <xdr:cNvSpPr>
            <a:spLocks noChangeArrowheads="1"/>
          </xdr:cNvSpPr>
        </xdr:nvSpPr>
        <xdr:spPr bwMode="auto">
          <a:xfrm>
            <a:off x="423" y="671"/>
            <a:ext cx="6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e</a:t>
            </a:r>
          </a:p>
        </xdr:txBody>
      </xdr:sp>
      <xdr:sp macro="" textlink="">
        <xdr:nvSpPr>
          <xdr:cNvPr id="60056" name="Rectangle 664"/>
          <xdr:cNvSpPr>
            <a:spLocks noChangeArrowheads="1"/>
          </xdr:cNvSpPr>
        </xdr:nvSpPr>
        <xdr:spPr bwMode="auto">
          <a:xfrm>
            <a:off x="428" y="671"/>
            <a:ext cx="6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a</a:t>
            </a:r>
          </a:p>
        </xdr:txBody>
      </xdr:sp>
      <xdr:sp macro="" textlink="">
        <xdr:nvSpPr>
          <xdr:cNvPr id="60057" name="Rectangle 665"/>
          <xdr:cNvSpPr>
            <a:spLocks noChangeArrowheads="1"/>
          </xdr:cNvSpPr>
        </xdr:nvSpPr>
        <xdr:spPr bwMode="auto">
          <a:xfrm>
            <a:off x="434" y="671"/>
            <a:ext cx="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c</a:t>
            </a:r>
          </a:p>
        </xdr:txBody>
      </xdr:sp>
      <xdr:sp macro="" textlink="">
        <xdr:nvSpPr>
          <xdr:cNvPr id="60058" name="Rectangle 666"/>
          <xdr:cNvSpPr>
            <a:spLocks noChangeArrowheads="1"/>
          </xdr:cNvSpPr>
        </xdr:nvSpPr>
        <xdr:spPr bwMode="auto">
          <a:xfrm>
            <a:off x="439" y="671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h</a:t>
            </a:r>
          </a:p>
        </xdr:txBody>
      </xdr:sp>
      <xdr:sp macro="" textlink="">
        <xdr:nvSpPr>
          <xdr:cNvPr id="60059" name="Rectangle 667"/>
          <xdr:cNvSpPr>
            <a:spLocks noChangeArrowheads="1"/>
          </xdr:cNvSpPr>
        </xdr:nvSpPr>
        <xdr:spPr bwMode="auto">
          <a:xfrm>
            <a:off x="445" y="671"/>
            <a:ext cx="4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t</a:t>
            </a:r>
          </a:p>
        </xdr:txBody>
      </xdr:sp>
      <xdr:sp macro="" textlink="">
        <xdr:nvSpPr>
          <xdr:cNvPr id="60060" name="Rectangle 668"/>
          <xdr:cNvSpPr>
            <a:spLocks noChangeArrowheads="1"/>
          </xdr:cNvSpPr>
        </xdr:nvSpPr>
        <xdr:spPr bwMode="auto">
          <a:xfrm>
            <a:off x="448" y="671"/>
            <a:ext cx="6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e</a:t>
            </a:r>
          </a:p>
        </xdr:txBody>
      </xdr:sp>
      <xdr:sp macro="" textlink="">
        <xdr:nvSpPr>
          <xdr:cNvPr id="60061" name="Rectangle 669"/>
          <xdr:cNvSpPr>
            <a:spLocks noChangeArrowheads="1"/>
          </xdr:cNvSpPr>
        </xdr:nvSpPr>
        <xdr:spPr bwMode="auto">
          <a:xfrm>
            <a:off x="453" y="671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n</a:t>
            </a:r>
          </a:p>
        </xdr:txBody>
      </xdr:sp>
      <xdr:sp macro="" textlink="">
        <xdr:nvSpPr>
          <xdr:cNvPr id="60062" name="Rectangle 670"/>
          <xdr:cNvSpPr>
            <a:spLocks noChangeArrowheads="1"/>
          </xdr:cNvSpPr>
        </xdr:nvSpPr>
        <xdr:spPr bwMode="auto">
          <a:xfrm>
            <a:off x="459" y="671"/>
            <a:ext cx="3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.</a:t>
            </a:r>
          </a:p>
        </xdr:txBody>
      </xdr:sp>
      <xdr:sp macro="" textlink="">
        <xdr:nvSpPr>
          <xdr:cNvPr id="60063" name="Rectangle 671"/>
          <xdr:cNvSpPr>
            <a:spLocks noChangeArrowheads="1"/>
          </xdr:cNvSpPr>
        </xdr:nvSpPr>
        <xdr:spPr bwMode="auto">
          <a:xfrm>
            <a:off x="27" y="1437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1</a:t>
            </a:r>
          </a:p>
        </xdr:txBody>
      </xdr:sp>
      <xdr:sp macro="" textlink="">
        <xdr:nvSpPr>
          <xdr:cNvPr id="60064" name="Rectangle 672"/>
          <xdr:cNvSpPr>
            <a:spLocks noChangeArrowheads="1"/>
          </xdr:cNvSpPr>
        </xdr:nvSpPr>
        <xdr:spPr bwMode="auto">
          <a:xfrm>
            <a:off x="35" y="1437"/>
            <a:ext cx="8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D</a:t>
            </a:r>
          </a:p>
        </xdr:txBody>
      </xdr:sp>
      <xdr:sp macro="" textlink="">
        <xdr:nvSpPr>
          <xdr:cNvPr id="60065" name="Rectangle 673"/>
          <xdr:cNvSpPr>
            <a:spLocks noChangeArrowheads="1"/>
          </xdr:cNvSpPr>
        </xdr:nvSpPr>
        <xdr:spPr bwMode="auto">
          <a:xfrm>
            <a:off x="42" y="1437"/>
            <a:ext cx="6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a</a:t>
            </a:r>
          </a:p>
        </xdr:txBody>
      </xdr:sp>
      <xdr:sp macro="" textlink="">
        <xdr:nvSpPr>
          <xdr:cNvPr id="60066" name="Rectangle 674"/>
          <xdr:cNvSpPr>
            <a:spLocks noChangeArrowheads="1"/>
          </xdr:cNvSpPr>
        </xdr:nvSpPr>
        <xdr:spPr bwMode="auto">
          <a:xfrm>
            <a:off x="48" y="1437"/>
            <a:ext cx="4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t</a:t>
            </a:r>
          </a:p>
        </xdr:txBody>
      </xdr:sp>
      <xdr:sp macro="" textlink="">
        <xdr:nvSpPr>
          <xdr:cNvPr id="60067" name="Rectangle 675"/>
          <xdr:cNvSpPr>
            <a:spLocks noChangeArrowheads="1"/>
          </xdr:cNvSpPr>
        </xdr:nvSpPr>
        <xdr:spPr bwMode="auto">
          <a:xfrm>
            <a:off x="51" y="1437"/>
            <a:ext cx="6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e</a:t>
            </a:r>
          </a:p>
        </xdr:txBody>
      </xdr:sp>
      <xdr:sp macro="" textlink="">
        <xdr:nvSpPr>
          <xdr:cNvPr id="60068" name="Rectangle 676"/>
          <xdr:cNvSpPr>
            <a:spLocks noChangeArrowheads="1"/>
          </xdr:cNvSpPr>
        </xdr:nvSpPr>
        <xdr:spPr bwMode="auto">
          <a:xfrm>
            <a:off x="57" y="1437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n</a:t>
            </a:r>
          </a:p>
        </xdr:txBody>
      </xdr:sp>
      <xdr:sp macro="" textlink="">
        <xdr:nvSpPr>
          <xdr:cNvPr id="60069" name="Rectangle 677"/>
          <xdr:cNvSpPr>
            <a:spLocks noChangeArrowheads="1"/>
          </xdr:cNvSpPr>
        </xdr:nvSpPr>
        <xdr:spPr bwMode="auto">
          <a:xfrm>
            <a:off x="65" y="1437"/>
            <a:ext cx="6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a</a:t>
            </a:r>
          </a:p>
        </xdr:txBody>
      </xdr:sp>
      <xdr:sp macro="" textlink="">
        <xdr:nvSpPr>
          <xdr:cNvPr id="60070" name="Rectangle 678"/>
          <xdr:cNvSpPr>
            <a:spLocks noChangeArrowheads="1"/>
          </xdr:cNvSpPr>
        </xdr:nvSpPr>
        <xdr:spPr bwMode="auto">
          <a:xfrm>
            <a:off x="71" y="1437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b</a:t>
            </a:r>
          </a:p>
        </xdr:txBody>
      </xdr:sp>
      <xdr:sp macro="" textlink="">
        <xdr:nvSpPr>
          <xdr:cNvPr id="60071" name="Rectangle 679"/>
          <xdr:cNvSpPr>
            <a:spLocks noChangeArrowheads="1"/>
          </xdr:cNvSpPr>
        </xdr:nvSpPr>
        <xdr:spPr bwMode="auto">
          <a:xfrm>
            <a:off x="79" y="1437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2</a:t>
            </a:r>
          </a:p>
        </xdr:txBody>
      </xdr:sp>
      <xdr:sp macro="" textlink="">
        <xdr:nvSpPr>
          <xdr:cNvPr id="60072" name="Rectangle 680"/>
          <xdr:cNvSpPr>
            <a:spLocks noChangeArrowheads="1"/>
          </xdr:cNvSpPr>
        </xdr:nvSpPr>
        <xdr:spPr bwMode="auto">
          <a:xfrm>
            <a:off x="85" y="1437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0</a:t>
            </a:r>
          </a:p>
        </xdr:txBody>
      </xdr:sp>
      <xdr:sp macro="" textlink="">
        <xdr:nvSpPr>
          <xdr:cNvPr id="60073" name="Rectangle 681"/>
          <xdr:cNvSpPr>
            <a:spLocks noChangeArrowheads="1"/>
          </xdr:cNvSpPr>
        </xdr:nvSpPr>
        <xdr:spPr bwMode="auto">
          <a:xfrm>
            <a:off x="91" y="1437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0</a:t>
            </a:r>
          </a:p>
        </xdr:txBody>
      </xdr:sp>
      <xdr:sp macro="" textlink="">
        <xdr:nvSpPr>
          <xdr:cNvPr id="60074" name="Rectangle 682"/>
          <xdr:cNvSpPr>
            <a:spLocks noChangeArrowheads="1"/>
          </xdr:cNvSpPr>
        </xdr:nvSpPr>
        <xdr:spPr bwMode="auto">
          <a:xfrm>
            <a:off x="97" y="1437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7</a:t>
            </a:r>
          </a:p>
        </xdr:txBody>
      </xdr:sp>
      <xdr:sp macro="" textlink="">
        <xdr:nvSpPr>
          <xdr:cNvPr id="60075" name="Rectangle 683"/>
          <xdr:cNvSpPr>
            <a:spLocks noChangeArrowheads="1"/>
          </xdr:cNvSpPr>
        </xdr:nvSpPr>
        <xdr:spPr bwMode="auto">
          <a:xfrm>
            <a:off x="106" y="1437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n</a:t>
            </a:r>
          </a:p>
        </xdr:txBody>
      </xdr:sp>
      <xdr:sp macro="" textlink="">
        <xdr:nvSpPr>
          <xdr:cNvPr id="60076" name="Rectangle 684"/>
          <xdr:cNvSpPr>
            <a:spLocks noChangeArrowheads="1"/>
          </xdr:cNvSpPr>
        </xdr:nvSpPr>
        <xdr:spPr bwMode="auto">
          <a:xfrm>
            <a:off x="112" y="1437"/>
            <a:ext cx="3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i</a:t>
            </a:r>
          </a:p>
        </xdr:txBody>
      </xdr:sp>
      <xdr:sp macro="" textlink="">
        <xdr:nvSpPr>
          <xdr:cNvPr id="60077" name="Rectangle 685"/>
          <xdr:cNvSpPr>
            <a:spLocks noChangeArrowheads="1"/>
          </xdr:cNvSpPr>
        </xdr:nvSpPr>
        <xdr:spPr bwMode="auto">
          <a:xfrm>
            <a:off x="115" y="1437"/>
            <a:ext cx="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c</a:t>
            </a:r>
          </a:p>
        </xdr:txBody>
      </xdr:sp>
      <xdr:sp macro="" textlink="">
        <xdr:nvSpPr>
          <xdr:cNvPr id="60078" name="Rectangle 686"/>
          <xdr:cNvSpPr>
            <a:spLocks noChangeArrowheads="1"/>
          </xdr:cNvSpPr>
        </xdr:nvSpPr>
        <xdr:spPr bwMode="auto">
          <a:xfrm>
            <a:off x="120" y="1437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h</a:t>
            </a:r>
          </a:p>
        </xdr:txBody>
      </xdr:sp>
      <xdr:sp macro="" textlink="">
        <xdr:nvSpPr>
          <xdr:cNvPr id="60079" name="Rectangle 687"/>
          <xdr:cNvSpPr>
            <a:spLocks noChangeArrowheads="1"/>
          </xdr:cNvSpPr>
        </xdr:nvSpPr>
        <xdr:spPr bwMode="auto">
          <a:xfrm>
            <a:off x="126" y="1437"/>
            <a:ext cx="4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t</a:t>
            </a:r>
          </a:p>
        </xdr:txBody>
      </xdr:sp>
      <xdr:sp macro="" textlink="">
        <xdr:nvSpPr>
          <xdr:cNvPr id="60080" name="Rectangle 688"/>
          <xdr:cNvSpPr>
            <a:spLocks noChangeArrowheads="1"/>
          </xdr:cNvSpPr>
        </xdr:nvSpPr>
        <xdr:spPr bwMode="auto">
          <a:xfrm>
            <a:off x="131" y="1437"/>
            <a:ext cx="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v</a:t>
            </a:r>
          </a:p>
        </xdr:txBody>
      </xdr:sp>
      <xdr:sp macro="" textlink="">
        <xdr:nvSpPr>
          <xdr:cNvPr id="60081" name="Rectangle 689"/>
          <xdr:cNvSpPr>
            <a:spLocks noChangeArrowheads="1"/>
          </xdr:cNvSpPr>
        </xdr:nvSpPr>
        <xdr:spPr bwMode="auto">
          <a:xfrm>
            <a:off x="136" y="1437"/>
            <a:ext cx="7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o</a:t>
            </a:r>
          </a:p>
        </xdr:txBody>
      </xdr:sp>
      <xdr:sp macro="" textlink="">
        <xdr:nvSpPr>
          <xdr:cNvPr id="60082" name="Rectangle 690"/>
          <xdr:cNvSpPr>
            <a:spLocks noChangeArrowheads="1"/>
          </xdr:cNvSpPr>
        </xdr:nvSpPr>
        <xdr:spPr bwMode="auto">
          <a:xfrm>
            <a:off x="142" y="1437"/>
            <a:ext cx="3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l</a:t>
            </a:r>
          </a:p>
        </xdr:txBody>
      </xdr:sp>
      <xdr:sp macro="" textlink="">
        <xdr:nvSpPr>
          <xdr:cNvPr id="60083" name="Rectangle 691"/>
          <xdr:cNvSpPr>
            <a:spLocks noChangeArrowheads="1"/>
          </xdr:cNvSpPr>
        </xdr:nvSpPr>
        <xdr:spPr bwMode="auto">
          <a:xfrm>
            <a:off x="145" y="1437"/>
            <a:ext cx="3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l</a:t>
            </a:r>
          </a:p>
        </xdr:txBody>
      </xdr:sp>
      <xdr:sp macro="" textlink="">
        <xdr:nvSpPr>
          <xdr:cNvPr id="60084" name="Rectangle 692"/>
          <xdr:cNvSpPr>
            <a:spLocks noChangeArrowheads="1"/>
          </xdr:cNvSpPr>
        </xdr:nvSpPr>
        <xdr:spPr bwMode="auto">
          <a:xfrm>
            <a:off x="148" y="1437"/>
            <a:ext cx="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s</a:t>
            </a:r>
          </a:p>
        </xdr:txBody>
      </xdr:sp>
      <xdr:sp macro="" textlink="">
        <xdr:nvSpPr>
          <xdr:cNvPr id="60085" name="Rectangle 693"/>
          <xdr:cNvSpPr>
            <a:spLocks noChangeArrowheads="1"/>
          </xdr:cNvSpPr>
        </xdr:nvSpPr>
        <xdr:spPr bwMode="auto">
          <a:xfrm>
            <a:off x="153" y="1437"/>
            <a:ext cx="4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t</a:t>
            </a:r>
          </a:p>
        </xdr:txBody>
      </xdr:sp>
      <xdr:sp macro="" textlink="">
        <xdr:nvSpPr>
          <xdr:cNvPr id="60086" name="Rectangle 694"/>
          <xdr:cNvSpPr>
            <a:spLocks noChangeArrowheads="1"/>
          </xdr:cNvSpPr>
        </xdr:nvSpPr>
        <xdr:spPr bwMode="auto">
          <a:xfrm>
            <a:off x="156" y="1437"/>
            <a:ext cx="6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ä</a:t>
            </a:r>
          </a:p>
        </xdr:txBody>
      </xdr:sp>
      <xdr:sp macro="" textlink="">
        <xdr:nvSpPr>
          <xdr:cNvPr id="60087" name="Rectangle 695"/>
          <xdr:cNvSpPr>
            <a:spLocks noChangeArrowheads="1"/>
          </xdr:cNvSpPr>
        </xdr:nvSpPr>
        <xdr:spPr bwMode="auto">
          <a:xfrm>
            <a:off x="162" y="1437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n</a:t>
            </a:r>
          </a:p>
        </xdr:txBody>
      </xdr:sp>
      <xdr:sp macro="" textlink="">
        <xdr:nvSpPr>
          <xdr:cNvPr id="60088" name="Rectangle 696"/>
          <xdr:cNvSpPr>
            <a:spLocks noChangeArrowheads="1"/>
          </xdr:cNvSpPr>
        </xdr:nvSpPr>
        <xdr:spPr bwMode="auto">
          <a:xfrm>
            <a:off x="168" y="1437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d</a:t>
            </a:r>
          </a:p>
        </xdr:txBody>
      </xdr:sp>
      <xdr:sp macro="" textlink="">
        <xdr:nvSpPr>
          <xdr:cNvPr id="60089" name="Rectangle 697"/>
          <xdr:cNvSpPr>
            <a:spLocks noChangeArrowheads="1"/>
          </xdr:cNvSpPr>
        </xdr:nvSpPr>
        <xdr:spPr bwMode="auto">
          <a:xfrm>
            <a:off x="174" y="1437"/>
            <a:ext cx="3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i</a:t>
            </a:r>
          </a:p>
        </xdr:txBody>
      </xdr:sp>
      <xdr:sp macro="" textlink="">
        <xdr:nvSpPr>
          <xdr:cNvPr id="60090" name="Rectangle 698"/>
          <xdr:cNvSpPr>
            <a:spLocks noChangeArrowheads="1"/>
          </xdr:cNvSpPr>
        </xdr:nvSpPr>
        <xdr:spPr bwMode="auto">
          <a:xfrm>
            <a:off x="177" y="1437"/>
            <a:ext cx="6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g</a:t>
            </a:r>
          </a:p>
        </xdr:txBody>
      </xdr:sp>
      <xdr:sp macro="" textlink="">
        <xdr:nvSpPr>
          <xdr:cNvPr id="60091" name="Rectangle 699"/>
          <xdr:cNvSpPr>
            <a:spLocks noChangeArrowheads="1"/>
          </xdr:cNvSpPr>
        </xdr:nvSpPr>
        <xdr:spPr bwMode="auto">
          <a:xfrm>
            <a:off x="185" y="1437"/>
            <a:ext cx="10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m</a:t>
            </a:r>
          </a:p>
        </xdr:txBody>
      </xdr:sp>
      <xdr:sp macro="" textlink="">
        <xdr:nvSpPr>
          <xdr:cNvPr id="60092" name="Rectangle 700"/>
          <xdr:cNvSpPr>
            <a:spLocks noChangeArrowheads="1"/>
          </xdr:cNvSpPr>
        </xdr:nvSpPr>
        <xdr:spPr bwMode="auto">
          <a:xfrm>
            <a:off x="194" y="1437"/>
            <a:ext cx="3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i</a:t>
            </a:r>
          </a:p>
        </xdr:txBody>
      </xdr:sp>
      <xdr:sp macro="" textlink="">
        <xdr:nvSpPr>
          <xdr:cNvPr id="60093" name="Rectangle 701"/>
          <xdr:cNvSpPr>
            <a:spLocks noChangeArrowheads="1"/>
          </xdr:cNvSpPr>
        </xdr:nvSpPr>
        <xdr:spPr bwMode="auto">
          <a:xfrm>
            <a:off x="196" y="1437"/>
            <a:ext cx="4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t</a:t>
            </a:r>
          </a:p>
        </xdr:txBody>
      </xdr:sp>
      <xdr:sp macro="" textlink="">
        <xdr:nvSpPr>
          <xdr:cNvPr id="60094" name="Rectangle 702"/>
          <xdr:cNvSpPr>
            <a:spLocks noChangeArrowheads="1"/>
          </xdr:cNvSpPr>
        </xdr:nvSpPr>
        <xdr:spPr bwMode="auto">
          <a:xfrm>
            <a:off x="202" y="1437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d</a:t>
            </a:r>
          </a:p>
        </xdr:txBody>
      </xdr:sp>
      <xdr:sp macro="" textlink="">
        <xdr:nvSpPr>
          <xdr:cNvPr id="60095" name="Rectangle 703"/>
          <xdr:cNvSpPr>
            <a:spLocks noChangeArrowheads="1"/>
          </xdr:cNvSpPr>
        </xdr:nvSpPr>
        <xdr:spPr bwMode="auto">
          <a:xfrm>
            <a:off x="208" y="1437"/>
            <a:ext cx="6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e</a:t>
            </a:r>
          </a:p>
        </xdr:txBody>
      </xdr:sp>
      <xdr:sp macro="" textlink="">
        <xdr:nvSpPr>
          <xdr:cNvPr id="60096" name="Rectangle 704"/>
          <xdr:cNvSpPr>
            <a:spLocks noChangeArrowheads="1"/>
          </xdr:cNvSpPr>
        </xdr:nvSpPr>
        <xdr:spPr bwMode="auto">
          <a:xfrm>
            <a:off x="214" y="1437"/>
            <a:ext cx="10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m</a:t>
            </a:r>
          </a:p>
        </xdr:txBody>
      </xdr:sp>
      <xdr:sp macro="" textlink="">
        <xdr:nvSpPr>
          <xdr:cNvPr id="60097" name="Rectangle 705"/>
          <xdr:cNvSpPr>
            <a:spLocks noChangeArrowheads="1"/>
          </xdr:cNvSpPr>
        </xdr:nvSpPr>
        <xdr:spPr bwMode="auto">
          <a:xfrm>
            <a:off x="225" y="1437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V</a:t>
            </a:r>
          </a:p>
        </xdr:txBody>
      </xdr:sp>
      <xdr:sp macro="" textlink="">
        <xdr:nvSpPr>
          <xdr:cNvPr id="60098" name="Rectangle 706"/>
          <xdr:cNvSpPr>
            <a:spLocks noChangeArrowheads="1"/>
          </xdr:cNvSpPr>
        </xdr:nvSpPr>
        <xdr:spPr bwMode="auto">
          <a:xfrm>
            <a:off x="231" y="1437"/>
            <a:ext cx="7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o</a:t>
            </a:r>
          </a:p>
        </xdr:txBody>
      </xdr:sp>
      <xdr:sp macro="" textlink="">
        <xdr:nvSpPr>
          <xdr:cNvPr id="60099" name="Rectangle 707"/>
          <xdr:cNvSpPr>
            <a:spLocks noChangeArrowheads="1"/>
          </xdr:cNvSpPr>
        </xdr:nvSpPr>
        <xdr:spPr bwMode="auto">
          <a:xfrm>
            <a:off x="237" y="1437"/>
            <a:ext cx="4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r</a:t>
            </a:r>
          </a:p>
        </xdr:txBody>
      </xdr:sp>
      <xdr:sp macro="" textlink="">
        <xdr:nvSpPr>
          <xdr:cNvPr id="60100" name="Rectangle 708"/>
          <xdr:cNvSpPr>
            <a:spLocks noChangeArrowheads="1"/>
          </xdr:cNvSpPr>
        </xdr:nvSpPr>
        <xdr:spPr bwMode="auto">
          <a:xfrm>
            <a:off x="240" y="1437"/>
            <a:ext cx="3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j</a:t>
            </a:r>
          </a:p>
        </xdr:txBody>
      </xdr:sp>
      <xdr:sp macro="" textlink="">
        <xdr:nvSpPr>
          <xdr:cNvPr id="60101" name="Rectangle 709"/>
          <xdr:cNvSpPr>
            <a:spLocks noChangeArrowheads="1"/>
          </xdr:cNvSpPr>
        </xdr:nvSpPr>
        <xdr:spPr bwMode="auto">
          <a:xfrm>
            <a:off x="243" y="1437"/>
            <a:ext cx="6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a</a:t>
            </a:r>
          </a:p>
        </xdr:txBody>
      </xdr:sp>
      <xdr:sp macro="" textlink="">
        <xdr:nvSpPr>
          <xdr:cNvPr id="60102" name="Rectangle 710"/>
          <xdr:cNvSpPr>
            <a:spLocks noChangeArrowheads="1"/>
          </xdr:cNvSpPr>
        </xdr:nvSpPr>
        <xdr:spPr bwMode="auto">
          <a:xfrm>
            <a:off x="249" y="1437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h</a:t>
            </a:r>
          </a:p>
        </xdr:txBody>
      </xdr:sp>
      <xdr:sp macro="" textlink="">
        <xdr:nvSpPr>
          <xdr:cNvPr id="60103" name="Rectangle 711"/>
          <xdr:cNvSpPr>
            <a:spLocks noChangeArrowheads="1"/>
          </xdr:cNvSpPr>
        </xdr:nvSpPr>
        <xdr:spPr bwMode="auto">
          <a:xfrm>
            <a:off x="255" y="1437"/>
            <a:ext cx="4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r</a:t>
            </a:r>
          </a:p>
        </xdr:txBody>
      </xdr:sp>
      <xdr:sp macro="" textlink="">
        <xdr:nvSpPr>
          <xdr:cNvPr id="60104" name="Rectangle 712"/>
          <xdr:cNvSpPr>
            <a:spLocks noChangeArrowheads="1"/>
          </xdr:cNvSpPr>
        </xdr:nvSpPr>
        <xdr:spPr bwMode="auto">
          <a:xfrm>
            <a:off x="261" y="1437"/>
            <a:ext cx="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v</a:t>
            </a:r>
          </a:p>
        </xdr:txBody>
      </xdr:sp>
      <xdr:sp macro="" textlink="">
        <xdr:nvSpPr>
          <xdr:cNvPr id="60105" name="Rectangle 713"/>
          <xdr:cNvSpPr>
            <a:spLocks noChangeArrowheads="1"/>
          </xdr:cNvSpPr>
        </xdr:nvSpPr>
        <xdr:spPr bwMode="auto">
          <a:xfrm>
            <a:off x="266" y="1437"/>
            <a:ext cx="6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e</a:t>
            </a:r>
          </a:p>
        </xdr:txBody>
      </xdr:sp>
      <xdr:sp macro="" textlink="">
        <xdr:nvSpPr>
          <xdr:cNvPr id="60106" name="Rectangle 714"/>
          <xdr:cNvSpPr>
            <a:spLocks noChangeArrowheads="1"/>
          </xdr:cNvSpPr>
        </xdr:nvSpPr>
        <xdr:spPr bwMode="auto">
          <a:xfrm>
            <a:off x="271" y="1437"/>
            <a:ext cx="4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r</a:t>
            </a:r>
          </a:p>
        </xdr:txBody>
      </xdr:sp>
      <xdr:sp macro="" textlink="">
        <xdr:nvSpPr>
          <xdr:cNvPr id="60107" name="Rectangle 715"/>
          <xdr:cNvSpPr>
            <a:spLocks noChangeArrowheads="1"/>
          </xdr:cNvSpPr>
        </xdr:nvSpPr>
        <xdr:spPr bwMode="auto">
          <a:xfrm>
            <a:off x="275" y="1437"/>
            <a:ext cx="6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g</a:t>
            </a:r>
          </a:p>
        </xdr:txBody>
      </xdr:sp>
      <xdr:sp macro="" textlink="">
        <xdr:nvSpPr>
          <xdr:cNvPr id="60108" name="Rectangle 716"/>
          <xdr:cNvSpPr>
            <a:spLocks noChangeArrowheads="1"/>
          </xdr:cNvSpPr>
        </xdr:nvSpPr>
        <xdr:spPr bwMode="auto">
          <a:xfrm>
            <a:off x="280" y="1437"/>
            <a:ext cx="3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l</a:t>
            </a:r>
          </a:p>
        </xdr:txBody>
      </xdr:sp>
      <xdr:sp macro="" textlink="">
        <xdr:nvSpPr>
          <xdr:cNvPr id="60109" name="Rectangle 717"/>
          <xdr:cNvSpPr>
            <a:spLocks noChangeArrowheads="1"/>
          </xdr:cNvSpPr>
        </xdr:nvSpPr>
        <xdr:spPr bwMode="auto">
          <a:xfrm>
            <a:off x="283" y="1437"/>
            <a:ext cx="6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e</a:t>
            </a:r>
          </a:p>
        </xdr:txBody>
      </xdr:sp>
      <xdr:sp macro="" textlink="">
        <xdr:nvSpPr>
          <xdr:cNvPr id="60110" name="Rectangle 718"/>
          <xdr:cNvSpPr>
            <a:spLocks noChangeArrowheads="1"/>
          </xdr:cNvSpPr>
        </xdr:nvSpPr>
        <xdr:spPr bwMode="auto">
          <a:xfrm>
            <a:off x="288" y="1437"/>
            <a:ext cx="3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i</a:t>
            </a:r>
          </a:p>
        </xdr:txBody>
      </xdr:sp>
      <xdr:sp macro="" textlink="">
        <xdr:nvSpPr>
          <xdr:cNvPr id="60111" name="Rectangle 719"/>
          <xdr:cNvSpPr>
            <a:spLocks noChangeArrowheads="1"/>
          </xdr:cNvSpPr>
        </xdr:nvSpPr>
        <xdr:spPr bwMode="auto">
          <a:xfrm>
            <a:off x="291" y="1437"/>
            <a:ext cx="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c</a:t>
            </a:r>
          </a:p>
        </xdr:txBody>
      </xdr:sp>
      <xdr:sp macro="" textlink="">
        <xdr:nvSpPr>
          <xdr:cNvPr id="60112" name="Rectangle 720"/>
          <xdr:cNvSpPr>
            <a:spLocks noChangeArrowheads="1"/>
          </xdr:cNvSpPr>
        </xdr:nvSpPr>
        <xdr:spPr bwMode="auto">
          <a:xfrm>
            <a:off x="296" y="1437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h</a:t>
            </a:r>
          </a:p>
        </xdr:txBody>
      </xdr:sp>
      <xdr:sp macro="" textlink="">
        <xdr:nvSpPr>
          <xdr:cNvPr id="60113" name="Rectangle 721"/>
          <xdr:cNvSpPr>
            <a:spLocks noChangeArrowheads="1"/>
          </xdr:cNvSpPr>
        </xdr:nvSpPr>
        <xdr:spPr bwMode="auto">
          <a:xfrm>
            <a:off x="302" y="1437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b</a:t>
            </a:r>
          </a:p>
        </xdr:txBody>
      </xdr:sp>
      <xdr:sp macro="" textlink="">
        <xdr:nvSpPr>
          <xdr:cNvPr id="60114" name="Rectangle 722"/>
          <xdr:cNvSpPr>
            <a:spLocks noChangeArrowheads="1"/>
          </xdr:cNvSpPr>
        </xdr:nvSpPr>
        <xdr:spPr bwMode="auto">
          <a:xfrm>
            <a:off x="308" y="1437"/>
            <a:ext cx="6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a</a:t>
            </a:r>
          </a:p>
        </xdr:txBody>
      </xdr:sp>
      <xdr:sp macro="" textlink="">
        <xdr:nvSpPr>
          <xdr:cNvPr id="60115" name="Rectangle 723"/>
          <xdr:cNvSpPr>
            <a:spLocks noChangeArrowheads="1"/>
          </xdr:cNvSpPr>
        </xdr:nvSpPr>
        <xdr:spPr bwMode="auto">
          <a:xfrm>
            <a:off x="314" y="1437"/>
            <a:ext cx="4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r</a:t>
            </a:r>
          </a:p>
        </xdr:txBody>
      </xdr:sp>
      <xdr:sp macro="" textlink="">
        <xdr:nvSpPr>
          <xdr:cNvPr id="60116" name="Rectangle 724"/>
          <xdr:cNvSpPr>
            <a:spLocks noChangeArrowheads="1"/>
          </xdr:cNvSpPr>
        </xdr:nvSpPr>
        <xdr:spPr bwMode="auto">
          <a:xfrm>
            <a:off x="317" y="1437"/>
            <a:ext cx="4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;</a:t>
            </a:r>
          </a:p>
        </xdr:txBody>
      </xdr:sp>
      <xdr:sp macro="" textlink="">
        <xdr:nvSpPr>
          <xdr:cNvPr id="60117" name="Rectangle 725"/>
          <xdr:cNvSpPr>
            <a:spLocks noChangeArrowheads="1"/>
          </xdr:cNvSpPr>
        </xdr:nvSpPr>
        <xdr:spPr bwMode="auto">
          <a:xfrm>
            <a:off x="323" y="1437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b</a:t>
            </a:r>
          </a:p>
        </xdr:txBody>
      </xdr:sp>
      <xdr:sp macro="" textlink="">
        <xdr:nvSpPr>
          <xdr:cNvPr id="60118" name="Rectangle 726"/>
          <xdr:cNvSpPr>
            <a:spLocks noChangeArrowheads="1"/>
          </xdr:cNvSpPr>
        </xdr:nvSpPr>
        <xdr:spPr bwMode="auto">
          <a:xfrm>
            <a:off x="329" y="1437"/>
            <a:ext cx="3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i</a:t>
            </a:r>
          </a:p>
        </xdr:txBody>
      </xdr:sp>
      <xdr:sp macro="" textlink="">
        <xdr:nvSpPr>
          <xdr:cNvPr id="60119" name="Rectangle 727"/>
          <xdr:cNvSpPr>
            <a:spLocks noChangeArrowheads="1"/>
          </xdr:cNvSpPr>
        </xdr:nvSpPr>
        <xdr:spPr bwMode="auto">
          <a:xfrm>
            <a:off x="332" y="1437"/>
            <a:ext cx="4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t</a:t>
            </a:r>
          </a:p>
        </xdr:txBody>
      </xdr:sp>
      <xdr:sp macro="" textlink="">
        <xdr:nvSpPr>
          <xdr:cNvPr id="60120" name="Rectangle 728"/>
          <xdr:cNvSpPr>
            <a:spLocks noChangeArrowheads="1"/>
          </xdr:cNvSpPr>
        </xdr:nvSpPr>
        <xdr:spPr bwMode="auto">
          <a:xfrm>
            <a:off x="335" y="1437"/>
            <a:ext cx="4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t</a:t>
            </a:r>
          </a:p>
        </xdr:txBody>
      </xdr:sp>
      <xdr:sp macro="" textlink="">
        <xdr:nvSpPr>
          <xdr:cNvPr id="60121" name="Rectangle 729"/>
          <xdr:cNvSpPr>
            <a:spLocks noChangeArrowheads="1"/>
          </xdr:cNvSpPr>
        </xdr:nvSpPr>
        <xdr:spPr bwMode="auto">
          <a:xfrm>
            <a:off x="339" y="1437"/>
            <a:ext cx="6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e</a:t>
            </a:r>
          </a:p>
        </xdr:txBody>
      </xdr:sp>
      <xdr:sp macro="" textlink="">
        <xdr:nvSpPr>
          <xdr:cNvPr id="60122" name="Rectangle 730"/>
          <xdr:cNvSpPr>
            <a:spLocks noChangeArrowheads="1"/>
          </xdr:cNvSpPr>
        </xdr:nvSpPr>
        <xdr:spPr bwMode="auto">
          <a:xfrm>
            <a:off x="347" y="1437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V</a:t>
            </a:r>
          </a:p>
        </xdr:txBody>
      </xdr:sp>
      <xdr:sp macro="" textlink="">
        <xdr:nvSpPr>
          <xdr:cNvPr id="60123" name="Rectangle 731"/>
          <xdr:cNvSpPr>
            <a:spLocks noChangeArrowheads="1"/>
          </xdr:cNvSpPr>
        </xdr:nvSpPr>
        <xdr:spPr bwMode="auto">
          <a:xfrm>
            <a:off x="353" y="1437"/>
            <a:ext cx="7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o</a:t>
            </a:r>
          </a:p>
        </xdr:txBody>
      </xdr:sp>
      <xdr:sp macro="" textlink="">
        <xdr:nvSpPr>
          <xdr:cNvPr id="60124" name="Rectangle 732"/>
          <xdr:cNvSpPr>
            <a:spLocks noChangeArrowheads="1"/>
          </xdr:cNvSpPr>
        </xdr:nvSpPr>
        <xdr:spPr bwMode="auto">
          <a:xfrm>
            <a:off x="359" y="1437"/>
            <a:ext cx="4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r</a:t>
            </a:r>
          </a:p>
        </xdr:txBody>
      </xdr:sp>
      <xdr:sp macro="" textlink="">
        <xdr:nvSpPr>
          <xdr:cNvPr id="60125" name="Rectangle 733"/>
          <xdr:cNvSpPr>
            <a:spLocks noChangeArrowheads="1"/>
          </xdr:cNvSpPr>
        </xdr:nvSpPr>
        <xdr:spPr bwMode="auto">
          <a:xfrm>
            <a:off x="362" y="1437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b</a:t>
            </a:r>
          </a:p>
        </xdr:txBody>
      </xdr:sp>
      <xdr:sp macro="" textlink="">
        <xdr:nvSpPr>
          <xdr:cNvPr id="60126" name="Rectangle 734"/>
          <xdr:cNvSpPr>
            <a:spLocks noChangeArrowheads="1"/>
          </xdr:cNvSpPr>
        </xdr:nvSpPr>
        <xdr:spPr bwMode="auto">
          <a:xfrm>
            <a:off x="368" y="1437"/>
            <a:ext cx="6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e</a:t>
            </a:r>
          </a:p>
        </xdr:txBody>
      </xdr:sp>
      <xdr:sp macro="" textlink="">
        <xdr:nvSpPr>
          <xdr:cNvPr id="60127" name="Rectangle 735"/>
          <xdr:cNvSpPr>
            <a:spLocks noChangeArrowheads="1"/>
          </xdr:cNvSpPr>
        </xdr:nvSpPr>
        <xdr:spPr bwMode="auto">
          <a:xfrm>
            <a:off x="374" y="1437"/>
            <a:ext cx="10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m</a:t>
            </a:r>
          </a:p>
        </xdr:txBody>
      </xdr:sp>
      <xdr:sp macro="" textlink="">
        <xdr:nvSpPr>
          <xdr:cNvPr id="60128" name="Rectangle 736"/>
          <xdr:cNvSpPr>
            <a:spLocks noChangeArrowheads="1"/>
          </xdr:cNvSpPr>
        </xdr:nvSpPr>
        <xdr:spPr bwMode="auto">
          <a:xfrm>
            <a:off x="382" y="1437"/>
            <a:ext cx="6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e</a:t>
            </a:r>
          </a:p>
        </xdr:txBody>
      </xdr:sp>
      <xdr:sp macro="" textlink="">
        <xdr:nvSpPr>
          <xdr:cNvPr id="60129" name="Rectangle 737"/>
          <xdr:cNvSpPr>
            <a:spLocks noChangeArrowheads="1"/>
          </xdr:cNvSpPr>
        </xdr:nvSpPr>
        <xdr:spPr bwMode="auto">
          <a:xfrm>
            <a:off x="388" y="1437"/>
            <a:ext cx="4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r</a:t>
            </a:r>
          </a:p>
        </xdr:txBody>
      </xdr:sp>
      <xdr:sp macro="" textlink="">
        <xdr:nvSpPr>
          <xdr:cNvPr id="60130" name="Rectangle 738"/>
          <xdr:cNvSpPr>
            <a:spLocks noChangeArrowheads="1"/>
          </xdr:cNvSpPr>
        </xdr:nvSpPr>
        <xdr:spPr bwMode="auto">
          <a:xfrm>
            <a:off x="391" y="1437"/>
            <a:ext cx="6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k</a:t>
            </a:r>
          </a:p>
        </xdr:txBody>
      </xdr:sp>
      <xdr:sp macro="" textlink="">
        <xdr:nvSpPr>
          <xdr:cNvPr id="60131" name="Rectangle 739"/>
          <xdr:cNvSpPr>
            <a:spLocks noChangeArrowheads="1"/>
          </xdr:cNvSpPr>
        </xdr:nvSpPr>
        <xdr:spPr bwMode="auto">
          <a:xfrm>
            <a:off x="397" y="1437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u</a:t>
            </a:r>
          </a:p>
        </xdr:txBody>
      </xdr:sp>
      <xdr:sp macro="" textlink="">
        <xdr:nvSpPr>
          <xdr:cNvPr id="60132" name="Rectangle 740"/>
          <xdr:cNvSpPr>
            <a:spLocks noChangeArrowheads="1"/>
          </xdr:cNvSpPr>
        </xdr:nvSpPr>
        <xdr:spPr bwMode="auto">
          <a:xfrm>
            <a:off x="403" y="1437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n</a:t>
            </a:r>
          </a:p>
        </xdr:txBody>
      </xdr:sp>
      <xdr:sp macro="" textlink="">
        <xdr:nvSpPr>
          <xdr:cNvPr id="60133" name="Rectangle 741"/>
          <xdr:cNvSpPr>
            <a:spLocks noChangeArrowheads="1"/>
          </xdr:cNvSpPr>
        </xdr:nvSpPr>
        <xdr:spPr bwMode="auto">
          <a:xfrm>
            <a:off x="409" y="1437"/>
            <a:ext cx="6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g</a:t>
            </a:r>
          </a:p>
        </xdr:txBody>
      </xdr:sp>
      <xdr:sp macro="" textlink="">
        <xdr:nvSpPr>
          <xdr:cNvPr id="60134" name="Rectangle 742"/>
          <xdr:cNvSpPr>
            <a:spLocks noChangeArrowheads="1"/>
          </xdr:cNvSpPr>
        </xdr:nvSpPr>
        <xdr:spPr bwMode="auto">
          <a:xfrm>
            <a:off x="417" y="1437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b</a:t>
            </a:r>
          </a:p>
        </xdr:txBody>
      </xdr:sp>
      <xdr:sp macro="" textlink="">
        <xdr:nvSpPr>
          <xdr:cNvPr id="60135" name="Rectangle 743"/>
          <xdr:cNvSpPr>
            <a:spLocks noChangeArrowheads="1"/>
          </xdr:cNvSpPr>
        </xdr:nvSpPr>
        <xdr:spPr bwMode="auto">
          <a:xfrm>
            <a:off x="423" y="1437"/>
            <a:ext cx="6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e</a:t>
            </a:r>
          </a:p>
        </xdr:txBody>
      </xdr:sp>
      <xdr:sp macro="" textlink="">
        <xdr:nvSpPr>
          <xdr:cNvPr id="60136" name="Rectangle 744"/>
          <xdr:cNvSpPr>
            <a:spLocks noChangeArrowheads="1"/>
          </xdr:cNvSpPr>
        </xdr:nvSpPr>
        <xdr:spPr bwMode="auto">
          <a:xfrm>
            <a:off x="428" y="1437"/>
            <a:ext cx="6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a</a:t>
            </a:r>
          </a:p>
        </xdr:txBody>
      </xdr:sp>
      <xdr:sp macro="" textlink="">
        <xdr:nvSpPr>
          <xdr:cNvPr id="60137" name="Rectangle 745"/>
          <xdr:cNvSpPr>
            <a:spLocks noChangeArrowheads="1"/>
          </xdr:cNvSpPr>
        </xdr:nvSpPr>
        <xdr:spPr bwMode="auto">
          <a:xfrm>
            <a:off x="434" y="1437"/>
            <a:ext cx="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c</a:t>
            </a:r>
          </a:p>
        </xdr:txBody>
      </xdr:sp>
      <xdr:sp macro="" textlink="">
        <xdr:nvSpPr>
          <xdr:cNvPr id="60138" name="Rectangle 746"/>
          <xdr:cNvSpPr>
            <a:spLocks noChangeArrowheads="1"/>
          </xdr:cNvSpPr>
        </xdr:nvSpPr>
        <xdr:spPr bwMode="auto">
          <a:xfrm>
            <a:off x="439" y="1437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h</a:t>
            </a:r>
          </a:p>
        </xdr:txBody>
      </xdr:sp>
      <xdr:sp macro="" textlink="">
        <xdr:nvSpPr>
          <xdr:cNvPr id="60139" name="Rectangle 747"/>
          <xdr:cNvSpPr>
            <a:spLocks noChangeArrowheads="1"/>
          </xdr:cNvSpPr>
        </xdr:nvSpPr>
        <xdr:spPr bwMode="auto">
          <a:xfrm>
            <a:off x="445" y="1437"/>
            <a:ext cx="4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t</a:t>
            </a:r>
          </a:p>
        </xdr:txBody>
      </xdr:sp>
      <xdr:sp macro="" textlink="">
        <xdr:nvSpPr>
          <xdr:cNvPr id="60140" name="Rectangle 748"/>
          <xdr:cNvSpPr>
            <a:spLocks noChangeArrowheads="1"/>
          </xdr:cNvSpPr>
        </xdr:nvSpPr>
        <xdr:spPr bwMode="auto">
          <a:xfrm>
            <a:off x="448" y="1437"/>
            <a:ext cx="6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e</a:t>
            </a:r>
          </a:p>
        </xdr:txBody>
      </xdr:sp>
      <xdr:sp macro="" textlink="">
        <xdr:nvSpPr>
          <xdr:cNvPr id="60141" name="Rectangle 749"/>
          <xdr:cNvSpPr>
            <a:spLocks noChangeArrowheads="1"/>
          </xdr:cNvSpPr>
        </xdr:nvSpPr>
        <xdr:spPr bwMode="auto">
          <a:xfrm>
            <a:off x="453" y="1437"/>
            <a:ext cx="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n</a:t>
            </a:r>
          </a:p>
        </xdr:txBody>
      </xdr:sp>
      <xdr:sp macro="" textlink="">
        <xdr:nvSpPr>
          <xdr:cNvPr id="60142" name="Rectangle 750"/>
          <xdr:cNvSpPr>
            <a:spLocks noChangeArrowheads="1"/>
          </xdr:cNvSpPr>
        </xdr:nvSpPr>
        <xdr:spPr bwMode="auto">
          <a:xfrm>
            <a:off x="459" y="1437"/>
            <a:ext cx="3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.</a:t>
            </a:r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142875</xdr:colOff>
      <xdr:row>0</xdr:row>
      <xdr:rowOff>66675</xdr:rowOff>
    </xdr:from>
    <xdr:to>
      <xdr:col>8</xdr:col>
      <xdr:colOff>123825</xdr:colOff>
      <xdr:row>46</xdr:row>
      <xdr:rowOff>0</xdr:rowOff>
    </xdr:to>
    <xdr:grpSp>
      <xdr:nvGrpSpPr>
        <xdr:cNvPr id="63491" name="Group 3"/>
        <xdr:cNvGrpSpPr>
          <a:grpSpLocks noChangeAspect="1"/>
        </xdr:cNvGrpSpPr>
      </xdr:nvGrpSpPr>
      <xdr:grpSpPr bwMode="auto">
        <a:xfrm>
          <a:off x="142875" y="66675"/>
          <a:ext cx="8286750" cy="9134475"/>
          <a:chOff x="15" y="7"/>
          <a:chExt cx="870" cy="959"/>
        </a:xfrm>
      </xdr:grpSpPr>
      <xdr:sp macro="" textlink="">
        <xdr:nvSpPr>
          <xdr:cNvPr id="63490" name="AutoShape 2"/>
          <xdr:cNvSpPr>
            <a:spLocks noChangeAspect="1" noChangeArrowheads="1" noTextEdit="1"/>
          </xdr:cNvSpPr>
        </xdr:nvSpPr>
        <xdr:spPr bwMode="auto">
          <a:xfrm>
            <a:off x="15" y="7"/>
            <a:ext cx="870" cy="95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63492" name="Rectangle 4"/>
          <xdr:cNvSpPr>
            <a:spLocks noChangeArrowheads="1"/>
          </xdr:cNvSpPr>
        </xdr:nvSpPr>
        <xdr:spPr bwMode="auto">
          <a:xfrm>
            <a:off x="15" y="8"/>
            <a:ext cx="868" cy="461"/>
          </a:xfrm>
          <a:prstGeom prst="rect">
            <a:avLst/>
          </a:prstGeom>
          <a:noFill/>
          <a:ln w="9525">
            <a:solidFill>
              <a:srgbClr val="000000"/>
            </a:solidFill>
            <a:prstDash val="solid"/>
            <a:miter lim="800000"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63493" name="Rectangle 5"/>
          <xdr:cNvSpPr>
            <a:spLocks noChangeArrowheads="1"/>
          </xdr:cNvSpPr>
        </xdr:nvSpPr>
        <xdr:spPr bwMode="auto">
          <a:xfrm>
            <a:off x="46" y="513"/>
            <a:ext cx="58" cy="1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MetaNormalLF-Roman"/>
              </a:rPr>
              <a:t>Deutschland</a:t>
            </a:r>
          </a:p>
        </xdr:txBody>
      </xdr:sp>
      <xdr:sp macro="" textlink="">
        <xdr:nvSpPr>
          <xdr:cNvPr id="63494" name="Rectangle 6"/>
          <xdr:cNvSpPr>
            <a:spLocks noChangeArrowheads="1"/>
          </xdr:cNvSpPr>
        </xdr:nvSpPr>
        <xdr:spPr bwMode="auto">
          <a:xfrm>
            <a:off x="46" y="524"/>
            <a:ext cx="411" cy="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800" b="1" i="0" u="none" strike="noStrike" baseline="0">
                <a:solidFill>
                  <a:srgbClr val="000000"/>
                </a:solidFill>
                <a:latin typeface="MetaNormalLF-Roman"/>
              </a:rPr>
              <a:t>Vor den Arbeitsgerichten erledigte Urteilsverfahren nach Verfahrensgegenständen 2013</a:t>
            </a:r>
          </a:p>
        </xdr:txBody>
      </xdr:sp>
      <xdr:sp macro="" textlink="">
        <xdr:nvSpPr>
          <xdr:cNvPr id="63495" name="Rectangle 7"/>
          <xdr:cNvSpPr>
            <a:spLocks noChangeArrowheads="1"/>
          </xdr:cNvSpPr>
        </xdr:nvSpPr>
        <xdr:spPr bwMode="auto">
          <a:xfrm>
            <a:off x="46" y="536"/>
            <a:ext cx="33" cy="1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700" b="0" i="0" u="none" strike="noStrike" baseline="0">
                <a:solidFill>
                  <a:srgbClr val="000000"/>
                </a:solidFill>
                <a:latin typeface="MetaNormalLF-Roman"/>
              </a:rPr>
              <a:t>in 1 000</a:t>
            </a:r>
          </a:p>
        </xdr:txBody>
      </xdr:sp>
      <xdr:sp macro="" textlink="">
        <xdr:nvSpPr>
          <xdr:cNvPr id="63496" name="Rectangle 8"/>
          <xdr:cNvSpPr>
            <a:spLocks noChangeArrowheads="1"/>
          </xdr:cNvSpPr>
        </xdr:nvSpPr>
        <xdr:spPr bwMode="auto">
          <a:xfrm>
            <a:off x="15" y="503"/>
            <a:ext cx="587" cy="461"/>
          </a:xfrm>
          <a:prstGeom prst="rect">
            <a:avLst/>
          </a:prstGeom>
          <a:noFill/>
          <a:ln w="9525">
            <a:solidFill>
              <a:srgbClr val="000000"/>
            </a:solidFill>
            <a:prstDash val="solid"/>
            <a:miter lim="800000"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63497" name="Rectangle 9"/>
          <xdr:cNvSpPr>
            <a:spLocks noChangeArrowheads="1"/>
          </xdr:cNvSpPr>
        </xdr:nvSpPr>
        <xdr:spPr bwMode="auto">
          <a:xfrm>
            <a:off x="531" y="950"/>
            <a:ext cx="49" cy="8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500" b="0" i="0" u="none" strike="noStrike" baseline="0">
                <a:solidFill>
                  <a:srgbClr val="000000"/>
                </a:solidFill>
                <a:latin typeface="MetaNormalLF-Roman"/>
              </a:rPr>
              <a:t>2014 - 06 - 0497 </a:t>
            </a:r>
          </a:p>
        </xdr:txBody>
      </xdr:sp>
      <xdr:sp macro="" textlink="">
        <xdr:nvSpPr>
          <xdr:cNvPr id="63498" name="Rectangle 10"/>
          <xdr:cNvSpPr>
            <a:spLocks noChangeArrowheads="1"/>
          </xdr:cNvSpPr>
        </xdr:nvSpPr>
        <xdr:spPr bwMode="auto">
          <a:xfrm>
            <a:off x="45" y="578"/>
            <a:ext cx="525" cy="302"/>
          </a:xfrm>
          <a:prstGeom prst="rect">
            <a:avLst/>
          </a:pr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63499" name="Line 11"/>
          <xdr:cNvSpPr>
            <a:spLocks noChangeShapeType="1"/>
          </xdr:cNvSpPr>
        </xdr:nvSpPr>
        <xdr:spPr bwMode="auto">
          <a:xfrm flipH="1">
            <a:off x="45" y="880"/>
            <a:ext cx="525" cy="0"/>
          </a:xfrm>
          <a:prstGeom prst="line">
            <a:avLst/>
          </a:prstGeom>
          <a:noFill/>
          <a:ln w="9525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500" name="Line 12"/>
          <xdr:cNvSpPr>
            <a:spLocks noChangeShapeType="1"/>
          </xdr:cNvSpPr>
        </xdr:nvSpPr>
        <xdr:spPr bwMode="auto">
          <a:xfrm flipH="1">
            <a:off x="45" y="805"/>
            <a:ext cx="525" cy="0"/>
          </a:xfrm>
          <a:prstGeom prst="line">
            <a:avLst/>
          </a:prstGeom>
          <a:noFill/>
          <a:ln w="9525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501" name="Line 13"/>
          <xdr:cNvSpPr>
            <a:spLocks noChangeShapeType="1"/>
          </xdr:cNvSpPr>
        </xdr:nvSpPr>
        <xdr:spPr bwMode="auto">
          <a:xfrm flipH="1">
            <a:off x="45" y="729"/>
            <a:ext cx="525" cy="0"/>
          </a:xfrm>
          <a:prstGeom prst="line">
            <a:avLst/>
          </a:prstGeom>
          <a:noFill/>
          <a:ln w="9525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502" name="Line 14"/>
          <xdr:cNvSpPr>
            <a:spLocks noChangeShapeType="1"/>
          </xdr:cNvSpPr>
        </xdr:nvSpPr>
        <xdr:spPr bwMode="auto">
          <a:xfrm flipH="1">
            <a:off x="45" y="653"/>
            <a:ext cx="525" cy="0"/>
          </a:xfrm>
          <a:prstGeom prst="line">
            <a:avLst/>
          </a:prstGeom>
          <a:noFill/>
          <a:ln w="9525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503" name="Line 15"/>
          <xdr:cNvSpPr>
            <a:spLocks noChangeShapeType="1"/>
          </xdr:cNvSpPr>
        </xdr:nvSpPr>
        <xdr:spPr bwMode="auto">
          <a:xfrm flipH="1">
            <a:off x="45" y="578"/>
            <a:ext cx="525" cy="0"/>
          </a:xfrm>
          <a:prstGeom prst="line">
            <a:avLst/>
          </a:prstGeom>
          <a:noFill/>
          <a:ln w="9525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504" name="Line 16"/>
          <xdr:cNvSpPr>
            <a:spLocks noChangeShapeType="1"/>
          </xdr:cNvSpPr>
        </xdr:nvSpPr>
        <xdr:spPr bwMode="auto">
          <a:xfrm flipV="1">
            <a:off x="45" y="578"/>
            <a:ext cx="0" cy="302"/>
          </a:xfrm>
          <a:prstGeom prst="line">
            <a:avLst/>
          </a:prstGeom>
          <a:noFill/>
          <a:ln w="9525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505" name="Line 17"/>
          <xdr:cNvSpPr>
            <a:spLocks noChangeShapeType="1"/>
          </xdr:cNvSpPr>
        </xdr:nvSpPr>
        <xdr:spPr bwMode="auto">
          <a:xfrm flipV="1">
            <a:off x="570" y="578"/>
            <a:ext cx="0" cy="302"/>
          </a:xfrm>
          <a:prstGeom prst="line">
            <a:avLst/>
          </a:prstGeom>
          <a:noFill/>
          <a:ln w="9525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506" name="Rectangle 18"/>
          <xdr:cNvSpPr>
            <a:spLocks noChangeArrowheads="1"/>
          </xdr:cNvSpPr>
        </xdr:nvSpPr>
        <xdr:spPr bwMode="auto">
          <a:xfrm>
            <a:off x="62" y="884"/>
            <a:ext cx="5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700" b="0" i="0" u="none" strike="noStrike" baseline="0">
                <a:solidFill>
                  <a:srgbClr val="000000"/>
                </a:solidFill>
                <a:latin typeface="MetaNormalLF-Roman"/>
              </a:rPr>
              <a:t>Kündigungen</a:t>
            </a:r>
          </a:p>
        </xdr:txBody>
      </xdr:sp>
      <xdr:sp macro="" textlink="">
        <xdr:nvSpPr>
          <xdr:cNvPr id="63507" name="Rectangle 19"/>
          <xdr:cNvSpPr>
            <a:spLocks noChangeArrowheads="1"/>
          </xdr:cNvSpPr>
        </xdr:nvSpPr>
        <xdr:spPr bwMode="auto">
          <a:xfrm>
            <a:off x="156" y="884"/>
            <a:ext cx="7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700" b="0" i="0" u="none" strike="noStrike" baseline="0">
                <a:solidFill>
                  <a:srgbClr val="000000"/>
                </a:solidFill>
                <a:latin typeface="MetaNormalLF-Roman"/>
              </a:rPr>
              <a:t>andere Bestands-</a:t>
            </a:r>
          </a:p>
        </xdr:txBody>
      </xdr:sp>
      <xdr:sp macro="" textlink="">
        <xdr:nvSpPr>
          <xdr:cNvPr id="63508" name="Rectangle 20"/>
          <xdr:cNvSpPr>
            <a:spLocks noChangeArrowheads="1"/>
          </xdr:cNvSpPr>
        </xdr:nvSpPr>
        <xdr:spPr bwMode="auto">
          <a:xfrm>
            <a:off x="156" y="895"/>
            <a:ext cx="5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700" b="0" i="0" u="none" strike="noStrike" baseline="0">
                <a:solidFill>
                  <a:srgbClr val="000000"/>
                </a:solidFill>
                <a:latin typeface="MetaNormalLF-Roman"/>
              </a:rPr>
              <a:t>streitigkeiten</a:t>
            </a:r>
          </a:p>
        </xdr:txBody>
      </xdr:sp>
      <xdr:sp macro="" textlink="">
        <xdr:nvSpPr>
          <xdr:cNvPr id="63509" name="Rectangle 21"/>
          <xdr:cNvSpPr>
            <a:spLocks noChangeArrowheads="1"/>
          </xdr:cNvSpPr>
        </xdr:nvSpPr>
        <xdr:spPr bwMode="auto">
          <a:xfrm>
            <a:off x="265" y="884"/>
            <a:ext cx="65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700" b="0" i="0" u="none" strike="noStrike" baseline="0">
                <a:solidFill>
                  <a:srgbClr val="000000"/>
                </a:solidFill>
                <a:latin typeface="MetaNormalLF-Roman"/>
              </a:rPr>
              <a:t>Zahlungsklagen</a:t>
            </a:r>
          </a:p>
        </xdr:txBody>
      </xdr:sp>
      <xdr:sp macro="" textlink="">
        <xdr:nvSpPr>
          <xdr:cNvPr id="63510" name="Rectangle 22"/>
          <xdr:cNvSpPr>
            <a:spLocks noChangeArrowheads="1"/>
          </xdr:cNvSpPr>
        </xdr:nvSpPr>
        <xdr:spPr bwMode="auto">
          <a:xfrm>
            <a:off x="372" y="884"/>
            <a:ext cx="39" cy="1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700" b="0" i="0" u="none" strike="noStrike" baseline="0">
                <a:solidFill>
                  <a:srgbClr val="000000"/>
                </a:solidFill>
                <a:latin typeface="MetaNormalLF-Roman"/>
              </a:rPr>
              <a:t>Tarifliche </a:t>
            </a:r>
          </a:p>
        </xdr:txBody>
      </xdr:sp>
      <xdr:sp macro="" textlink="">
        <xdr:nvSpPr>
          <xdr:cNvPr id="63511" name="Rectangle 23"/>
          <xdr:cNvSpPr>
            <a:spLocks noChangeArrowheads="1"/>
          </xdr:cNvSpPr>
        </xdr:nvSpPr>
        <xdr:spPr bwMode="auto">
          <a:xfrm>
            <a:off x="372" y="895"/>
            <a:ext cx="61" cy="1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700" b="0" i="0" u="none" strike="noStrike" baseline="0">
                <a:solidFill>
                  <a:srgbClr val="000000"/>
                </a:solidFill>
                <a:latin typeface="MetaNormalLF-Roman"/>
              </a:rPr>
              <a:t>Eingruppierung</a:t>
            </a:r>
          </a:p>
        </xdr:txBody>
      </xdr:sp>
      <xdr:sp macro="" textlink="">
        <xdr:nvSpPr>
          <xdr:cNvPr id="63512" name="Rectangle 24"/>
          <xdr:cNvSpPr>
            <a:spLocks noChangeArrowheads="1"/>
          </xdr:cNvSpPr>
        </xdr:nvSpPr>
        <xdr:spPr bwMode="auto">
          <a:xfrm>
            <a:off x="491" y="884"/>
            <a:ext cx="42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700" b="0" i="0" u="none" strike="noStrike" baseline="0">
                <a:solidFill>
                  <a:srgbClr val="000000"/>
                </a:solidFill>
                <a:latin typeface="MetaNormalLF-Roman"/>
              </a:rPr>
              <a:t>Sonstiges</a:t>
            </a:r>
          </a:p>
        </xdr:txBody>
      </xdr:sp>
      <xdr:sp macro="" textlink="">
        <xdr:nvSpPr>
          <xdr:cNvPr id="63513" name="Line 25"/>
          <xdr:cNvSpPr>
            <a:spLocks noChangeShapeType="1"/>
          </xdr:cNvSpPr>
        </xdr:nvSpPr>
        <xdr:spPr bwMode="auto">
          <a:xfrm flipH="1">
            <a:off x="45" y="880"/>
            <a:ext cx="525" cy="0"/>
          </a:xfrm>
          <a:prstGeom prst="line">
            <a:avLst/>
          </a:prstGeom>
          <a:noFill/>
          <a:ln w="9525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514" name="Rectangle 26"/>
          <xdr:cNvSpPr>
            <a:spLocks noChangeArrowheads="1"/>
          </xdr:cNvSpPr>
        </xdr:nvSpPr>
        <xdr:spPr bwMode="auto">
          <a:xfrm>
            <a:off x="76" y="594"/>
            <a:ext cx="42" cy="286"/>
          </a:xfrm>
          <a:prstGeom prst="rect">
            <a:avLst/>
          </a:prstGeom>
          <a:solidFill>
            <a:srgbClr val="8CE5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63515" name="Rectangle 27"/>
          <xdr:cNvSpPr>
            <a:spLocks noChangeArrowheads="1"/>
          </xdr:cNvSpPr>
        </xdr:nvSpPr>
        <xdr:spPr bwMode="auto">
          <a:xfrm>
            <a:off x="82" y="579"/>
            <a:ext cx="24" cy="1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700" b="0" i="0" u="none" strike="noStrike" baseline="0">
                <a:solidFill>
                  <a:srgbClr val="000000"/>
                </a:solidFill>
                <a:latin typeface="MetaNormalLF-Roman"/>
              </a:rPr>
              <a:t>151,4</a:t>
            </a:r>
          </a:p>
        </xdr:txBody>
      </xdr:sp>
      <xdr:sp macro="" textlink="">
        <xdr:nvSpPr>
          <xdr:cNvPr id="63516" name="Rectangle 28"/>
          <xdr:cNvSpPr>
            <a:spLocks noChangeArrowheads="1"/>
          </xdr:cNvSpPr>
        </xdr:nvSpPr>
        <xdr:spPr bwMode="auto">
          <a:xfrm>
            <a:off x="181" y="867"/>
            <a:ext cx="43" cy="13"/>
          </a:xfrm>
          <a:prstGeom prst="rect">
            <a:avLst/>
          </a:prstGeom>
          <a:solidFill>
            <a:srgbClr val="8CE5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63517" name="Rectangle 29"/>
          <xdr:cNvSpPr>
            <a:spLocks noChangeArrowheads="1"/>
          </xdr:cNvSpPr>
        </xdr:nvSpPr>
        <xdr:spPr bwMode="auto">
          <a:xfrm>
            <a:off x="194" y="852"/>
            <a:ext cx="13" cy="1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700" b="0" i="0" u="none" strike="noStrike" baseline="0">
                <a:solidFill>
                  <a:srgbClr val="000000"/>
                </a:solidFill>
                <a:latin typeface="MetaNormalLF-Roman"/>
              </a:rPr>
              <a:t>6,9</a:t>
            </a:r>
          </a:p>
        </xdr:txBody>
      </xdr:sp>
      <xdr:sp macro="" textlink="">
        <xdr:nvSpPr>
          <xdr:cNvPr id="63518" name="Rectangle 30"/>
          <xdr:cNvSpPr>
            <a:spLocks noChangeArrowheads="1"/>
          </xdr:cNvSpPr>
        </xdr:nvSpPr>
        <xdr:spPr bwMode="auto">
          <a:xfrm>
            <a:off x="287" y="700"/>
            <a:ext cx="42" cy="180"/>
          </a:xfrm>
          <a:prstGeom prst="rect">
            <a:avLst/>
          </a:prstGeom>
          <a:solidFill>
            <a:srgbClr val="8CE5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63519" name="Rectangle 31"/>
          <xdr:cNvSpPr>
            <a:spLocks noChangeArrowheads="1"/>
          </xdr:cNvSpPr>
        </xdr:nvSpPr>
        <xdr:spPr bwMode="auto">
          <a:xfrm>
            <a:off x="295" y="685"/>
            <a:ext cx="18" cy="1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700" b="0" i="0" u="none" strike="noStrike" baseline="0">
                <a:solidFill>
                  <a:srgbClr val="000000"/>
                </a:solidFill>
                <a:latin typeface="MetaNormalLF-Roman"/>
              </a:rPr>
              <a:t>95,3</a:t>
            </a:r>
          </a:p>
        </xdr:txBody>
      </xdr:sp>
      <xdr:sp macro="" textlink="">
        <xdr:nvSpPr>
          <xdr:cNvPr id="63520" name="Rectangle 32"/>
          <xdr:cNvSpPr>
            <a:spLocks noChangeArrowheads="1"/>
          </xdr:cNvSpPr>
        </xdr:nvSpPr>
        <xdr:spPr bwMode="auto">
          <a:xfrm>
            <a:off x="392" y="876"/>
            <a:ext cx="42" cy="4"/>
          </a:xfrm>
          <a:prstGeom prst="rect">
            <a:avLst/>
          </a:prstGeom>
          <a:solidFill>
            <a:srgbClr val="8CE5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63521" name="Rectangle 33"/>
          <xdr:cNvSpPr>
            <a:spLocks noChangeArrowheads="1"/>
          </xdr:cNvSpPr>
        </xdr:nvSpPr>
        <xdr:spPr bwMode="auto">
          <a:xfrm>
            <a:off x="404" y="860"/>
            <a:ext cx="13" cy="1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700" b="0" i="0" u="none" strike="noStrike" baseline="0">
                <a:solidFill>
                  <a:srgbClr val="000000"/>
                </a:solidFill>
                <a:latin typeface="MetaNormalLF-Roman"/>
              </a:rPr>
              <a:t>2,5</a:t>
            </a:r>
          </a:p>
        </xdr:txBody>
      </xdr:sp>
      <xdr:sp macro="" textlink="">
        <xdr:nvSpPr>
          <xdr:cNvPr id="63522" name="Rectangle 34"/>
          <xdr:cNvSpPr>
            <a:spLocks noChangeArrowheads="1"/>
          </xdr:cNvSpPr>
        </xdr:nvSpPr>
        <xdr:spPr bwMode="auto">
          <a:xfrm>
            <a:off x="496" y="785"/>
            <a:ext cx="43" cy="95"/>
          </a:xfrm>
          <a:prstGeom prst="rect">
            <a:avLst/>
          </a:prstGeom>
          <a:solidFill>
            <a:srgbClr val="8CE5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63523" name="Rectangle 35"/>
          <xdr:cNvSpPr>
            <a:spLocks noChangeArrowheads="1"/>
          </xdr:cNvSpPr>
        </xdr:nvSpPr>
        <xdr:spPr bwMode="auto">
          <a:xfrm>
            <a:off x="505" y="769"/>
            <a:ext cx="18" cy="1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700" b="0" i="0" u="none" strike="noStrike" baseline="0">
                <a:solidFill>
                  <a:srgbClr val="000000"/>
                </a:solidFill>
                <a:latin typeface="MetaNormalLF-Roman"/>
              </a:rPr>
              <a:t>50,7</a:t>
            </a:r>
          </a:p>
        </xdr:txBody>
      </xdr:sp>
      <xdr:sp macro="" textlink="">
        <xdr:nvSpPr>
          <xdr:cNvPr id="63524" name="Rectangle 36"/>
          <xdr:cNvSpPr>
            <a:spLocks noChangeArrowheads="1"/>
          </xdr:cNvSpPr>
        </xdr:nvSpPr>
        <xdr:spPr bwMode="auto">
          <a:xfrm>
            <a:off x="46" y="17"/>
            <a:ext cx="58" cy="1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MetaNormalLF-Roman"/>
              </a:rPr>
              <a:t>Deutschland</a:t>
            </a:r>
          </a:p>
        </xdr:txBody>
      </xdr:sp>
      <xdr:sp macro="" textlink="">
        <xdr:nvSpPr>
          <xdr:cNvPr id="63525" name="Rectangle 37"/>
          <xdr:cNvSpPr>
            <a:spLocks noChangeArrowheads="1"/>
          </xdr:cNvSpPr>
        </xdr:nvSpPr>
        <xdr:spPr bwMode="auto">
          <a:xfrm>
            <a:off x="46" y="28"/>
            <a:ext cx="507" cy="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800" b="1" i="0" u="none" strike="noStrike" baseline="0">
                <a:solidFill>
                  <a:srgbClr val="000000"/>
                </a:solidFill>
                <a:latin typeface="MetaNormalLF-Roman"/>
              </a:rPr>
              <a:t>Durch streitiges Urteil erledigte Urteilsverfahren vor den Arbeitsgerichten, die länger als 6 Monate dauerten,</a:t>
            </a:r>
          </a:p>
        </xdr:txBody>
      </xdr:sp>
      <xdr:sp macro="" textlink="">
        <xdr:nvSpPr>
          <xdr:cNvPr id="63526" name="Rectangle 38"/>
          <xdr:cNvSpPr>
            <a:spLocks noChangeArrowheads="1"/>
          </xdr:cNvSpPr>
        </xdr:nvSpPr>
        <xdr:spPr bwMode="auto">
          <a:xfrm>
            <a:off x="46" y="41"/>
            <a:ext cx="139" cy="1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700" b="0" i="0" u="none" strike="noStrike" baseline="0">
                <a:solidFill>
                  <a:srgbClr val="000000"/>
                </a:solidFill>
                <a:latin typeface="MetaNormalLF-Roman"/>
              </a:rPr>
              <a:t>in % aller erledigten Verfahren 201</a:t>
            </a:r>
          </a:p>
        </xdr:txBody>
      </xdr:sp>
      <xdr:sp macro="" textlink="">
        <xdr:nvSpPr>
          <xdr:cNvPr id="63527" name="Rectangle 39"/>
          <xdr:cNvSpPr>
            <a:spLocks noChangeArrowheads="1"/>
          </xdr:cNvSpPr>
        </xdr:nvSpPr>
        <xdr:spPr bwMode="auto">
          <a:xfrm>
            <a:off x="232" y="41"/>
            <a:ext cx="5" cy="1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700" b="0" i="0" u="none" strike="noStrike" baseline="0">
                <a:solidFill>
                  <a:srgbClr val="000000"/>
                </a:solidFill>
                <a:latin typeface="MetaNormalLF-Roman"/>
              </a:rPr>
              <a:t>3</a:t>
            </a:r>
          </a:p>
        </xdr:txBody>
      </xdr:sp>
      <xdr:sp macro="" textlink="">
        <xdr:nvSpPr>
          <xdr:cNvPr id="63528" name="Rectangle 40"/>
          <xdr:cNvSpPr>
            <a:spLocks noChangeArrowheads="1"/>
          </xdr:cNvSpPr>
        </xdr:nvSpPr>
        <xdr:spPr bwMode="auto">
          <a:xfrm>
            <a:off x="239" y="41"/>
            <a:ext cx="5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700" b="0" i="0" u="none" strike="noStrike" baseline="0">
                <a:solidFill>
                  <a:srgbClr val="000000"/>
                </a:solidFill>
                <a:latin typeface="MetaNormalLF-Roman"/>
              </a:rPr>
              <a:t> nach Ländern</a:t>
            </a:r>
          </a:p>
        </xdr:txBody>
      </xdr:sp>
      <xdr:sp macro="" textlink="">
        <xdr:nvSpPr>
          <xdr:cNvPr id="63529" name="Rectangle 41"/>
          <xdr:cNvSpPr>
            <a:spLocks noChangeArrowheads="1"/>
          </xdr:cNvSpPr>
        </xdr:nvSpPr>
        <xdr:spPr bwMode="auto">
          <a:xfrm>
            <a:off x="314" y="41"/>
            <a:ext cx="2" cy="8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500" b="0" i="0" u="none" strike="noStrike" baseline="0">
                <a:solidFill>
                  <a:srgbClr val="000000"/>
                </a:solidFill>
                <a:latin typeface="MetaNormalLF-Roman"/>
              </a:rPr>
              <a:t> </a:t>
            </a:r>
          </a:p>
        </xdr:txBody>
      </xdr:sp>
      <xdr:sp macro="" textlink="">
        <xdr:nvSpPr>
          <xdr:cNvPr id="63530" name="Rectangle 42"/>
          <xdr:cNvSpPr>
            <a:spLocks noChangeArrowheads="1"/>
          </xdr:cNvSpPr>
        </xdr:nvSpPr>
        <xdr:spPr bwMode="auto">
          <a:xfrm>
            <a:off x="813" y="455"/>
            <a:ext cx="48" cy="1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500" b="0" i="0" u="none" strike="noStrike" baseline="0">
                <a:solidFill>
                  <a:srgbClr val="000000"/>
                </a:solidFill>
                <a:latin typeface="MetaNormalLF-Roman"/>
              </a:rPr>
              <a:t>2014- 06 - 0496 </a:t>
            </a:r>
          </a:p>
        </xdr:txBody>
      </xdr:sp>
      <xdr:sp macro="" textlink="">
        <xdr:nvSpPr>
          <xdr:cNvPr id="63531" name="Rectangle 43"/>
          <xdr:cNvSpPr>
            <a:spLocks noChangeArrowheads="1"/>
          </xdr:cNvSpPr>
        </xdr:nvSpPr>
        <xdr:spPr bwMode="auto">
          <a:xfrm>
            <a:off x="195" y="78"/>
            <a:ext cx="652" cy="340"/>
          </a:xfrm>
          <a:prstGeom prst="rect">
            <a:avLst/>
          </a:pr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63532" name="Rectangle 44"/>
          <xdr:cNvSpPr>
            <a:spLocks noChangeArrowheads="1"/>
          </xdr:cNvSpPr>
        </xdr:nvSpPr>
        <xdr:spPr bwMode="auto">
          <a:xfrm>
            <a:off x="195" y="78"/>
            <a:ext cx="652" cy="340"/>
          </a:xfrm>
          <a:prstGeom prst="rect">
            <a:avLst/>
          </a:prstGeom>
          <a:noFill/>
          <a:ln w="9525">
            <a:solidFill>
              <a:srgbClr val="000000"/>
            </a:solidFill>
            <a:prstDash val="solid"/>
            <a:miter lim="800000"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63533" name="Line 45"/>
          <xdr:cNvSpPr>
            <a:spLocks noChangeShapeType="1"/>
          </xdr:cNvSpPr>
        </xdr:nvSpPr>
        <xdr:spPr bwMode="auto">
          <a:xfrm>
            <a:off x="847" y="78"/>
            <a:ext cx="0" cy="340"/>
          </a:xfrm>
          <a:prstGeom prst="line">
            <a:avLst/>
          </a:prstGeom>
          <a:noFill/>
          <a:ln w="9525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534" name="Line 46"/>
          <xdr:cNvSpPr>
            <a:spLocks noChangeShapeType="1"/>
          </xdr:cNvSpPr>
        </xdr:nvSpPr>
        <xdr:spPr bwMode="auto">
          <a:xfrm>
            <a:off x="195" y="78"/>
            <a:ext cx="652" cy="0"/>
          </a:xfrm>
          <a:prstGeom prst="line">
            <a:avLst/>
          </a:prstGeom>
          <a:noFill/>
          <a:ln w="9525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535" name="Line 47"/>
          <xdr:cNvSpPr>
            <a:spLocks noChangeShapeType="1"/>
          </xdr:cNvSpPr>
        </xdr:nvSpPr>
        <xdr:spPr bwMode="auto">
          <a:xfrm flipV="1">
            <a:off x="195" y="78"/>
            <a:ext cx="0" cy="340"/>
          </a:xfrm>
          <a:prstGeom prst="line">
            <a:avLst/>
          </a:prstGeom>
          <a:noFill/>
          <a:ln w="9525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536" name="Line 48"/>
          <xdr:cNvSpPr>
            <a:spLocks noChangeShapeType="1"/>
          </xdr:cNvSpPr>
        </xdr:nvSpPr>
        <xdr:spPr bwMode="auto">
          <a:xfrm flipH="1">
            <a:off x="195" y="418"/>
            <a:ext cx="652" cy="0"/>
          </a:xfrm>
          <a:prstGeom prst="line">
            <a:avLst/>
          </a:prstGeom>
          <a:noFill/>
          <a:ln w="9525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537" name="Line 49"/>
          <xdr:cNvSpPr>
            <a:spLocks noChangeShapeType="1"/>
          </xdr:cNvSpPr>
        </xdr:nvSpPr>
        <xdr:spPr bwMode="auto">
          <a:xfrm>
            <a:off x="195" y="78"/>
            <a:ext cx="0" cy="340"/>
          </a:xfrm>
          <a:prstGeom prst="line">
            <a:avLst/>
          </a:prstGeom>
          <a:noFill/>
          <a:ln w="9525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538" name="Line 50"/>
          <xdr:cNvSpPr>
            <a:spLocks noChangeShapeType="1"/>
          </xdr:cNvSpPr>
        </xdr:nvSpPr>
        <xdr:spPr bwMode="auto">
          <a:xfrm flipV="1">
            <a:off x="195" y="418"/>
            <a:ext cx="0" cy="4"/>
          </a:xfrm>
          <a:prstGeom prst="line">
            <a:avLst/>
          </a:prstGeom>
          <a:noFill/>
          <a:ln w="9525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539" name="Rectangle 51"/>
          <xdr:cNvSpPr>
            <a:spLocks noChangeArrowheads="1"/>
          </xdr:cNvSpPr>
        </xdr:nvSpPr>
        <xdr:spPr bwMode="auto">
          <a:xfrm>
            <a:off x="191" y="424"/>
            <a:ext cx="5" cy="1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600" b="0" i="0" u="none" strike="noStrike" baseline="0">
                <a:solidFill>
                  <a:srgbClr val="000000"/>
                </a:solidFill>
                <a:latin typeface="MetaNormalLF-Roman"/>
              </a:rPr>
              <a:t>0</a:t>
            </a:r>
          </a:p>
        </xdr:txBody>
      </xdr:sp>
      <xdr:sp macro="" textlink="">
        <xdr:nvSpPr>
          <xdr:cNvPr id="63540" name="Line 52"/>
          <xdr:cNvSpPr>
            <a:spLocks noChangeShapeType="1"/>
          </xdr:cNvSpPr>
        </xdr:nvSpPr>
        <xdr:spPr bwMode="auto">
          <a:xfrm>
            <a:off x="267" y="78"/>
            <a:ext cx="0" cy="340"/>
          </a:xfrm>
          <a:prstGeom prst="line">
            <a:avLst/>
          </a:prstGeom>
          <a:noFill/>
          <a:ln w="9525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541" name="Line 53"/>
          <xdr:cNvSpPr>
            <a:spLocks noChangeShapeType="1"/>
          </xdr:cNvSpPr>
        </xdr:nvSpPr>
        <xdr:spPr bwMode="auto">
          <a:xfrm flipV="1">
            <a:off x="267" y="418"/>
            <a:ext cx="0" cy="4"/>
          </a:xfrm>
          <a:prstGeom prst="line">
            <a:avLst/>
          </a:prstGeom>
          <a:noFill/>
          <a:ln w="9525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542" name="Rectangle 54"/>
          <xdr:cNvSpPr>
            <a:spLocks noChangeArrowheads="1"/>
          </xdr:cNvSpPr>
        </xdr:nvSpPr>
        <xdr:spPr bwMode="auto">
          <a:xfrm>
            <a:off x="261" y="424"/>
            <a:ext cx="9" cy="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600" b="0" i="0" u="none" strike="noStrike" baseline="0">
                <a:solidFill>
                  <a:srgbClr val="000000"/>
                </a:solidFill>
                <a:latin typeface="MetaNormalLF-Roman"/>
              </a:rPr>
              <a:t>10</a:t>
            </a:r>
          </a:p>
        </xdr:txBody>
      </xdr:sp>
      <xdr:sp macro="" textlink="">
        <xdr:nvSpPr>
          <xdr:cNvPr id="63543" name="Line 55"/>
          <xdr:cNvSpPr>
            <a:spLocks noChangeShapeType="1"/>
          </xdr:cNvSpPr>
        </xdr:nvSpPr>
        <xdr:spPr bwMode="auto">
          <a:xfrm>
            <a:off x="340" y="78"/>
            <a:ext cx="0" cy="340"/>
          </a:xfrm>
          <a:prstGeom prst="line">
            <a:avLst/>
          </a:prstGeom>
          <a:noFill/>
          <a:ln w="9525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544" name="Line 56"/>
          <xdr:cNvSpPr>
            <a:spLocks noChangeShapeType="1"/>
          </xdr:cNvSpPr>
        </xdr:nvSpPr>
        <xdr:spPr bwMode="auto">
          <a:xfrm flipV="1">
            <a:off x="340" y="418"/>
            <a:ext cx="0" cy="4"/>
          </a:xfrm>
          <a:prstGeom prst="line">
            <a:avLst/>
          </a:prstGeom>
          <a:noFill/>
          <a:ln w="9525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545" name="Rectangle 57"/>
          <xdr:cNvSpPr>
            <a:spLocks noChangeArrowheads="1"/>
          </xdr:cNvSpPr>
        </xdr:nvSpPr>
        <xdr:spPr bwMode="auto">
          <a:xfrm>
            <a:off x="334" y="424"/>
            <a:ext cx="10" cy="1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600" b="0" i="0" u="none" strike="noStrike" baseline="0">
                <a:solidFill>
                  <a:srgbClr val="000000"/>
                </a:solidFill>
                <a:latin typeface="MetaNormalLF-Roman"/>
              </a:rPr>
              <a:t>20</a:t>
            </a:r>
          </a:p>
        </xdr:txBody>
      </xdr:sp>
      <xdr:sp macro="" textlink="">
        <xdr:nvSpPr>
          <xdr:cNvPr id="63546" name="Line 58"/>
          <xdr:cNvSpPr>
            <a:spLocks noChangeShapeType="1"/>
          </xdr:cNvSpPr>
        </xdr:nvSpPr>
        <xdr:spPr bwMode="auto">
          <a:xfrm>
            <a:off x="412" y="78"/>
            <a:ext cx="0" cy="340"/>
          </a:xfrm>
          <a:prstGeom prst="line">
            <a:avLst/>
          </a:prstGeom>
          <a:noFill/>
          <a:ln w="9525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547" name="Line 59"/>
          <xdr:cNvSpPr>
            <a:spLocks noChangeShapeType="1"/>
          </xdr:cNvSpPr>
        </xdr:nvSpPr>
        <xdr:spPr bwMode="auto">
          <a:xfrm flipV="1">
            <a:off x="412" y="418"/>
            <a:ext cx="0" cy="4"/>
          </a:xfrm>
          <a:prstGeom prst="line">
            <a:avLst/>
          </a:prstGeom>
          <a:noFill/>
          <a:ln w="9525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548" name="Rectangle 60"/>
          <xdr:cNvSpPr>
            <a:spLocks noChangeArrowheads="1"/>
          </xdr:cNvSpPr>
        </xdr:nvSpPr>
        <xdr:spPr bwMode="auto">
          <a:xfrm>
            <a:off x="406" y="424"/>
            <a:ext cx="10" cy="1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600" b="0" i="0" u="none" strike="noStrike" baseline="0">
                <a:solidFill>
                  <a:srgbClr val="000000"/>
                </a:solidFill>
                <a:latin typeface="MetaNormalLF-Roman"/>
              </a:rPr>
              <a:t>30</a:t>
            </a:r>
          </a:p>
        </xdr:txBody>
      </xdr:sp>
      <xdr:sp macro="" textlink="">
        <xdr:nvSpPr>
          <xdr:cNvPr id="63549" name="Line 61"/>
          <xdr:cNvSpPr>
            <a:spLocks noChangeShapeType="1"/>
          </xdr:cNvSpPr>
        </xdr:nvSpPr>
        <xdr:spPr bwMode="auto">
          <a:xfrm>
            <a:off x="485" y="78"/>
            <a:ext cx="0" cy="340"/>
          </a:xfrm>
          <a:prstGeom prst="line">
            <a:avLst/>
          </a:prstGeom>
          <a:noFill/>
          <a:ln w="9525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550" name="Line 62"/>
          <xdr:cNvSpPr>
            <a:spLocks noChangeShapeType="1"/>
          </xdr:cNvSpPr>
        </xdr:nvSpPr>
        <xdr:spPr bwMode="auto">
          <a:xfrm flipV="1">
            <a:off x="485" y="418"/>
            <a:ext cx="0" cy="4"/>
          </a:xfrm>
          <a:prstGeom prst="line">
            <a:avLst/>
          </a:prstGeom>
          <a:noFill/>
          <a:ln w="9525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551" name="Rectangle 63"/>
          <xdr:cNvSpPr>
            <a:spLocks noChangeArrowheads="1"/>
          </xdr:cNvSpPr>
        </xdr:nvSpPr>
        <xdr:spPr bwMode="auto">
          <a:xfrm>
            <a:off x="478" y="424"/>
            <a:ext cx="10" cy="1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600" b="0" i="0" u="none" strike="noStrike" baseline="0">
                <a:solidFill>
                  <a:srgbClr val="000000"/>
                </a:solidFill>
                <a:latin typeface="MetaNormalLF-Roman"/>
              </a:rPr>
              <a:t>40</a:t>
            </a:r>
          </a:p>
        </xdr:txBody>
      </xdr:sp>
      <xdr:sp macro="" textlink="">
        <xdr:nvSpPr>
          <xdr:cNvPr id="63552" name="Line 64"/>
          <xdr:cNvSpPr>
            <a:spLocks noChangeShapeType="1"/>
          </xdr:cNvSpPr>
        </xdr:nvSpPr>
        <xdr:spPr bwMode="auto">
          <a:xfrm>
            <a:off x="557" y="78"/>
            <a:ext cx="0" cy="340"/>
          </a:xfrm>
          <a:prstGeom prst="line">
            <a:avLst/>
          </a:prstGeom>
          <a:noFill/>
          <a:ln w="9525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553" name="Line 65"/>
          <xdr:cNvSpPr>
            <a:spLocks noChangeShapeType="1"/>
          </xdr:cNvSpPr>
        </xdr:nvSpPr>
        <xdr:spPr bwMode="auto">
          <a:xfrm flipV="1">
            <a:off x="557" y="418"/>
            <a:ext cx="0" cy="4"/>
          </a:xfrm>
          <a:prstGeom prst="line">
            <a:avLst/>
          </a:prstGeom>
          <a:noFill/>
          <a:ln w="9525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554" name="Rectangle 66"/>
          <xdr:cNvSpPr>
            <a:spLocks noChangeArrowheads="1"/>
          </xdr:cNvSpPr>
        </xdr:nvSpPr>
        <xdr:spPr bwMode="auto">
          <a:xfrm>
            <a:off x="551" y="424"/>
            <a:ext cx="9" cy="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600" b="0" i="0" u="none" strike="noStrike" baseline="0">
                <a:solidFill>
                  <a:srgbClr val="000000"/>
                </a:solidFill>
                <a:latin typeface="MetaNormalLF-Roman"/>
              </a:rPr>
              <a:t>50</a:t>
            </a:r>
          </a:p>
        </xdr:txBody>
      </xdr:sp>
      <xdr:sp macro="" textlink="">
        <xdr:nvSpPr>
          <xdr:cNvPr id="63555" name="Line 67"/>
          <xdr:cNvSpPr>
            <a:spLocks noChangeShapeType="1"/>
          </xdr:cNvSpPr>
        </xdr:nvSpPr>
        <xdr:spPr bwMode="auto">
          <a:xfrm>
            <a:off x="630" y="78"/>
            <a:ext cx="0" cy="340"/>
          </a:xfrm>
          <a:prstGeom prst="line">
            <a:avLst/>
          </a:prstGeom>
          <a:noFill/>
          <a:ln w="9525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556" name="Line 68"/>
          <xdr:cNvSpPr>
            <a:spLocks noChangeShapeType="1"/>
          </xdr:cNvSpPr>
        </xdr:nvSpPr>
        <xdr:spPr bwMode="auto">
          <a:xfrm flipV="1">
            <a:off x="630" y="418"/>
            <a:ext cx="0" cy="4"/>
          </a:xfrm>
          <a:prstGeom prst="line">
            <a:avLst/>
          </a:prstGeom>
          <a:noFill/>
          <a:ln w="9525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557" name="Rectangle 69"/>
          <xdr:cNvSpPr>
            <a:spLocks noChangeArrowheads="1"/>
          </xdr:cNvSpPr>
        </xdr:nvSpPr>
        <xdr:spPr bwMode="auto">
          <a:xfrm>
            <a:off x="624" y="424"/>
            <a:ext cx="10" cy="1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600" b="0" i="0" u="none" strike="noStrike" baseline="0">
                <a:solidFill>
                  <a:srgbClr val="000000"/>
                </a:solidFill>
                <a:latin typeface="MetaNormalLF-Roman"/>
              </a:rPr>
              <a:t>60</a:t>
            </a:r>
          </a:p>
        </xdr:txBody>
      </xdr:sp>
      <xdr:sp macro="" textlink="">
        <xdr:nvSpPr>
          <xdr:cNvPr id="63558" name="Line 70"/>
          <xdr:cNvSpPr>
            <a:spLocks noChangeShapeType="1"/>
          </xdr:cNvSpPr>
        </xdr:nvSpPr>
        <xdr:spPr bwMode="auto">
          <a:xfrm>
            <a:off x="702" y="78"/>
            <a:ext cx="0" cy="340"/>
          </a:xfrm>
          <a:prstGeom prst="line">
            <a:avLst/>
          </a:prstGeom>
          <a:noFill/>
          <a:ln w="9525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559" name="Line 71"/>
          <xdr:cNvSpPr>
            <a:spLocks noChangeShapeType="1"/>
          </xdr:cNvSpPr>
        </xdr:nvSpPr>
        <xdr:spPr bwMode="auto">
          <a:xfrm flipV="1">
            <a:off x="702" y="418"/>
            <a:ext cx="0" cy="4"/>
          </a:xfrm>
          <a:prstGeom prst="line">
            <a:avLst/>
          </a:prstGeom>
          <a:noFill/>
          <a:ln w="9525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560" name="Rectangle 72"/>
          <xdr:cNvSpPr>
            <a:spLocks noChangeArrowheads="1"/>
          </xdr:cNvSpPr>
        </xdr:nvSpPr>
        <xdr:spPr bwMode="auto">
          <a:xfrm>
            <a:off x="696" y="424"/>
            <a:ext cx="9" cy="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600" b="0" i="0" u="none" strike="noStrike" baseline="0">
                <a:solidFill>
                  <a:srgbClr val="000000"/>
                </a:solidFill>
                <a:latin typeface="MetaNormalLF-Roman"/>
              </a:rPr>
              <a:t>70</a:t>
            </a:r>
          </a:p>
        </xdr:txBody>
      </xdr:sp>
      <xdr:sp macro="" textlink="">
        <xdr:nvSpPr>
          <xdr:cNvPr id="63561" name="Line 73"/>
          <xdr:cNvSpPr>
            <a:spLocks noChangeShapeType="1"/>
          </xdr:cNvSpPr>
        </xdr:nvSpPr>
        <xdr:spPr bwMode="auto">
          <a:xfrm>
            <a:off x="775" y="78"/>
            <a:ext cx="0" cy="340"/>
          </a:xfrm>
          <a:prstGeom prst="line">
            <a:avLst/>
          </a:prstGeom>
          <a:noFill/>
          <a:ln w="9525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562" name="Line 74"/>
          <xdr:cNvSpPr>
            <a:spLocks noChangeShapeType="1"/>
          </xdr:cNvSpPr>
        </xdr:nvSpPr>
        <xdr:spPr bwMode="auto">
          <a:xfrm flipV="1">
            <a:off x="775" y="418"/>
            <a:ext cx="0" cy="4"/>
          </a:xfrm>
          <a:prstGeom prst="line">
            <a:avLst/>
          </a:prstGeom>
          <a:noFill/>
          <a:ln w="9525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563" name="Rectangle 75"/>
          <xdr:cNvSpPr>
            <a:spLocks noChangeArrowheads="1"/>
          </xdr:cNvSpPr>
        </xdr:nvSpPr>
        <xdr:spPr bwMode="auto">
          <a:xfrm>
            <a:off x="769" y="424"/>
            <a:ext cx="10" cy="1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600" b="0" i="0" u="none" strike="noStrike" baseline="0">
                <a:solidFill>
                  <a:srgbClr val="000000"/>
                </a:solidFill>
                <a:latin typeface="MetaNormalLF-Roman"/>
              </a:rPr>
              <a:t>80</a:t>
            </a:r>
          </a:p>
        </xdr:txBody>
      </xdr:sp>
      <xdr:sp macro="" textlink="">
        <xdr:nvSpPr>
          <xdr:cNvPr id="63564" name="Line 76"/>
          <xdr:cNvSpPr>
            <a:spLocks noChangeShapeType="1"/>
          </xdr:cNvSpPr>
        </xdr:nvSpPr>
        <xdr:spPr bwMode="auto">
          <a:xfrm>
            <a:off x="847" y="78"/>
            <a:ext cx="0" cy="340"/>
          </a:xfrm>
          <a:prstGeom prst="line">
            <a:avLst/>
          </a:prstGeom>
          <a:noFill/>
          <a:ln w="9525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565" name="Line 77"/>
          <xdr:cNvSpPr>
            <a:spLocks noChangeShapeType="1"/>
          </xdr:cNvSpPr>
        </xdr:nvSpPr>
        <xdr:spPr bwMode="auto">
          <a:xfrm flipV="1">
            <a:off x="847" y="418"/>
            <a:ext cx="0" cy="4"/>
          </a:xfrm>
          <a:prstGeom prst="line">
            <a:avLst/>
          </a:prstGeom>
          <a:noFill/>
          <a:ln w="9525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566" name="Rectangle 78"/>
          <xdr:cNvSpPr>
            <a:spLocks noChangeArrowheads="1"/>
          </xdr:cNvSpPr>
        </xdr:nvSpPr>
        <xdr:spPr bwMode="auto">
          <a:xfrm>
            <a:off x="841" y="424"/>
            <a:ext cx="10" cy="1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600" b="0" i="0" u="none" strike="noStrike" baseline="0">
                <a:solidFill>
                  <a:srgbClr val="000000"/>
                </a:solidFill>
                <a:latin typeface="MetaNormalLF-Roman"/>
              </a:rPr>
              <a:t>90</a:t>
            </a:r>
          </a:p>
        </xdr:txBody>
      </xdr:sp>
      <xdr:sp macro="" textlink="">
        <xdr:nvSpPr>
          <xdr:cNvPr id="63567" name="Line 79"/>
          <xdr:cNvSpPr>
            <a:spLocks noChangeShapeType="1"/>
          </xdr:cNvSpPr>
        </xdr:nvSpPr>
        <xdr:spPr bwMode="auto">
          <a:xfrm>
            <a:off x="195" y="78"/>
            <a:ext cx="0" cy="344"/>
          </a:xfrm>
          <a:prstGeom prst="line">
            <a:avLst/>
          </a:prstGeom>
          <a:noFill/>
          <a:ln w="19050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568" name="Line 80"/>
          <xdr:cNvSpPr>
            <a:spLocks noChangeShapeType="1"/>
          </xdr:cNvSpPr>
        </xdr:nvSpPr>
        <xdr:spPr bwMode="auto">
          <a:xfrm>
            <a:off x="195" y="418"/>
            <a:ext cx="652" cy="0"/>
          </a:xfrm>
          <a:prstGeom prst="line">
            <a:avLst/>
          </a:prstGeom>
          <a:noFill/>
          <a:ln w="9525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569" name="Rectangle 81"/>
          <xdr:cNvSpPr>
            <a:spLocks noChangeArrowheads="1"/>
          </xdr:cNvSpPr>
        </xdr:nvSpPr>
        <xdr:spPr bwMode="auto">
          <a:xfrm>
            <a:off x="46" y="82"/>
            <a:ext cx="8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700" b="0" i="0" u="none" strike="noStrike" baseline="0">
                <a:solidFill>
                  <a:srgbClr val="000000"/>
                </a:solidFill>
                <a:latin typeface="MetaNormalLF-Roman"/>
              </a:rPr>
              <a:t>Baden-Württemberg</a:t>
            </a:r>
          </a:p>
        </xdr:txBody>
      </xdr:sp>
      <xdr:sp macro="" textlink="">
        <xdr:nvSpPr>
          <xdr:cNvPr id="63570" name="Rectangle 82"/>
          <xdr:cNvSpPr>
            <a:spLocks noChangeArrowheads="1"/>
          </xdr:cNvSpPr>
        </xdr:nvSpPr>
        <xdr:spPr bwMode="auto">
          <a:xfrm>
            <a:off x="46" y="104"/>
            <a:ext cx="29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700" b="0" i="0" u="none" strike="noStrike" baseline="0">
                <a:solidFill>
                  <a:srgbClr val="000000"/>
                </a:solidFill>
                <a:latin typeface="MetaNormalLF-Roman"/>
              </a:rPr>
              <a:t>Bayern</a:t>
            </a:r>
          </a:p>
        </xdr:txBody>
      </xdr:sp>
      <xdr:sp macro="" textlink="">
        <xdr:nvSpPr>
          <xdr:cNvPr id="63571" name="Rectangle 83"/>
          <xdr:cNvSpPr>
            <a:spLocks noChangeArrowheads="1"/>
          </xdr:cNvSpPr>
        </xdr:nvSpPr>
        <xdr:spPr bwMode="auto">
          <a:xfrm>
            <a:off x="46" y="125"/>
            <a:ext cx="24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700" b="0" i="0" u="none" strike="noStrike" baseline="0">
                <a:solidFill>
                  <a:srgbClr val="000000"/>
                </a:solidFill>
                <a:latin typeface="MetaNormalLF-Roman"/>
              </a:rPr>
              <a:t>Berlin</a:t>
            </a:r>
          </a:p>
        </xdr:txBody>
      </xdr:sp>
      <xdr:sp macro="" textlink="">
        <xdr:nvSpPr>
          <xdr:cNvPr id="63572" name="Rectangle 84"/>
          <xdr:cNvSpPr>
            <a:spLocks noChangeArrowheads="1"/>
          </xdr:cNvSpPr>
        </xdr:nvSpPr>
        <xdr:spPr bwMode="auto">
          <a:xfrm>
            <a:off x="46" y="146"/>
            <a:ext cx="5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700" b="0" i="0" u="none" strike="noStrike" baseline="0">
                <a:solidFill>
                  <a:srgbClr val="000000"/>
                </a:solidFill>
                <a:latin typeface="MetaNormalLF-Roman"/>
              </a:rPr>
              <a:t>Brandenburg</a:t>
            </a:r>
          </a:p>
        </xdr:txBody>
      </xdr:sp>
      <xdr:sp macro="" textlink="">
        <xdr:nvSpPr>
          <xdr:cNvPr id="63573" name="Rectangle 85"/>
          <xdr:cNvSpPr>
            <a:spLocks noChangeArrowheads="1"/>
          </xdr:cNvSpPr>
        </xdr:nvSpPr>
        <xdr:spPr bwMode="auto">
          <a:xfrm>
            <a:off x="46" y="167"/>
            <a:ext cx="3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700" b="0" i="0" u="none" strike="noStrike" baseline="0">
                <a:solidFill>
                  <a:srgbClr val="000000"/>
                </a:solidFill>
                <a:latin typeface="MetaNormalLF-Roman"/>
              </a:rPr>
              <a:t>Bremen</a:t>
            </a:r>
          </a:p>
        </xdr:txBody>
      </xdr:sp>
      <xdr:sp macro="" textlink="">
        <xdr:nvSpPr>
          <xdr:cNvPr id="63574" name="Rectangle 86"/>
          <xdr:cNvSpPr>
            <a:spLocks noChangeArrowheads="1"/>
          </xdr:cNvSpPr>
        </xdr:nvSpPr>
        <xdr:spPr bwMode="auto">
          <a:xfrm>
            <a:off x="46" y="189"/>
            <a:ext cx="38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700" b="0" i="0" u="none" strike="noStrike" baseline="0">
                <a:solidFill>
                  <a:srgbClr val="000000"/>
                </a:solidFill>
                <a:latin typeface="MetaNormalLF-Roman"/>
              </a:rPr>
              <a:t>Hamburg</a:t>
            </a:r>
          </a:p>
        </xdr:txBody>
      </xdr:sp>
      <xdr:sp macro="" textlink="">
        <xdr:nvSpPr>
          <xdr:cNvPr id="63575" name="Rectangle 87"/>
          <xdr:cNvSpPr>
            <a:spLocks noChangeArrowheads="1"/>
          </xdr:cNvSpPr>
        </xdr:nvSpPr>
        <xdr:spPr bwMode="auto">
          <a:xfrm>
            <a:off x="46" y="210"/>
            <a:ext cx="32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700" b="0" i="0" u="none" strike="noStrike" baseline="0">
                <a:solidFill>
                  <a:srgbClr val="000000"/>
                </a:solidFill>
                <a:latin typeface="MetaNormalLF-Roman"/>
              </a:rPr>
              <a:t>Hessen</a:t>
            </a:r>
          </a:p>
        </xdr:txBody>
      </xdr:sp>
      <xdr:sp macro="" textlink="">
        <xdr:nvSpPr>
          <xdr:cNvPr id="63576" name="Rectangle 88"/>
          <xdr:cNvSpPr>
            <a:spLocks noChangeArrowheads="1"/>
          </xdr:cNvSpPr>
        </xdr:nvSpPr>
        <xdr:spPr bwMode="auto">
          <a:xfrm>
            <a:off x="46" y="231"/>
            <a:ext cx="112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700" b="0" i="0" u="none" strike="noStrike" baseline="0">
                <a:solidFill>
                  <a:srgbClr val="000000"/>
                </a:solidFill>
                <a:latin typeface="MetaNormalLF-Roman"/>
              </a:rPr>
              <a:t>Mecklenburg-Vorpommern</a:t>
            </a:r>
          </a:p>
        </xdr:txBody>
      </xdr:sp>
      <xdr:sp macro="" textlink="">
        <xdr:nvSpPr>
          <xdr:cNvPr id="63577" name="Rectangle 89"/>
          <xdr:cNvSpPr>
            <a:spLocks noChangeArrowheads="1"/>
          </xdr:cNvSpPr>
        </xdr:nvSpPr>
        <xdr:spPr bwMode="auto">
          <a:xfrm>
            <a:off x="46" y="252"/>
            <a:ext cx="62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700" b="0" i="0" u="none" strike="noStrike" baseline="0">
                <a:solidFill>
                  <a:srgbClr val="000000"/>
                </a:solidFill>
                <a:latin typeface="MetaNormalLF-Roman"/>
              </a:rPr>
              <a:t>Niedersachsen</a:t>
            </a:r>
          </a:p>
        </xdr:txBody>
      </xdr:sp>
      <xdr:sp macro="" textlink="">
        <xdr:nvSpPr>
          <xdr:cNvPr id="63578" name="Rectangle 90"/>
          <xdr:cNvSpPr>
            <a:spLocks noChangeArrowheads="1"/>
          </xdr:cNvSpPr>
        </xdr:nvSpPr>
        <xdr:spPr bwMode="auto">
          <a:xfrm>
            <a:off x="46" y="274"/>
            <a:ext cx="85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700" b="0" i="0" u="none" strike="noStrike" baseline="0">
                <a:solidFill>
                  <a:srgbClr val="000000"/>
                </a:solidFill>
                <a:latin typeface="MetaNormalLF-Roman"/>
              </a:rPr>
              <a:t>Nordrhein-Westfalen</a:t>
            </a:r>
          </a:p>
        </xdr:txBody>
      </xdr:sp>
      <xdr:sp macro="" textlink="">
        <xdr:nvSpPr>
          <xdr:cNvPr id="63579" name="Rectangle 91"/>
          <xdr:cNvSpPr>
            <a:spLocks noChangeArrowheads="1"/>
          </xdr:cNvSpPr>
        </xdr:nvSpPr>
        <xdr:spPr bwMode="auto">
          <a:xfrm>
            <a:off x="46" y="295"/>
            <a:ext cx="65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700" b="0" i="0" u="none" strike="noStrike" baseline="0">
                <a:solidFill>
                  <a:srgbClr val="000000"/>
                </a:solidFill>
                <a:latin typeface="MetaNormalLF-Roman"/>
              </a:rPr>
              <a:t>Rheinland-Pfalz</a:t>
            </a:r>
          </a:p>
        </xdr:txBody>
      </xdr:sp>
      <xdr:sp macro="" textlink="">
        <xdr:nvSpPr>
          <xdr:cNvPr id="63580" name="Rectangle 92"/>
          <xdr:cNvSpPr>
            <a:spLocks noChangeArrowheads="1"/>
          </xdr:cNvSpPr>
        </xdr:nvSpPr>
        <xdr:spPr bwMode="auto">
          <a:xfrm>
            <a:off x="46" y="316"/>
            <a:ext cx="36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700" b="0" i="0" u="none" strike="noStrike" baseline="0">
                <a:solidFill>
                  <a:srgbClr val="000000"/>
                </a:solidFill>
                <a:latin typeface="MetaNormalLF-Roman"/>
              </a:rPr>
              <a:t>Saarland</a:t>
            </a:r>
          </a:p>
        </xdr:txBody>
      </xdr:sp>
      <xdr:sp macro="" textlink="">
        <xdr:nvSpPr>
          <xdr:cNvPr id="63581" name="Rectangle 93"/>
          <xdr:cNvSpPr>
            <a:spLocks noChangeArrowheads="1"/>
          </xdr:cNvSpPr>
        </xdr:nvSpPr>
        <xdr:spPr bwMode="auto">
          <a:xfrm>
            <a:off x="46" y="338"/>
            <a:ext cx="36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700" b="0" i="0" u="none" strike="noStrike" baseline="0">
                <a:solidFill>
                  <a:srgbClr val="000000"/>
                </a:solidFill>
                <a:latin typeface="MetaNormalLF-Roman"/>
              </a:rPr>
              <a:t>Sachsen</a:t>
            </a:r>
          </a:p>
        </xdr:txBody>
      </xdr:sp>
      <xdr:sp macro="" textlink="">
        <xdr:nvSpPr>
          <xdr:cNvPr id="63582" name="Rectangle 94"/>
          <xdr:cNvSpPr>
            <a:spLocks noChangeArrowheads="1"/>
          </xdr:cNvSpPr>
        </xdr:nvSpPr>
        <xdr:spPr bwMode="auto">
          <a:xfrm>
            <a:off x="46" y="359"/>
            <a:ext cx="66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700" b="0" i="0" u="none" strike="noStrike" baseline="0">
                <a:solidFill>
                  <a:srgbClr val="000000"/>
                </a:solidFill>
                <a:latin typeface="MetaNormalLF-Roman"/>
              </a:rPr>
              <a:t>Sachsen-Anhalt</a:t>
            </a:r>
          </a:p>
        </xdr:txBody>
      </xdr:sp>
      <xdr:sp macro="" textlink="">
        <xdr:nvSpPr>
          <xdr:cNvPr id="63583" name="Rectangle 95"/>
          <xdr:cNvSpPr>
            <a:spLocks noChangeArrowheads="1"/>
          </xdr:cNvSpPr>
        </xdr:nvSpPr>
        <xdr:spPr bwMode="auto">
          <a:xfrm>
            <a:off x="46" y="380"/>
            <a:ext cx="79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700" b="0" i="0" u="none" strike="noStrike" baseline="0">
                <a:solidFill>
                  <a:srgbClr val="000000"/>
                </a:solidFill>
                <a:latin typeface="MetaNormalLF-Roman"/>
              </a:rPr>
              <a:t>Schleswig-Holstein</a:t>
            </a:r>
          </a:p>
        </xdr:txBody>
      </xdr:sp>
      <xdr:sp macro="" textlink="">
        <xdr:nvSpPr>
          <xdr:cNvPr id="63584" name="Rectangle 96"/>
          <xdr:cNvSpPr>
            <a:spLocks noChangeArrowheads="1"/>
          </xdr:cNvSpPr>
        </xdr:nvSpPr>
        <xdr:spPr bwMode="auto">
          <a:xfrm>
            <a:off x="46" y="401"/>
            <a:ext cx="41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de-DE" sz="700" b="0" i="0" u="none" strike="noStrike" baseline="0">
                <a:solidFill>
                  <a:srgbClr val="000000"/>
                </a:solidFill>
                <a:latin typeface="MetaNormalLF-Roman"/>
              </a:rPr>
              <a:t>Thüringen</a:t>
            </a:r>
          </a:p>
        </xdr:txBody>
      </xdr:sp>
      <xdr:sp macro="" textlink="">
        <xdr:nvSpPr>
          <xdr:cNvPr id="63585" name="Line 97"/>
          <xdr:cNvSpPr>
            <a:spLocks noChangeShapeType="1"/>
          </xdr:cNvSpPr>
        </xdr:nvSpPr>
        <xdr:spPr bwMode="auto">
          <a:xfrm flipV="1">
            <a:off x="195" y="78"/>
            <a:ext cx="0" cy="340"/>
          </a:xfrm>
          <a:prstGeom prst="line">
            <a:avLst/>
          </a:prstGeom>
          <a:noFill/>
          <a:ln w="9525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586" name="Rectangle 98"/>
          <xdr:cNvSpPr>
            <a:spLocks noChangeArrowheads="1"/>
          </xdr:cNvSpPr>
        </xdr:nvSpPr>
        <xdr:spPr bwMode="auto">
          <a:xfrm>
            <a:off x="195" y="81"/>
            <a:ext cx="320" cy="16"/>
          </a:xfrm>
          <a:prstGeom prst="rect">
            <a:avLst/>
          </a:prstGeom>
          <a:solidFill>
            <a:srgbClr val="305EBA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63587" name="Rectangle 99"/>
          <xdr:cNvSpPr>
            <a:spLocks noChangeArrowheads="1"/>
          </xdr:cNvSpPr>
        </xdr:nvSpPr>
        <xdr:spPr bwMode="auto">
          <a:xfrm>
            <a:off x="195" y="102"/>
            <a:ext cx="406" cy="16"/>
          </a:xfrm>
          <a:prstGeom prst="rect">
            <a:avLst/>
          </a:prstGeom>
          <a:solidFill>
            <a:srgbClr val="305EBA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63588" name="Rectangle 100"/>
          <xdr:cNvSpPr>
            <a:spLocks noChangeArrowheads="1"/>
          </xdr:cNvSpPr>
        </xdr:nvSpPr>
        <xdr:spPr bwMode="auto">
          <a:xfrm>
            <a:off x="195" y="123"/>
            <a:ext cx="328" cy="16"/>
          </a:xfrm>
          <a:prstGeom prst="rect">
            <a:avLst/>
          </a:prstGeom>
          <a:solidFill>
            <a:srgbClr val="305EBA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63589" name="Rectangle 101"/>
          <xdr:cNvSpPr>
            <a:spLocks noChangeArrowheads="1"/>
          </xdr:cNvSpPr>
        </xdr:nvSpPr>
        <xdr:spPr bwMode="auto">
          <a:xfrm>
            <a:off x="195" y="144"/>
            <a:ext cx="226" cy="16"/>
          </a:xfrm>
          <a:prstGeom prst="rect">
            <a:avLst/>
          </a:prstGeom>
          <a:solidFill>
            <a:srgbClr val="305EBA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63590" name="Rectangle 102"/>
          <xdr:cNvSpPr>
            <a:spLocks noChangeArrowheads="1"/>
          </xdr:cNvSpPr>
        </xdr:nvSpPr>
        <xdr:spPr bwMode="auto">
          <a:xfrm>
            <a:off x="195" y="166"/>
            <a:ext cx="629" cy="16"/>
          </a:xfrm>
          <a:prstGeom prst="rect">
            <a:avLst/>
          </a:prstGeom>
          <a:solidFill>
            <a:srgbClr val="305EBA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63591" name="Rectangle 103"/>
          <xdr:cNvSpPr>
            <a:spLocks noChangeArrowheads="1"/>
          </xdr:cNvSpPr>
        </xdr:nvSpPr>
        <xdr:spPr bwMode="auto">
          <a:xfrm>
            <a:off x="195" y="187"/>
            <a:ext cx="374" cy="16"/>
          </a:xfrm>
          <a:prstGeom prst="rect">
            <a:avLst/>
          </a:prstGeom>
          <a:solidFill>
            <a:srgbClr val="305EBA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63592" name="Rectangle 104"/>
          <xdr:cNvSpPr>
            <a:spLocks noChangeArrowheads="1"/>
          </xdr:cNvSpPr>
        </xdr:nvSpPr>
        <xdr:spPr bwMode="auto">
          <a:xfrm>
            <a:off x="195" y="208"/>
            <a:ext cx="361" cy="16"/>
          </a:xfrm>
          <a:prstGeom prst="rect">
            <a:avLst/>
          </a:prstGeom>
          <a:solidFill>
            <a:srgbClr val="305EBA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63593" name="Rectangle 105"/>
          <xdr:cNvSpPr>
            <a:spLocks noChangeArrowheads="1"/>
          </xdr:cNvSpPr>
        </xdr:nvSpPr>
        <xdr:spPr bwMode="auto">
          <a:xfrm>
            <a:off x="195" y="230"/>
            <a:ext cx="444" cy="16"/>
          </a:xfrm>
          <a:prstGeom prst="rect">
            <a:avLst/>
          </a:prstGeom>
          <a:solidFill>
            <a:srgbClr val="305EBA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63594" name="Rectangle 106"/>
          <xdr:cNvSpPr>
            <a:spLocks noChangeArrowheads="1"/>
          </xdr:cNvSpPr>
        </xdr:nvSpPr>
        <xdr:spPr bwMode="auto">
          <a:xfrm>
            <a:off x="195" y="251"/>
            <a:ext cx="247" cy="16"/>
          </a:xfrm>
          <a:prstGeom prst="rect">
            <a:avLst/>
          </a:prstGeom>
          <a:solidFill>
            <a:srgbClr val="305EBA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63595" name="Rectangle 107"/>
          <xdr:cNvSpPr>
            <a:spLocks noChangeArrowheads="1"/>
          </xdr:cNvSpPr>
        </xdr:nvSpPr>
        <xdr:spPr bwMode="auto">
          <a:xfrm>
            <a:off x="195" y="272"/>
            <a:ext cx="266" cy="16"/>
          </a:xfrm>
          <a:prstGeom prst="rect">
            <a:avLst/>
          </a:prstGeom>
          <a:solidFill>
            <a:srgbClr val="305EBA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63596" name="Rectangle 108"/>
          <xdr:cNvSpPr>
            <a:spLocks noChangeArrowheads="1"/>
          </xdr:cNvSpPr>
        </xdr:nvSpPr>
        <xdr:spPr bwMode="auto">
          <a:xfrm>
            <a:off x="195" y="293"/>
            <a:ext cx="290" cy="16"/>
          </a:xfrm>
          <a:prstGeom prst="rect">
            <a:avLst/>
          </a:prstGeom>
          <a:solidFill>
            <a:srgbClr val="305EBA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63597" name="Rectangle 109"/>
          <xdr:cNvSpPr>
            <a:spLocks noChangeArrowheads="1"/>
          </xdr:cNvSpPr>
        </xdr:nvSpPr>
        <xdr:spPr bwMode="auto">
          <a:xfrm>
            <a:off x="195" y="315"/>
            <a:ext cx="514" cy="16"/>
          </a:xfrm>
          <a:prstGeom prst="rect">
            <a:avLst/>
          </a:prstGeom>
          <a:solidFill>
            <a:srgbClr val="305EBA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63598" name="Rectangle 110"/>
          <xdr:cNvSpPr>
            <a:spLocks noChangeArrowheads="1"/>
          </xdr:cNvSpPr>
        </xdr:nvSpPr>
        <xdr:spPr bwMode="auto">
          <a:xfrm>
            <a:off x="195" y="336"/>
            <a:ext cx="352" cy="16"/>
          </a:xfrm>
          <a:prstGeom prst="rect">
            <a:avLst/>
          </a:prstGeom>
          <a:solidFill>
            <a:srgbClr val="305EBA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63599" name="Rectangle 111"/>
          <xdr:cNvSpPr>
            <a:spLocks noChangeArrowheads="1"/>
          </xdr:cNvSpPr>
        </xdr:nvSpPr>
        <xdr:spPr bwMode="auto">
          <a:xfrm>
            <a:off x="195" y="357"/>
            <a:ext cx="505" cy="16"/>
          </a:xfrm>
          <a:prstGeom prst="rect">
            <a:avLst/>
          </a:prstGeom>
          <a:solidFill>
            <a:srgbClr val="305EBA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63600" name="Rectangle 112"/>
          <xdr:cNvSpPr>
            <a:spLocks noChangeArrowheads="1"/>
          </xdr:cNvSpPr>
        </xdr:nvSpPr>
        <xdr:spPr bwMode="auto">
          <a:xfrm>
            <a:off x="195" y="378"/>
            <a:ext cx="190" cy="16"/>
          </a:xfrm>
          <a:prstGeom prst="rect">
            <a:avLst/>
          </a:prstGeom>
          <a:solidFill>
            <a:srgbClr val="305EBA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63601" name="Rectangle 113"/>
          <xdr:cNvSpPr>
            <a:spLocks noChangeArrowheads="1"/>
          </xdr:cNvSpPr>
        </xdr:nvSpPr>
        <xdr:spPr bwMode="auto">
          <a:xfrm>
            <a:off x="195" y="400"/>
            <a:ext cx="397" cy="16"/>
          </a:xfrm>
          <a:prstGeom prst="rect">
            <a:avLst/>
          </a:prstGeom>
          <a:solidFill>
            <a:srgbClr val="305EBA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63602" name="Line 114"/>
          <xdr:cNvSpPr>
            <a:spLocks noChangeShapeType="1"/>
          </xdr:cNvSpPr>
        </xdr:nvSpPr>
        <xdr:spPr bwMode="auto">
          <a:xfrm>
            <a:off x="195" y="78"/>
            <a:ext cx="0" cy="344"/>
          </a:xfrm>
          <a:prstGeom prst="line">
            <a:avLst/>
          </a:prstGeom>
          <a:noFill/>
          <a:ln w="19050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603" name="Line 115"/>
          <xdr:cNvSpPr>
            <a:spLocks noChangeShapeType="1"/>
          </xdr:cNvSpPr>
        </xdr:nvSpPr>
        <xdr:spPr bwMode="auto">
          <a:xfrm flipV="1">
            <a:off x="195" y="78"/>
            <a:ext cx="0" cy="340"/>
          </a:xfrm>
          <a:prstGeom prst="line">
            <a:avLst/>
          </a:prstGeom>
          <a:noFill/>
          <a:ln w="9525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604" name="Line 116"/>
          <xdr:cNvSpPr>
            <a:spLocks noChangeShapeType="1"/>
          </xdr:cNvSpPr>
        </xdr:nvSpPr>
        <xdr:spPr bwMode="auto">
          <a:xfrm flipH="1">
            <a:off x="45" y="880"/>
            <a:ext cx="525" cy="0"/>
          </a:xfrm>
          <a:prstGeom prst="line">
            <a:avLst/>
          </a:prstGeom>
          <a:noFill/>
          <a:ln w="9525">
            <a:solidFill>
              <a:srgbClr val="000000"/>
            </a:solidFill>
            <a:prstDash val="solid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371475</xdr:colOff>
          <xdr:row>2</xdr:row>
          <xdr:rowOff>114300</xdr:rowOff>
        </xdr:from>
        <xdr:to>
          <xdr:col>4</xdr:col>
          <xdr:colOff>9525</xdr:colOff>
          <xdr:row>12</xdr:row>
          <xdr:rowOff>123825</xdr:rowOff>
        </xdr:to>
        <xdr:sp macro="" textlink="">
          <xdr:nvSpPr>
            <xdr:cNvPr id="47105" name="Object 1" hidden="1">
              <a:extLst>
                <a:ext uri="{63B3BB69-23CF-44E3-9099-C40C66FF867C}">
                  <a14:compatExt spid="_x0000_s471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7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2"/>
  <sheetViews>
    <sheetView showGridLines="0" tabSelected="1" zoomScale="75" workbookViewId="0">
      <selection activeCell="A10" sqref="A10"/>
    </sheetView>
  </sheetViews>
  <sheetFormatPr baseColWidth="10" defaultRowHeight="12.75" x14ac:dyDescent="0.2"/>
  <cols>
    <col min="1" max="1" width="6.7109375" style="199" customWidth="1"/>
    <col min="2" max="6" width="11.42578125" style="199"/>
    <col min="7" max="7" width="9.85546875" style="199" customWidth="1"/>
    <col min="8" max="8" width="38" style="199" customWidth="1"/>
    <col min="9" max="16384" width="11.42578125" style="199"/>
  </cols>
  <sheetData>
    <row r="1" spans="1:9" ht="45.75" customHeight="1" x14ac:dyDescent="0.45">
      <c r="A1" s="344"/>
      <c r="B1" s="384" t="s">
        <v>752</v>
      </c>
      <c r="C1" s="385"/>
      <c r="D1" s="385"/>
      <c r="E1" s="385"/>
      <c r="F1" s="385"/>
      <c r="G1" s="385"/>
      <c r="H1" s="385"/>
    </row>
    <row r="2" spans="1:9" ht="14.25" customHeight="1" x14ac:dyDescent="0.2">
      <c r="A2" s="90"/>
      <c r="B2" s="90"/>
      <c r="C2" s="90"/>
      <c r="D2" s="90"/>
      <c r="E2" s="90"/>
      <c r="F2" s="90"/>
      <c r="G2" s="90"/>
      <c r="H2" s="90"/>
    </row>
    <row r="3" spans="1:9" ht="11.25" customHeight="1" x14ac:dyDescent="0.35">
      <c r="A3" s="90"/>
      <c r="B3" s="90"/>
      <c r="C3" s="90"/>
      <c r="D3" s="90"/>
      <c r="E3" s="90"/>
      <c r="F3" s="90"/>
      <c r="G3" s="90"/>
      <c r="H3" s="386" t="s">
        <v>751</v>
      </c>
      <c r="I3" s="343"/>
    </row>
    <row r="4" spans="1:9" x14ac:dyDescent="0.2">
      <c r="A4" s="90"/>
      <c r="B4" s="90"/>
      <c r="C4" s="90"/>
      <c r="D4" s="90"/>
      <c r="E4" s="90"/>
      <c r="F4" s="90"/>
      <c r="G4" s="90"/>
      <c r="H4" s="387"/>
    </row>
    <row r="5" spans="1:9" x14ac:dyDescent="0.2">
      <c r="A5" s="90"/>
      <c r="B5" s="90"/>
      <c r="C5" s="90"/>
      <c r="D5" s="90"/>
      <c r="E5" s="90"/>
      <c r="F5" s="90"/>
      <c r="G5" s="90"/>
      <c r="H5" s="90"/>
    </row>
    <row r="6" spans="1:9" x14ac:dyDescent="0.2">
      <c r="A6" s="90"/>
      <c r="B6" s="90"/>
      <c r="C6" s="90"/>
      <c r="D6" s="90"/>
      <c r="E6" s="90"/>
      <c r="F6" s="90"/>
      <c r="G6" s="90"/>
      <c r="H6" s="90"/>
    </row>
    <row r="7" spans="1:9" x14ac:dyDescent="0.2">
      <c r="A7" s="90"/>
      <c r="B7" s="90"/>
      <c r="C7" s="90"/>
      <c r="D7" s="90"/>
      <c r="E7" s="90"/>
      <c r="F7" s="90"/>
      <c r="G7" s="90"/>
      <c r="H7" s="90"/>
    </row>
    <row r="8" spans="1:9" x14ac:dyDescent="0.2">
      <c r="A8" s="90"/>
      <c r="B8" s="90"/>
      <c r="C8" s="90"/>
      <c r="D8" s="90"/>
      <c r="E8" s="90"/>
      <c r="F8" s="90"/>
      <c r="G8" s="90"/>
      <c r="H8" s="90"/>
    </row>
    <row r="9" spans="1:9" x14ac:dyDescent="0.2">
      <c r="A9" s="90"/>
      <c r="B9" s="90"/>
      <c r="C9" s="90"/>
      <c r="D9" s="90"/>
      <c r="E9" s="90"/>
      <c r="F9" s="90"/>
      <c r="G9" s="90"/>
      <c r="H9" s="90"/>
    </row>
    <row r="10" spans="1:9" s="327" customFormat="1" ht="34.5" x14ac:dyDescent="0.45">
      <c r="A10" s="330"/>
      <c r="B10" s="342" t="s">
        <v>750</v>
      </c>
      <c r="C10" s="341"/>
      <c r="D10" s="330"/>
      <c r="E10" s="330"/>
      <c r="F10" s="330"/>
      <c r="G10" s="330"/>
      <c r="H10" s="330"/>
    </row>
    <row r="11" spans="1:9" x14ac:dyDescent="0.2">
      <c r="A11" s="90"/>
      <c r="B11" s="90"/>
      <c r="C11" s="90"/>
      <c r="D11" s="90"/>
      <c r="E11" s="90"/>
      <c r="F11" s="90"/>
      <c r="G11" s="90"/>
      <c r="H11" s="90"/>
    </row>
    <row r="12" spans="1:9" x14ac:dyDescent="0.2">
      <c r="A12" s="90"/>
      <c r="B12" s="90"/>
      <c r="C12" s="90"/>
      <c r="D12" s="90"/>
      <c r="E12" s="90"/>
      <c r="F12" s="90"/>
      <c r="G12" s="90"/>
      <c r="H12" s="90"/>
    </row>
    <row r="13" spans="1:9" x14ac:dyDescent="0.2">
      <c r="A13" s="90"/>
      <c r="B13" s="90"/>
      <c r="C13" s="90"/>
      <c r="D13" s="90"/>
      <c r="E13" s="90"/>
      <c r="F13" s="90"/>
      <c r="G13" s="90"/>
      <c r="H13" s="90"/>
    </row>
    <row r="14" spans="1:9" s="327" customFormat="1" ht="27" x14ac:dyDescent="0.4">
      <c r="A14" s="330"/>
      <c r="B14" s="340" t="s">
        <v>749</v>
      </c>
      <c r="C14" s="337"/>
      <c r="D14" s="337"/>
      <c r="E14" s="336"/>
      <c r="F14" s="330"/>
      <c r="G14" s="330"/>
      <c r="H14" s="330"/>
    </row>
    <row r="15" spans="1:9" s="327" customFormat="1" ht="27" x14ac:dyDescent="0.4">
      <c r="A15" s="330"/>
      <c r="B15" s="339"/>
      <c r="C15" s="337"/>
      <c r="D15" s="337"/>
      <c r="E15" s="336"/>
      <c r="F15" s="330"/>
      <c r="G15" s="330"/>
      <c r="H15" s="330"/>
    </row>
    <row r="16" spans="1:9" s="327" customFormat="1" ht="27" x14ac:dyDescent="0.4">
      <c r="A16" s="330"/>
      <c r="B16" s="338"/>
      <c r="C16" s="337"/>
      <c r="D16" s="337"/>
      <c r="E16" s="336"/>
      <c r="F16" s="330"/>
      <c r="G16" s="330"/>
      <c r="H16" s="330"/>
    </row>
    <row r="17" spans="1:8" x14ac:dyDescent="0.2">
      <c r="A17" s="90"/>
      <c r="B17" s="90"/>
      <c r="C17" s="90"/>
      <c r="D17" s="90"/>
      <c r="E17" s="90"/>
      <c r="F17" s="90"/>
      <c r="G17" s="90"/>
      <c r="H17" s="90"/>
    </row>
    <row r="18" spans="1:8" x14ac:dyDescent="0.2">
      <c r="A18" s="90"/>
      <c r="B18" s="335"/>
      <c r="C18" s="335"/>
      <c r="D18" s="335"/>
      <c r="E18" s="335"/>
      <c r="F18" s="90"/>
      <c r="G18" s="90"/>
      <c r="H18" s="90"/>
    </row>
    <row r="19" spans="1:8" x14ac:dyDescent="0.2">
      <c r="A19" s="90"/>
      <c r="B19" s="335"/>
      <c r="C19" s="335"/>
      <c r="D19" s="335"/>
      <c r="E19" s="335"/>
      <c r="F19" s="90"/>
      <c r="G19" s="90"/>
      <c r="H19" s="90"/>
    </row>
    <row r="20" spans="1:8" x14ac:dyDescent="0.2">
      <c r="A20" s="90"/>
      <c r="B20" s="388"/>
      <c r="C20" s="389"/>
      <c r="D20" s="389"/>
      <c r="E20" s="389"/>
      <c r="F20" s="334"/>
      <c r="G20" s="90"/>
      <c r="H20" s="90"/>
    </row>
    <row r="21" spans="1:8" x14ac:dyDescent="0.2">
      <c r="A21" s="90"/>
      <c r="B21" s="389"/>
      <c r="C21" s="389"/>
      <c r="D21" s="389"/>
      <c r="E21" s="389"/>
      <c r="F21" s="334"/>
      <c r="G21" s="90"/>
      <c r="H21" s="90"/>
    </row>
    <row r="22" spans="1:8" x14ac:dyDescent="0.2">
      <c r="A22" s="90"/>
      <c r="B22" s="389"/>
      <c r="C22" s="389"/>
      <c r="D22" s="389"/>
      <c r="E22" s="389"/>
      <c r="F22" s="334"/>
      <c r="G22" s="90"/>
      <c r="H22" s="90"/>
    </row>
    <row r="23" spans="1:8" x14ac:dyDescent="0.2">
      <c r="A23" s="90"/>
      <c r="B23" s="389"/>
      <c r="C23" s="389"/>
      <c r="D23" s="389"/>
      <c r="E23" s="389"/>
      <c r="F23" s="334"/>
      <c r="G23" s="90"/>
      <c r="H23" s="90"/>
    </row>
    <row r="24" spans="1:8" x14ac:dyDescent="0.2">
      <c r="A24" s="90"/>
      <c r="B24" s="389"/>
      <c r="C24" s="389"/>
      <c r="D24" s="389"/>
      <c r="E24" s="389"/>
      <c r="F24" s="334"/>
      <c r="G24" s="90"/>
      <c r="H24" s="90"/>
    </row>
    <row r="25" spans="1:8" x14ac:dyDescent="0.2">
      <c r="A25" s="90"/>
      <c r="B25" s="389"/>
      <c r="C25" s="389"/>
      <c r="D25" s="389"/>
      <c r="E25" s="389"/>
      <c r="F25" s="334"/>
      <c r="G25" s="90"/>
      <c r="H25" s="90"/>
    </row>
    <row r="26" spans="1:8" x14ac:dyDescent="0.2">
      <c r="A26" s="90"/>
      <c r="B26" s="389"/>
      <c r="C26" s="389"/>
      <c r="D26" s="389"/>
      <c r="E26" s="389"/>
      <c r="F26" s="334"/>
      <c r="G26" s="90"/>
      <c r="H26" s="90"/>
    </row>
    <row r="27" spans="1:8" x14ac:dyDescent="0.2">
      <c r="A27" s="90"/>
      <c r="B27" s="389"/>
      <c r="C27" s="389"/>
      <c r="D27" s="389"/>
      <c r="E27" s="389"/>
      <c r="F27" s="334"/>
      <c r="G27" s="90"/>
      <c r="H27" s="90"/>
    </row>
    <row r="28" spans="1:8" x14ac:dyDescent="0.2">
      <c r="A28" s="90"/>
      <c r="B28" s="389"/>
      <c r="C28" s="389"/>
      <c r="D28" s="389"/>
      <c r="E28" s="389"/>
      <c r="F28" s="334"/>
      <c r="G28" s="90"/>
      <c r="H28" s="90"/>
    </row>
    <row r="29" spans="1:8" x14ac:dyDescent="0.2">
      <c r="A29" s="90"/>
      <c r="B29" s="389"/>
      <c r="C29" s="389"/>
      <c r="D29" s="389"/>
      <c r="E29" s="389"/>
      <c r="F29" s="334"/>
      <c r="G29" s="90"/>
      <c r="H29" s="90"/>
    </row>
    <row r="30" spans="1:8" x14ac:dyDescent="0.2">
      <c r="A30" s="90"/>
      <c r="B30" s="389"/>
      <c r="C30" s="389"/>
      <c r="D30" s="389"/>
      <c r="E30" s="389"/>
      <c r="F30" s="334"/>
      <c r="G30" s="90"/>
      <c r="H30" s="90"/>
    </row>
    <row r="31" spans="1:8" x14ac:dyDescent="0.2">
      <c r="A31" s="90"/>
      <c r="B31" s="389"/>
      <c r="C31" s="389"/>
      <c r="D31" s="389"/>
      <c r="E31" s="389"/>
      <c r="F31" s="334"/>
      <c r="G31" s="90"/>
      <c r="H31" s="90"/>
    </row>
    <row r="32" spans="1:8" x14ac:dyDescent="0.2">
      <c r="A32" s="90"/>
      <c r="B32" s="389"/>
      <c r="C32" s="389"/>
      <c r="D32" s="389"/>
      <c r="E32" s="389"/>
      <c r="F32" s="334"/>
      <c r="G32" s="90"/>
      <c r="H32" s="90"/>
    </row>
    <row r="33" spans="1:8" x14ac:dyDescent="0.2">
      <c r="A33" s="90"/>
      <c r="B33" s="389"/>
      <c r="C33" s="389"/>
      <c r="D33" s="389"/>
      <c r="E33" s="389"/>
      <c r="F33" s="334"/>
      <c r="G33" s="90"/>
      <c r="H33" s="90"/>
    </row>
    <row r="34" spans="1:8" x14ac:dyDescent="0.2">
      <c r="A34" s="90"/>
      <c r="B34" s="389"/>
      <c r="C34" s="389"/>
      <c r="D34" s="389"/>
      <c r="E34" s="389"/>
      <c r="F34" s="334"/>
      <c r="G34" s="90"/>
      <c r="H34" s="90"/>
    </row>
    <row r="35" spans="1:8" x14ac:dyDescent="0.2">
      <c r="A35" s="90"/>
      <c r="B35" s="389"/>
      <c r="C35" s="389"/>
      <c r="D35" s="389"/>
      <c r="E35" s="389"/>
      <c r="F35" s="334"/>
      <c r="G35" s="90"/>
      <c r="H35" s="90"/>
    </row>
    <row r="36" spans="1:8" x14ac:dyDescent="0.2">
      <c r="A36" s="90"/>
      <c r="B36" s="389"/>
      <c r="C36" s="389"/>
      <c r="D36" s="389"/>
      <c r="E36" s="389"/>
      <c r="F36" s="334"/>
      <c r="G36" s="90"/>
      <c r="H36" s="90"/>
    </row>
    <row r="37" spans="1:8" x14ac:dyDescent="0.2">
      <c r="A37" s="90"/>
      <c r="B37" s="389"/>
      <c r="C37" s="389"/>
      <c r="D37" s="389"/>
      <c r="E37" s="389"/>
      <c r="F37" s="334"/>
      <c r="G37" s="90"/>
      <c r="H37" s="90"/>
    </row>
    <row r="38" spans="1:8" x14ac:dyDescent="0.2">
      <c r="A38" s="90"/>
      <c r="B38" s="389"/>
      <c r="C38" s="389"/>
      <c r="D38" s="389"/>
      <c r="E38" s="389"/>
      <c r="F38" s="334"/>
      <c r="G38" s="90"/>
      <c r="H38" s="90"/>
    </row>
    <row r="39" spans="1:8" x14ac:dyDescent="0.2">
      <c r="A39" s="90"/>
      <c r="B39" s="334"/>
      <c r="C39" s="334"/>
      <c r="D39" s="334"/>
      <c r="E39" s="334"/>
      <c r="F39" s="334"/>
      <c r="G39" s="90"/>
      <c r="H39" s="90"/>
    </row>
    <row r="40" spans="1:8" x14ac:dyDescent="0.2">
      <c r="A40" s="90"/>
      <c r="B40" s="334"/>
      <c r="C40" s="334"/>
      <c r="D40" s="334"/>
      <c r="E40" s="334"/>
      <c r="F40" s="334"/>
      <c r="G40" s="90"/>
      <c r="H40" s="90"/>
    </row>
    <row r="41" spans="1:8" x14ac:dyDescent="0.2">
      <c r="A41" s="90"/>
      <c r="B41" s="90"/>
      <c r="C41" s="90"/>
      <c r="D41" s="90"/>
      <c r="E41" s="90"/>
      <c r="F41" s="90"/>
      <c r="G41" s="90"/>
      <c r="H41" s="90"/>
    </row>
    <row r="42" spans="1:8" x14ac:dyDescent="0.2">
      <c r="A42" s="90"/>
      <c r="B42" s="90"/>
      <c r="C42" s="90"/>
      <c r="D42" s="90"/>
      <c r="E42" s="90"/>
      <c r="F42" s="90"/>
      <c r="G42" s="90"/>
      <c r="H42" s="90"/>
    </row>
    <row r="43" spans="1:8" x14ac:dyDescent="0.2">
      <c r="A43" s="90"/>
      <c r="B43" s="90"/>
      <c r="C43" s="90"/>
      <c r="D43" s="90"/>
      <c r="E43" s="90"/>
      <c r="F43" s="90"/>
      <c r="G43" s="90"/>
      <c r="H43" s="90"/>
    </row>
    <row r="44" spans="1:8" x14ac:dyDescent="0.2">
      <c r="A44" s="90"/>
      <c r="B44" s="90"/>
      <c r="C44" s="90"/>
      <c r="D44" s="90"/>
      <c r="E44" s="90"/>
      <c r="F44" s="90"/>
      <c r="G44" s="90"/>
      <c r="H44" s="90"/>
    </row>
    <row r="45" spans="1:8" x14ac:dyDescent="0.2">
      <c r="A45" s="90"/>
      <c r="B45" s="90"/>
      <c r="C45" s="90"/>
      <c r="D45" s="90"/>
      <c r="E45" s="90"/>
      <c r="F45" s="90"/>
      <c r="G45" s="90"/>
      <c r="H45" s="90"/>
    </row>
    <row r="46" spans="1:8" x14ac:dyDescent="0.2">
      <c r="A46" s="90"/>
      <c r="B46" s="90"/>
      <c r="C46" s="90"/>
      <c r="D46" s="90"/>
      <c r="E46" s="90"/>
      <c r="F46" s="90"/>
      <c r="G46" s="90"/>
      <c r="H46" s="90"/>
    </row>
    <row r="47" spans="1:8" x14ac:dyDescent="0.2">
      <c r="A47" s="90"/>
      <c r="B47" s="90"/>
      <c r="C47" s="90"/>
      <c r="D47" s="90"/>
      <c r="E47" s="90"/>
      <c r="F47" s="90"/>
      <c r="G47" s="90"/>
      <c r="H47" s="90"/>
    </row>
    <row r="48" spans="1:8" s="327" customFormat="1" ht="33" x14ac:dyDescent="0.45">
      <c r="A48" s="330"/>
      <c r="B48" s="333" t="s">
        <v>748</v>
      </c>
      <c r="C48" s="328"/>
      <c r="D48" s="328"/>
      <c r="E48" s="328"/>
      <c r="F48" s="328"/>
      <c r="G48" s="328"/>
      <c r="H48" s="328"/>
    </row>
    <row r="49" spans="1:8" x14ac:dyDescent="0.2">
      <c r="A49" s="90"/>
      <c r="B49" s="324"/>
      <c r="C49" s="324"/>
      <c r="D49" s="324"/>
      <c r="E49" s="324"/>
      <c r="F49" s="324"/>
      <c r="G49" s="324"/>
      <c r="H49" s="324"/>
    </row>
    <row r="50" spans="1:8" x14ac:dyDescent="0.2">
      <c r="A50" s="90"/>
      <c r="B50" s="324"/>
      <c r="C50" s="324"/>
      <c r="D50" s="324"/>
      <c r="E50" s="324"/>
      <c r="F50" s="324"/>
      <c r="G50" s="324"/>
      <c r="H50" s="324"/>
    </row>
    <row r="51" spans="1:8" s="327" customFormat="1" x14ac:dyDescent="0.2">
      <c r="A51" s="330"/>
      <c r="B51" s="332" t="s">
        <v>747</v>
      </c>
      <c r="C51" s="328"/>
      <c r="D51" s="328"/>
      <c r="E51" s="328"/>
      <c r="F51" s="328"/>
      <c r="G51" s="328"/>
      <c r="H51" s="328"/>
    </row>
    <row r="52" spans="1:8" s="327" customFormat="1" x14ac:dyDescent="0.2">
      <c r="A52" s="330"/>
      <c r="B52" s="332" t="s">
        <v>838</v>
      </c>
      <c r="C52" s="328"/>
      <c r="D52" s="328"/>
      <c r="E52" s="328"/>
      <c r="F52" s="328"/>
      <c r="G52" s="328"/>
      <c r="H52" s="328"/>
    </row>
    <row r="53" spans="1:8" s="327" customFormat="1" x14ac:dyDescent="0.2">
      <c r="A53" s="330"/>
      <c r="B53" s="332" t="s">
        <v>837</v>
      </c>
      <c r="C53" s="328"/>
      <c r="D53" s="328"/>
      <c r="E53" s="328"/>
      <c r="F53" s="328"/>
      <c r="G53" s="328"/>
      <c r="H53" s="328"/>
    </row>
    <row r="54" spans="1:8" ht="15" customHeight="1" x14ac:dyDescent="0.2">
      <c r="A54" s="90"/>
      <c r="C54" s="324"/>
      <c r="D54" s="324"/>
      <c r="E54" s="324"/>
      <c r="F54" s="324"/>
      <c r="G54" s="324"/>
      <c r="H54" s="324"/>
    </row>
    <row r="55" spans="1:8" s="327" customFormat="1" x14ac:dyDescent="0.2">
      <c r="A55" s="330"/>
      <c r="B55" s="90" t="s">
        <v>746</v>
      </c>
      <c r="C55" s="328"/>
      <c r="D55" s="328"/>
      <c r="E55" s="328"/>
      <c r="F55" s="328"/>
      <c r="G55" s="328"/>
      <c r="H55" s="328"/>
    </row>
    <row r="56" spans="1:8" s="327" customFormat="1" x14ac:dyDescent="0.2">
      <c r="A56" s="330"/>
      <c r="B56" s="331" t="s">
        <v>745</v>
      </c>
      <c r="C56" s="328"/>
      <c r="D56" s="328"/>
      <c r="E56" s="328"/>
      <c r="F56" s="328"/>
      <c r="G56" s="328"/>
      <c r="H56" s="328"/>
    </row>
    <row r="57" spans="1:8" s="327" customFormat="1" x14ac:dyDescent="0.2">
      <c r="A57" s="330"/>
      <c r="B57" s="329" t="s">
        <v>744</v>
      </c>
      <c r="C57" s="328"/>
      <c r="D57" s="328"/>
      <c r="E57" s="328"/>
      <c r="F57" s="328"/>
      <c r="G57" s="328"/>
      <c r="H57" s="328"/>
    </row>
    <row r="58" spans="1:8" ht="15" customHeight="1" x14ac:dyDescent="0.2">
      <c r="A58" s="90"/>
      <c r="B58" s="324"/>
      <c r="C58" s="324"/>
      <c r="D58" s="324"/>
      <c r="E58" s="324"/>
      <c r="F58" s="324"/>
      <c r="G58" s="324"/>
      <c r="H58" s="324"/>
    </row>
    <row r="59" spans="1:8" ht="18" x14ac:dyDescent="0.25">
      <c r="A59" s="90"/>
      <c r="B59" s="326" t="s">
        <v>743</v>
      </c>
      <c r="C59" s="324"/>
      <c r="D59" s="324"/>
      <c r="E59" s="324"/>
      <c r="F59" s="324"/>
      <c r="G59" s="324"/>
      <c r="H59" s="324"/>
    </row>
    <row r="60" spans="1:8" x14ac:dyDescent="0.2">
      <c r="A60" s="90"/>
      <c r="B60" s="325" t="s">
        <v>742</v>
      </c>
      <c r="C60" s="324"/>
      <c r="D60" s="324"/>
      <c r="E60" s="324"/>
      <c r="F60" s="324"/>
      <c r="G60" s="324"/>
      <c r="H60" s="324"/>
    </row>
    <row r="61" spans="1:8" x14ac:dyDescent="0.2">
      <c r="A61" s="90"/>
      <c r="B61" s="324"/>
      <c r="C61" s="324"/>
      <c r="D61" s="324"/>
      <c r="E61" s="324"/>
      <c r="F61" s="324"/>
      <c r="G61" s="324"/>
      <c r="H61" s="324"/>
    </row>
    <row r="62" spans="1:8" x14ac:dyDescent="0.2">
      <c r="A62" s="90"/>
      <c r="B62" s="90"/>
      <c r="C62" s="90"/>
      <c r="D62" s="90"/>
      <c r="E62" s="90"/>
      <c r="F62" s="90"/>
      <c r="G62" s="90"/>
      <c r="H62" s="90"/>
    </row>
  </sheetData>
  <sheetProtection selectLockedCells="1"/>
  <mergeCells count="3">
    <mergeCell ref="B1:H1"/>
    <mergeCell ref="H3:H4"/>
    <mergeCell ref="B20:E38"/>
  </mergeCells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55297" r:id="rId5">
          <objectPr defaultSize="0" autoPict="0" r:id="rId6">
            <anchor>
              <from>
                <xdr:col>6</xdr:col>
                <xdr:colOff>581025</xdr:colOff>
                <xdr:row>0</xdr:row>
                <xdr:rowOff>57150</xdr:rowOff>
              </from>
              <to>
                <xdr:col>7</xdr:col>
                <xdr:colOff>1314450</xdr:colOff>
                <xdr:row>0</xdr:row>
                <xdr:rowOff>438150</xdr:rowOff>
              </to>
            </anchor>
          </objectPr>
        </oleObject>
      </mc:Choice>
      <mc:Fallback>
        <oleObject progId="Word.Picture.8" shapeId="5529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32"/>
  <sheetViews>
    <sheetView showGridLines="0" zoomScaleNormal="100" zoomScaleSheetLayoutView="100" workbookViewId="0"/>
  </sheetViews>
  <sheetFormatPr baseColWidth="10" defaultRowHeight="12.75" x14ac:dyDescent="0.2"/>
  <cols>
    <col min="1" max="1" width="5.85546875" style="345" customWidth="1"/>
    <col min="2" max="2" width="86.85546875" style="345" customWidth="1"/>
    <col min="3" max="3" width="5.5703125" style="345" customWidth="1"/>
    <col min="4" max="16384" width="11.42578125" style="345"/>
  </cols>
  <sheetData>
    <row r="1" spans="1:5" x14ac:dyDescent="0.2">
      <c r="A1" s="369"/>
    </row>
    <row r="2" spans="1:5" ht="18" x14ac:dyDescent="0.25">
      <c r="A2" s="368" t="s">
        <v>831</v>
      </c>
    </row>
    <row r="3" spans="1:5" x14ac:dyDescent="0.2">
      <c r="C3" s="358"/>
    </row>
    <row r="4" spans="1:5" x14ac:dyDescent="0.2">
      <c r="C4" s="357"/>
    </row>
    <row r="5" spans="1:5" x14ac:dyDescent="0.2">
      <c r="A5" s="390" t="s">
        <v>830</v>
      </c>
      <c r="B5" s="390"/>
    </row>
    <row r="6" spans="1:5" x14ac:dyDescent="0.2">
      <c r="A6" s="390" t="s">
        <v>829</v>
      </c>
      <c r="B6" s="390"/>
      <c r="C6" s="348"/>
    </row>
    <row r="7" spans="1:5" x14ac:dyDescent="0.2">
      <c r="A7" s="396" t="s">
        <v>828</v>
      </c>
      <c r="B7" s="396"/>
      <c r="C7" s="396"/>
    </row>
    <row r="8" spans="1:5" ht="12.75" customHeight="1" x14ac:dyDescent="0.2">
      <c r="A8" s="390" t="s">
        <v>827</v>
      </c>
      <c r="B8" s="390"/>
      <c r="C8" s="365"/>
    </row>
    <row r="9" spans="1:5" ht="12.75" customHeight="1" x14ac:dyDescent="0.2">
      <c r="A9" s="390" t="s">
        <v>826</v>
      </c>
      <c r="B9" s="390"/>
      <c r="C9" s="365"/>
    </row>
    <row r="10" spans="1:5" ht="12.75" customHeight="1" x14ac:dyDescent="0.2">
      <c r="A10" s="392" t="s">
        <v>825</v>
      </c>
      <c r="B10" s="392"/>
      <c r="C10" s="350"/>
    </row>
    <row r="11" spans="1:5" s="367" customFormat="1" ht="12.75" customHeight="1" x14ac:dyDescent="0.2">
      <c r="A11" s="390" t="s">
        <v>824</v>
      </c>
      <c r="B11" s="390"/>
      <c r="C11" s="365"/>
    </row>
    <row r="12" spans="1:5" ht="12.75" customHeight="1" x14ac:dyDescent="0.2">
      <c r="A12" s="392" t="s">
        <v>823</v>
      </c>
      <c r="B12" s="392"/>
      <c r="C12" s="350"/>
      <c r="E12" s="366"/>
    </row>
    <row r="13" spans="1:5" x14ac:dyDescent="0.2">
      <c r="A13" s="390" t="s">
        <v>822</v>
      </c>
      <c r="B13" s="390"/>
      <c r="C13" s="365"/>
    </row>
    <row r="14" spans="1:5" x14ac:dyDescent="0.2">
      <c r="A14" s="393"/>
      <c r="B14" s="393"/>
      <c r="C14" s="348"/>
    </row>
    <row r="15" spans="1:5" ht="15" x14ac:dyDescent="0.2">
      <c r="A15" s="364" t="s">
        <v>821</v>
      </c>
      <c r="C15" s="348"/>
    </row>
    <row r="16" spans="1:5" x14ac:dyDescent="0.2">
      <c r="C16" s="348"/>
    </row>
    <row r="17" spans="1:3" ht="14.25" x14ac:dyDescent="0.2">
      <c r="A17" s="362" t="s">
        <v>820</v>
      </c>
      <c r="C17" s="348"/>
    </row>
    <row r="18" spans="1:3" ht="12.75" customHeight="1" x14ac:dyDescent="0.2">
      <c r="A18" s="390" t="s">
        <v>819</v>
      </c>
      <c r="B18" s="390"/>
      <c r="C18" s="348"/>
    </row>
    <row r="19" spans="1:3" x14ac:dyDescent="0.2">
      <c r="A19" s="390" t="s">
        <v>818</v>
      </c>
      <c r="B19" s="390"/>
      <c r="C19" s="348"/>
    </row>
    <row r="20" spans="1:3" x14ac:dyDescent="0.2">
      <c r="A20" s="390" t="s">
        <v>817</v>
      </c>
      <c r="B20" s="390"/>
      <c r="C20" s="348"/>
    </row>
    <row r="21" spans="1:3" x14ac:dyDescent="0.2">
      <c r="A21" s="363"/>
      <c r="C21" s="348"/>
    </row>
    <row r="22" spans="1:3" ht="14.25" x14ac:dyDescent="0.2">
      <c r="A22" s="362" t="s">
        <v>816</v>
      </c>
      <c r="C22" s="348"/>
    </row>
    <row r="23" spans="1:3" s="353" customFormat="1" x14ac:dyDescent="0.2">
      <c r="B23" s="353" t="s">
        <v>767</v>
      </c>
    </row>
    <row r="24" spans="1:3" ht="15" customHeight="1" x14ac:dyDescent="0.2">
      <c r="A24" s="390" t="s">
        <v>815</v>
      </c>
      <c r="B24" s="390"/>
      <c r="C24" s="348"/>
    </row>
    <row r="25" spans="1:3" x14ac:dyDescent="0.2">
      <c r="A25" s="390" t="s">
        <v>814</v>
      </c>
      <c r="B25" s="390"/>
      <c r="C25" s="348"/>
    </row>
    <row r="26" spans="1:3" x14ac:dyDescent="0.2">
      <c r="A26" s="390" t="s">
        <v>813</v>
      </c>
      <c r="B26" s="390"/>
      <c r="C26" s="348"/>
    </row>
    <row r="27" spans="1:3" x14ac:dyDescent="0.2">
      <c r="A27" s="390" t="s">
        <v>806</v>
      </c>
      <c r="B27" s="390" t="s">
        <v>769</v>
      </c>
      <c r="C27" s="348"/>
    </row>
    <row r="28" spans="1:3" x14ac:dyDescent="0.2">
      <c r="A28" s="390" t="s">
        <v>812</v>
      </c>
      <c r="B28" s="390"/>
      <c r="C28" s="348"/>
    </row>
    <row r="29" spans="1:3" x14ac:dyDescent="0.2">
      <c r="A29" s="390" t="s">
        <v>811</v>
      </c>
      <c r="B29" s="390"/>
      <c r="C29" s="348"/>
    </row>
    <row r="30" spans="1:3" x14ac:dyDescent="0.2">
      <c r="A30" s="390" t="s">
        <v>810</v>
      </c>
      <c r="B30" s="390"/>
      <c r="C30" s="348"/>
    </row>
    <row r="31" spans="1:3" x14ac:dyDescent="0.2">
      <c r="A31" s="390" t="s">
        <v>809</v>
      </c>
      <c r="B31" s="390"/>
      <c r="C31" s="348"/>
    </row>
    <row r="32" spans="1:3" x14ac:dyDescent="0.2">
      <c r="A32" s="390" t="s">
        <v>770</v>
      </c>
      <c r="B32" s="390" t="s">
        <v>769</v>
      </c>
      <c r="C32" s="348"/>
    </row>
    <row r="33" spans="1:3" ht="15" customHeight="1" x14ac:dyDescent="0.2">
      <c r="A33" s="390" t="s">
        <v>808</v>
      </c>
      <c r="B33" s="390"/>
      <c r="C33" s="348"/>
    </row>
    <row r="34" spans="1:3" x14ac:dyDescent="0.2">
      <c r="A34" s="390" t="s">
        <v>344</v>
      </c>
      <c r="B34" s="390"/>
      <c r="C34" s="348"/>
    </row>
    <row r="35" spans="1:3" x14ac:dyDescent="0.2">
      <c r="A35" s="390" t="s">
        <v>807</v>
      </c>
      <c r="B35" s="390"/>
      <c r="C35" s="348"/>
    </row>
    <row r="36" spans="1:3" x14ac:dyDescent="0.2">
      <c r="A36" s="390" t="s">
        <v>806</v>
      </c>
      <c r="B36" s="390" t="s">
        <v>769</v>
      </c>
      <c r="C36" s="348"/>
    </row>
    <row r="37" spans="1:3" x14ac:dyDescent="0.2">
      <c r="A37" s="390" t="s">
        <v>805</v>
      </c>
      <c r="B37" s="390"/>
      <c r="C37" s="348"/>
    </row>
    <row r="38" spans="1:3" x14ac:dyDescent="0.2">
      <c r="A38" s="390" t="s">
        <v>804</v>
      </c>
      <c r="B38" s="390"/>
      <c r="C38" s="348"/>
    </row>
    <row r="39" spans="1:3" x14ac:dyDescent="0.2">
      <c r="A39" s="390" t="s">
        <v>803</v>
      </c>
      <c r="B39" s="390"/>
      <c r="C39" s="348"/>
    </row>
    <row r="40" spans="1:3" x14ac:dyDescent="0.2">
      <c r="A40" s="390" t="s">
        <v>802</v>
      </c>
      <c r="B40" s="390"/>
      <c r="C40" s="348"/>
    </row>
    <row r="41" spans="1:3" x14ac:dyDescent="0.2">
      <c r="A41" s="390" t="s">
        <v>770</v>
      </c>
      <c r="B41" s="390" t="s">
        <v>769</v>
      </c>
      <c r="C41" s="348"/>
    </row>
    <row r="42" spans="1:3" ht="15" customHeight="1" x14ac:dyDescent="0.2">
      <c r="A42" s="390" t="s">
        <v>801</v>
      </c>
      <c r="B42" s="390"/>
      <c r="C42" s="348"/>
    </row>
    <row r="43" spans="1:3" x14ac:dyDescent="0.2">
      <c r="A43" s="363"/>
      <c r="C43" s="348"/>
    </row>
    <row r="44" spans="1:3" ht="14.25" x14ac:dyDescent="0.2">
      <c r="A44" s="362" t="s">
        <v>800</v>
      </c>
      <c r="C44" s="348"/>
    </row>
    <row r="45" spans="1:3" s="353" customFormat="1" x14ac:dyDescent="0.2">
      <c r="B45" s="353" t="s">
        <v>767</v>
      </c>
    </row>
    <row r="46" spans="1:3" ht="15" customHeight="1" x14ac:dyDescent="0.2">
      <c r="A46" s="390" t="s">
        <v>799</v>
      </c>
      <c r="B46" s="390"/>
      <c r="C46" s="348"/>
    </row>
    <row r="47" spans="1:3" x14ac:dyDescent="0.2">
      <c r="A47" s="390" t="s">
        <v>798</v>
      </c>
      <c r="B47" s="390"/>
      <c r="C47" s="348"/>
    </row>
    <row r="48" spans="1:3" x14ac:dyDescent="0.2">
      <c r="A48" s="352"/>
      <c r="B48" s="350"/>
      <c r="C48" s="348"/>
    </row>
    <row r="49" spans="1:3" ht="14.25" x14ac:dyDescent="0.2">
      <c r="A49" s="351" t="s">
        <v>797</v>
      </c>
      <c r="B49" s="350"/>
      <c r="C49" s="348"/>
    </row>
    <row r="50" spans="1:3" ht="12.75" customHeight="1" x14ac:dyDescent="0.2">
      <c r="A50" s="390" t="s">
        <v>796</v>
      </c>
      <c r="B50" s="390"/>
      <c r="C50" s="348"/>
    </row>
    <row r="51" spans="1:3" x14ac:dyDescent="0.2">
      <c r="A51" s="390" t="s">
        <v>795</v>
      </c>
      <c r="B51" s="390"/>
      <c r="C51" s="348"/>
    </row>
    <row r="52" spans="1:3" x14ac:dyDescent="0.2">
      <c r="A52" s="352"/>
      <c r="B52" s="350"/>
      <c r="C52" s="348"/>
    </row>
    <row r="53" spans="1:3" ht="14.25" x14ac:dyDescent="0.2">
      <c r="A53" s="351" t="s">
        <v>794</v>
      </c>
      <c r="B53" s="350"/>
      <c r="C53" s="348"/>
    </row>
    <row r="54" spans="1:3" s="353" customFormat="1" x14ac:dyDescent="0.2">
      <c r="A54" s="354"/>
      <c r="B54" s="354" t="s">
        <v>767</v>
      </c>
    </row>
    <row r="55" spans="1:3" x14ac:dyDescent="0.2">
      <c r="A55" s="391" t="s">
        <v>793</v>
      </c>
      <c r="B55" s="391"/>
      <c r="C55" s="348"/>
    </row>
    <row r="56" spans="1:3" x14ac:dyDescent="0.2">
      <c r="A56" s="390" t="s">
        <v>792</v>
      </c>
      <c r="B56" s="390"/>
      <c r="C56" s="348"/>
    </row>
    <row r="57" spans="1:3" x14ac:dyDescent="0.2">
      <c r="A57" s="391" t="s">
        <v>791</v>
      </c>
      <c r="B57" s="391"/>
      <c r="C57" s="199"/>
    </row>
    <row r="58" spans="1:3" x14ac:dyDescent="0.2">
      <c r="A58" s="361"/>
      <c r="B58" s="361" t="s">
        <v>786</v>
      </c>
      <c r="C58" s="348"/>
    </row>
    <row r="59" spans="1:3" x14ac:dyDescent="0.2">
      <c r="A59" s="390" t="s">
        <v>790</v>
      </c>
      <c r="B59" s="390"/>
      <c r="C59" s="348"/>
    </row>
    <row r="60" spans="1:3" x14ac:dyDescent="0.2">
      <c r="A60" s="390" t="s">
        <v>789</v>
      </c>
      <c r="B60" s="390"/>
      <c r="C60" s="348"/>
    </row>
    <row r="61" spans="1:3" x14ac:dyDescent="0.2">
      <c r="A61" s="390" t="s">
        <v>788</v>
      </c>
      <c r="B61" s="390"/>
      <c r="C61" s="348"/>
    </row>
    <row r="62" spans="1:3" x14ac:dyDescent="0.2">
      <c r="A62" s="391" t="s">
        <v>787</v>
      </c>
      <c r="B62" s="391"/>
      <c r="C62" s="199"/>
    </row>
    <row r="63" spans="1:3" x14ac:dyDescent="0.2">
      <c r="A63" s="361"/>
      <c r="B63" s="361" t="s">
        <v>786</v>
      </c>
      <c r="C63" s="348"/>
    </row>
    <row r="64" spans="1:3" x14ac:dyDescent="0.2">
      <c r="A64" s="361"/>
      <c r="B64" s="361"/>
      <c r="C64" s="348"/>
    </row>
    <row r="65" spans="1:3" x14ac:dyDescent="0.2">
      <c r="A65" s="360"/>
      <c r="B65" s="352"/>
      <c r="C65" s="348"/>
    </row>
    <row r="66" spans="1:3" x14ac:dyDescent="0.2">
      <c r="A66" s="359" t="s">
        <v>54</v>
      </c>
      <c r="B66" s="352"/>
      <c r="C66" s="347"/>
    </row>
    <row r="67" spans="1:3" x14ac:dyDescent="0.2">
      <c r="A67" s="352"/>
      <c r="B67" s="352"/>
      <c r="C67" s="348"/>
    </row>
    <row r="68" spans="1:3" x14ac:dyDescent="0.2">
      <c r="A68" s="352"/>
      <c r="B68" s="352"/>
      <c r="C68" s="358"/>
    </row>
    <row r="69" spans="1:3" x14ac:dyDescent="0.2">
      <c r="A69" s="352"/>
      <c r="B69" s="352"/>
      <c r="C69" s="357"/>
    </row>
    <row r="70" spans="1:3" x14ac:dyDescent="0.2">
      <c r="A70" s="352"/>
      <c r="B70" s="352"/>
      <c r="C70" s="357"/>
    </row>
    <row r="71" spans="1:3" x14ac:dyDescent="0.2">
      <c r="A71" s="391" t="s">
        <v>785</v>
      </c>
      <c r="B71" s="391"/>
      <c r="C71" s="199"/>
    </row>
    <row r="72" spans="1:3" x14ac:dyDescent="0.2">
      <c r="A72" s="350"/>
      <c r="B72" s="356" t="s">
        <v>784</v>
      </c>
      <c r="C72" s="90"/>
    </row>
    <row r="73" spans="1:3" x14ac:dyDescent="0.2">
      <c r="A73" s="390" t="s">
        <v>783</v>
      </c>
      <c r="B73" s="390"/>
      <c r="C73" s="348"/>
    </row>
    <row r="74" spans="1:3" x14ac:dyDescent="0.2">
      <c r="A74" s="391" t="s">
        <v>782</v>
      </c>
      <c r="B74" s="391"/>
      <c r="C74" s="199"/>
    </row>
    <row r="75" spans="1:3" x14ac:dyDescent="0.2">
      <c r="A75" s="390" t="s">
        <v>770</v>
      </c>
      <c r="B75" s="390" t="s">
        <v>769</v>
      </c>
      <c r="C75" s="348"/>
    </row>
    <row r="76" spans="1:3" x14ac:dyDescent="0.2">
      <c r="A76" s="390" t="s">
        <v>781</v>
      </c>
      <c r="B76" s="390"/>
      <c r="C76" s="348"/>
    </row>
    <row r="77" spans="1:3" x14ac:dyDescent="0.2">
      <c r="A77" s="390" t="s">
        <v>780</v>
      </c>
      <c r="B77" s="390"/>
      <c r="C77" s="348"/>
    </row>
    <row r="78" spans="1:3" x14ac:dyDescent="0.2">
      <c r="A78" s="390" t="s">
        <v>779</v>
      </c>
      <c r="B78" s="390"/>
      <c r="C78" s="348"/>
    </row>
    <row r="79" spans="1:3" x14ac:dyDescent="0.2">
      <c r="A79" s="391" t="s">
        <v>778</v>
      </c>
      <c r="B79" s="391"/>
      <c r="C79" s="199"/>
    </row>
    <row r="80" spans="1:3" x14ac:dyDescent="0.2">
      <c r="A80" s="390" t="s">
        <v>770</v>
      </c>
      <c r="B80" s="390" t="s">
        <v>769</v>
      </c>
      <c r="C80" s="348"/>
    </row>
    <row r="81" spans="1:3" ht="15" customHeight="1" x14ac:dyDescent="0.2">
      <c r="A81" s="390" t="s">
        <v>777</v>
      </c>
      <c r="B81" s="390"/>
      <c r="C81" s="348"/>
    </row>
    <row r="82" spans="1:3" ht="15" customHeight="1" x14ac:dyDescent="0.2">
      <c r="A82" s="390" t="s">
        <v>776</v>
      </c>
      <c r="B82" s="390"/>
      <c r="C82" s="348"/>
    </row>
    <row r="83" spans="1:3" ht="15" customHeight="1" x14ac:dyDescent="0.2">
      <c r="A83" s="390" t="s">
        <v>775</v>
      </c>
      <c r="B83" s="390"/>
      <c r="C83" s="348"/>
    </row>
    <row r="84" spans="1:3" ht="15" customHeight="1" x14ac:dyDescent="0.2">
      <c r="A84" s="390" t="s">
        <v>770</v>
      </c>
      <c r="B84" s="390" t="s">
        <v>769</v>
      </c>
      <c r="C84" s="348"/>
    </row>
    <row r="85" spans="1:3" ht="15" customHeight="1" x14ac:dyDescent="0.2">
      <c r="A85" s="390" t="s">
        <v>774</v>
      </c>
      <c r="B85" s="390"/>
      <c r="C85" s="348"/>
    </row>
    <row r="86" spans="1:3" ht="15" customHeight="1" x14ac:dyDescent="0.2">
      <c r="A86" s="390" t="s">
        <v>773</v>
      </c>
      <c r="B86" s="390"/>
      <c r="C86" s="348"/>
    </row>
    <row r="87" spans="1:3" ht="15" customHeight="1" x14ac:dyDescent="0.2">
      <c r="A87" s="390" t="s">
        <v>772</v>
      </c>
      <c r="B87" s="390"/>
      <c r="C87" s="348"/>
    </row>
    <row r="88" spans="1:3" ht="15" customHeight="1" x14ac:dyDescent="0.2">
      <c r="A88" s="390" t="s">
        <v>771</v>
      </c>
      <c r="B88" s="390"/>
      <c r="C88" s="348"/>
    </row>
    <row r="89" spans="1:3" ht="15" customHeight="1" x14ac:dyDescent="0.2">
      <c r="A89" s="390" t="s">
        <v>770</v>
      </c>
      <c r="B89" s="390" t="s">
        <v>769</v>
      </c>
      <c r="C89" s="348"/>
    </row>
    <row r="90" spans="1:3" x14ac:dyDescent="0.2">
      <c r="A90" s="355"/>
      <c r="B90" s="350"/>
      <c r="C90" s="199"/>
    </row>
    <row r="91" spans="1:3" ht="14.25" x14ac:dyDescent="0.2">
      <c r="A91" s="351" t="s">
        <v>768</v>
      </c>
      <c r="B91" s="350"/>
      <c r="C91" s="199"/>
    </row>
    <row r="92" spans="1:3" s="353" customFormat="1" x14ac:dyDescent="0.2">
      <c r="A92" s="354"/>
      <c r="B92" s="354" t="s">
        <v>767</v>
      </c>
    </row>
    <row r="93" spans="1:3" x14ac:dyDescent="0.2">
      <c r="A93" s="390" t="s">
        <v>766</v>
      </c>
      <c r="B93" s="390"/>
      <c r="C93" s="348"/>
    </row>
    <row r="94" spans="1:3" x14ac:dyDescent="0.2">
      <c r="A94" s="390" t="s">
        <v>765</v>
      </c>
      <c r="B94" s="390"/>
      <c r="C94" s="348"/>
    </row>
    <row r="95" spans="1:3" x14ac:dyDescent="0.2">
      <c r="A95" s="352"/>
      <c r="B95" s="350"/>
      <c r="C95" s="348"/>
    </row>
    <row r="96" spans="1:3" ht="14.25" x14ac:dyDescent="0.2">
      <c r="A96" s="351" t="s">
        <v>764</v>
      </c>
      <c r="B96" s="350"/>
      <c r="C96" s="348"/>
    </row>
    <row r="97" spans="1:3" x14ac:dyDescent="0.2">
      <c r="A97" s="390" t="s">
        <v>763</v>
      </c>
      <c r="B97" s="390"/>
      <c r="C97" s="348"/>
    </row>
    <row r="98" spans="1:3" x14ac:dyDescent="0.2">
      <c r="A98" s="390" t="s">
        <v>762</v>
      </c>
      <c r="B98" s="390"/>
      <c r="C98" s="348"/>
    </row>
    <row r="99" spans="1:3" x14ac:dyDescent="0.2">
      <c r="A99" s="352"/>
      <c r="B99" s="350"/>
      <c r="C99" s="348"/>
    </row>
    <row r="100" spans="1:3" ht="14.25" x14ac:dyDescent="0.2">
      <c r="A100" s="351" t="s">
        <v>761</v>
      </c>
      <c r="B100" s="350"/>
      <c r="C100" s="348"/>
    </row>
    <row r="101" spans="1:3" ht="14.25" x14ac:dyDescent="0.2">
      <c r="A101" s="351"/>
      <c r="B101" s="350"/>
      <c r="C101" s="348"/>
    </row>
    <row r="102" spans="1:3" x14ac:dyDescent="0.2">
      <c r="A102" s="390" t="s">
        <v>760</v>
      </c>
      <c r="B102" s="390"/>
      <c r="C102" s="348"/>
    </row>
    <row r="103" spans="1:3" x14ac:dyDescent="0.2">
      <c r="A103" s="390" t="s">
        <v>759</v>
      </c>
      <c r="B103" s="390"/>
      <c r="C103" s="348"/>
    </row>
    <row r="104" spans="1:3" x14ac:dyDescent="0.2">
      <c r="A104" s="390" t="s">
        <v>758</v>
      </c>
      <c r="B104" s="390"/>
      <c r="C104" s="348"/>
    </row>
    <row r="105" spans="1:3" x14ac:dyDescent="0.2">
      <c r="A105" s="350"/>
      <c r="B105" s="350"/>
      <c r="C105" s="348"/>
    </row>
    <row r="106" spans="1:3" x14ac:dyDescent="0.2">
      <c r="A106" s="390" t="s">
        <v>757</v>
      </c>
      <c r="B106" s="390"/>
      <c r="C106" s="348"/>
    </row>
    <row r="107" spans="1:3" x14ac:dyDescent="0.2">
      <c r="C107" s="348"/>
    </row>
    <row r="108" spans="1:3" x14ac:dyDescent="0.2">
      <c r="C108" s="348"/>
    </row>
    <row r="109" spans="1:3" x14ac:dyDescent="0.2">
      <c r="C109" s="348"/>
    </row>
    <row r="110" spans="1:3" x14ac:dyDescent="0.2">
      <c r="A110" s="394" t="s">
        <v>756</v>
      </c>
      <c r="B110" s="394"/>
      <c r="C110" s="348"/>
    </row>
    <row r="111" spans="1:3" x14ac:dyDescent="0.2">
      <c r="A111" s="395" t="s">
        <v>755</v>
      </c>
      <c r="B111" s="395"/>
      <c r="C111" s="348"/>
    </row>
    <row r="112" spans="1:3" x14ac:dyDescent="0.2">
      <c r="A112" s="395" t="s">
        <v>754</v>
      </c>
      <c r="B112" s="395"/>
      <c r="C112" s="348"/>
    </row>
    <row r="113" spans="1:3" x14ac:dyDescent="0.2">
      <c r="C113" s="348"/>
    </row>
    <row r="114" spans="1:3" x14ac:dyDescent="0.2">
      <c r="C114" s="348"/>
    </row>
    <row r="115" spans="1:3" x14ac:dyDescent="0.2">
      <c r="A115" s="394" t="s">
        <v>753</v>
      </c>
      <c r="B115" s="394"/>
      <c r="C115" s="348"/>
    </row>
    <row r="116" spans="1:3" x14ac:dyDescent="0.2">
      <c r="C116" s="348"/>
    </row>
    <row r="117" spans="1:3" x14ac:dyDescent="0.2">
      <c r="C117" s="348"/>
    </row>
    <row r="118" spans="1:3" x14ac:dyDescent="0.2">
      <c r="B118" s="349"/>
      <c r="C118" s="348"/>
    </row>
    <row r="119" spans="1:3" x14ac:dyDescent="0.2">
      <c r="C119" s="348"/>
    </row>
    <row r="120" spans="1:3" x14ac:dyDescent="0.2">
      <c r="C120" s="348"/>
    </row>
    <row r="121" spans="1:3" x14ac:dyDescent="0.2">
      <c r="C121" s="348"/>
    </row>
    <row r="122" spans="1:3" x14ac:dyDescent="0.2">
      <c r="C122" s="348"/>
    </row>
    <row r="123" spans="1:3" x14ac:dyDescent="0.2">
      <c r="C123" s="348"/>
    </row>
    <row r="124" spans="1:3" x14ac:dyDescent="0.2">
      <c r="C124" s="348"/>
    </row>
    <row r="125" spans="1:3" x14ac:dyDescent="0.2">
      <c r="C125" s="348"/>
    </row>
    <row r="126" spans="1:3" x14ac:dyDescent="0.2">
      <c r="C126" s="348"/>
    </row>
    <row r="127" spans="1:3" x14ac:dyDescent="0.2">
      <c r="C127" s="348"/>
    </row>
    <row r="128" spans="1:3" x14ac:dyDescent="0.2">
      <c r="C128" s="348"/>
    </row>
    <row r="129" spans="1:3" x14ac:dyDescent="0.2">
      <c r="C129" s="348"/>
    </row>
    <row r="130" spans="1:3" x14ac:dyDescent="0.2">
      <c r="C130" s="348"/>
    </row>
    <row r="131" spans="1:3" x14ac:dyDescent="0.2">
      <c r="C131" s="348"/>
    </row>
    <row r="132" spans="1:3" s="346" customFormat="1" ht="15" customHeight="1" x14ac:dyDescent="0.2">
      <c r="A132" s="346" t="s">
        <v>54</v>
      </c>
      <c r="C132" s="347"/>
    </row>
  </sheetData>
  <mergeCells count="73">
    <mergeCell ref="A76:B76"/>
    <mergeCell ref="A77:B77"/>
    <mergeCell ref="A78:B78"/>
    <mergeCell ref="A80:B80"/>
    <mergeCell ref="A79:B79"/>
    <mergeCell ref="A88:B88"/>
    <mergeCell ref="A93:B93"/>
    <mergeCell ref="A81:B81"/>
    <mergeCell ref="A82:B82"/>
    <mergeCell ref="A86:B86"/>
    <mergeCell ref="A87:B87"/>
    <mergeCell ref="A18:B18"/>
    <mergeCell ref="A19:B19"/>
    <mergeCell ref="A25:B25"/>
    <mergeCell ref="A28:B28"/>
    <mergeCell ref="A5:B5"/>
    <mergeCell ref="A6:B6"/>
    <mergeCell ref="A7:C7"/>
    <mergeCell ref="A20:B20"/>
    <mergeCell ref="A26:B26"/>
    <mergeCell ref="A29:B29"/>
    <mergeCell ref="A115:B115"/>
    <mergeCell ref="A106:B106"/>
    <mergeCell ref="A102:B102"/>
    <mergeCell ref="A103:B103"/>
    <mergeCell ref="A104:B104"/>
    <mergeCell ref="A112:B112"/>
    <mergeCell ref="A110:B110"/>
    <mergeCell ref="A111:B111"/>
    <mergeCell ref="A97:B97"/>
    <mergeCell ref="A98:B98"/>
    <mergeCell ref="A83:B83"/>
    <mergeCell ref="A85:B85"/>
    <mergeCell ref="A84:B84"/>
    <mergeCell ref="A94:B94"/>
    <mergeCell ref="A89:B89"/>
    <mergeCell ref="A55:B55"/>
    <mergeCell ref="A57:B57"/>
    <mergeCell ref="A62:B62"/>
    <mergeCell ref="A8:B8"/>
    <mergeCell ref="A9:B9"/>
    <mergeCell ref="A10:B10"/>
    <mergeCell ref="A12:B12"/>
    <mergeCell ref="A11:B11"/>
    <mergeCell ref="A32:B32"/>
    <mergeCell ref="A24:B24"/>
    <mergeCell ref="A27:B27"/>
    <mergeCell ref="A13:B13"/>
    <mergeCell ref="A30:B30"/>
    <mergeCell ref="A14:B14"/>
    <mergeCell ref="A34:B34"/>
    <mergeCell ref="A31:B31"/>
    <mergeCell ref="A42:B42"/>
    <mergeCell ref="A47:B47"/>
    <mergeCell ref="A50:B50"/>
    <mergeCell ref="A51:B51"/>
    <mergeCell ref="A46:B46"/>
    <mergeCell ref="A75:B75"/>
    <mergeCell ref="A33:B33"/>
    <mergeCell ref="A35:B35"/>
    <mergeCell ref="A36:B36"/>
    <mergeCell ref="A37:B37"/>
    <mergeCell ref="A73:B73"/>
    <mergeCell ref="A74:B74"/>
    <mergeCell ref="A38:B38"/>
    <mergeCell ref="A39:B39"/>
    <mergeCell ref="A40:B40"/>
    <mergeCell ref="A71:B71"/>
    <mergeCell ref="A60:B60"/>
    <mergeCell ref="A61:B61"/>
    <mergeCell ref="A41:B41"/>
    <mergeCell ref="A59:B59"/>
    <mergeCell ref="A56:B56"/>
  </mergeCells>
  <hyperlinks>
    <hyperlink ref="A6" location="Vorbemerkung!A1" display="Vorbemerkung!A1"/>
    <hyperlink ref="A18" location="'1.1'!A1" display="1.1   Geschäftsentwicklung 1991 bis 2004 "/>
    <hyperlink ref="A106" location="Gesetzestexte!A1" display="Gesetzestexte!A1"/>
    <hyperlink ref="A19" location="'1.2'!A1" display="1.2   Geschäftsentwicklung 2004 nach Ländern "/>
    <hyperlink ref="A42" location="'2.2'!A1" display="2.2   Verfahrensdauer "/>
    <hyperlink ref="A97" location="'Tab4_1-4_2 '!A1" display="4.1   Geschäftsentwicklung 1992 bis 2004 "/>
    <hyperlink ref="A98" location="'Tab4_1-4_2 '!A30" display="4.2   Geschäftsentwicklung 2004 nach Alter und Art der Verfahren "/>
    <hyperlink ref="A5:B5" location="Qualitätsbericht!A1" display="Qualitätsbericht zur Finanzgerichtstatistik"/>
    <hyperlink ref="A6:B6" location="Vorbemerkung!A1" display="Vorbemerkung "/>
    <hyperlink ref="A8:B8" location="Schaubild_1!A1" display="- Anzahl der Neuzugänge und der erledigten Klagen vor den Finanzgerichten"/>
    <hyperlink ref="A10:B10" location="Schaubild_2!A1" display="- Durch Streitiges Urteil erledigte Klagen vor den Arbeitsgerichten, die mehr als 6 Monate dauerten,"/>
    <hyperlink ref="A19:B19" location="'1_2'!A1" display="1.2   Geschäftsentwicklung 2008 nach Ländern "/>
    <hyperlink ref="A42:B42" location="'2_3'!A1" display="2.3   Verfahrensdauer nach Ländern"/>
    <hyperlink ref="A98:B98" location="'7_2'!A1" display="7.2   Geschäftsentwicklung 2007 nach Verfahrensarten"/>
    <hyperlink ref="A56" location="'5_1_1'!A1" display="5.1.1   Alle Verfahrensgegenstände"/>
    <hyperlink ref="A56:B56" location="'5_1_1'!A1" display="5.1.1   Alle Verfahrensgegenstände"/>
    <hyperlink ref="A50" location="'1.1'!A1" display="1.1   Geschäftsentwicklung 1991 bis 2004 "/>
    <hyperlink ref="A51" location="'1.2'!A1" display="1.2   Geschäftsentwicklung 2004 nach Ländern "/>
    <hyperlink ref="A50:B50" location="'4_1'!A1" display="4.1   Geschäftsentwicklung 1995 bis 2007 "/>
    <hyperlink ref="A51:B51" location="'4_2'!A1" display="4.2   Geschäftsentwicklung 2008 nach Ländern "/>
    <hyperlink ref="A20" location="'1.2'!A1" display="1.2   Geschäftsentwicklung 2004 nach Ländern "/>
    <hyperlink ref="A20:B20" location="'1_3'!A91" display="1.3   Erledigte Verfahren und sonstiger Geschäftsanfall 2007 nach einzelnen Gerichten "/>
    <hyperlink ref="A47" location="'2.2'!A1" display="2.2   Verfahrensdauer "/>
    <hyperlink ref="A47:B47" location="'3_2'!A1" display="3.2   Verfahrensdauer nach Ländern"/>
    <hyperlink ref="A93" location="'2.1'!A1" display="2.1   Art der Erledigung, Inhalt der Entscheidung, Zahl der Sachgebiete, Zuständigkeit "/>
    <hyperlink ref="A93:B93" location="'6_1'!A1" display="6.1   Art des Verfahrens, Beschwerdeführer, Beteiligte und Erledigungsart nach Ländern"/>
    <hyperlink ref="A94" location="'2.1'!A1" display="2.1   Art der Erledigung, Inhalt der Entscheidung, Zahl der Sachgebiete, Zuständigkeit "/>
    <hyperlink ref="A94:B94" location="'6_2'!A1" display="6.2   Verfahrensdauer, Zulassung der Beschwerde nach Ländern"/>
    <hyperlink ref="A25:B25" location="'2_1_1'!A1" display="2.1.1  Alle Verfahrensgegenstände"/>
    <hyperlink ref="A26:B27" location="'2_1_2'!A1" display="2.1.2  Gegenstand: Bestandsstreitigkeiten ( § 61a ArbGG), auch in Kombination mit weiteren "/>
    <hyperlink ref="A28:B28" location="'2_1_3'!A1" display="2.1.3  Gegenstand: Kündigungen, auch in Kombination mit weiteren Verfahrensgegenständen"/>
    <hyperlink ref="A29:B29" location="'2_1_4'!A1" display="2.1.4  Gegenstand: Bestandsstreitigkeiten und Zahlungsklagen"/>
    <hyperlink ref="A30:B30" location="'2_1_5'!A1" display="2.1.5  Gegenstand: Isolierte Zahlungsklagen"/>
    <hyperlink ref="A31:B32" location="'2_1_6'!A1" display="2.1.6  Gegenstand: Tarifliche Eingruppierung, auch in Kombination mit weiteren "/>
    <hyperlink ref="A34:B34" location="'2_2_1'!A1" display="2.2.1  Alle Verfahrensgegenstände"/>
    <hyperlink ref="A35:B36" location="'2_2_2'!A1" display="2.2.2  Gegenstand: Bestandsstreitigkeiten ( § 61a ArbGG), auch in Kombination mit weiteren "/>
    <hyperlink ref="A37:B37" location="'2_2_3'!A1" display="2.2.3  Gegenstand: Kündigungen, auch in Kombination mit weiteren Verfahrensgegenständen"/>
    <hyperlink ref="A38:B38" location="'2_2_4'!A1" display="2.2.4  Gegenstand: Bestandsstreitigkeiten und Zahlungsklagen"/>
    <hyperlink ref="A39:B39" location="'2_2_5'!A1" display="2.2.5  Gegenstand: Isolierte Zahlungsklagen"/>
    <hyperlink ref="A40:B41" location="'2_2_6'!A1" display="2.2.6  Gegenstand: Tarifliche Eingruppierung, auch in Kombination mit weiteren "/>
    <hyperlink ref="A46" location="'2.1'!A1" display="2.1   Art der Erledigung, Inhalt der Entscheidung, Zahl der Sachgebiete, Zuständigkeit "/>
    <hyperlink ref="A46:B46" location="'3_1'!A1" display="3.1   Art des Verfahrens, Einleitungsart, Beteiligte und Erledigungsart nach Ländern"/>
    <hyperlink ref="A59:B59" location="'5_1_3'!A1" display="5.1.3  Gegenstand: Kündigungen, auch in Kombination mit weiteren Verfahrensgegenständen"/>
    <hyperlink ref="A60:B60" location="'5_1_4'!A1" display="5.1.4  Gegenstand: Bestandsstreitigkeiten und Zahlungsklagen"/>
    <hyperlink ref="A61:B61" location="'5_1_5'!A1" display="5.1.5  Gegenstand: Isolierte Zahlungsklagen"/>
    <hyperlink ref="A73" location="'5_2_1'!A1" display="5.2.1   Alle Verfahrensgegenstände"/>
    <hyperlink ref="A73:B73" location="'5_2_1'!A1" display="5.2.1   Alle Verfahrensgegenstände"/>
    <hyperlink ref="A76:B76" location="'5_2_3'!A1" display="5.2.3  Gegenstand: Kündigungen, auch in Kombination mit weiteren Verfahrensgegenständen"/>
    <hyperlink ref="A77:B77" location="'5_2_4'!A1" display="5.2.4  Gegenstand: Bestandsstreitigkeiten und Zahlungsklagen"/>
    <hyperlink ref="A78:B78" location="'5_2_5'!A1" display="5.2.5  Gegenstand: Isolierte Zahlungsklagen"/>
    <hyperlink ref="A9" location="Schaubild_1!A1" display="- Anzahl der Neuzugänge und der erledigten Klagen vor den Finanzgerichten"/>
    <hyperlink ref="A12" location="Schaubild_1!A51" display="- Durch Urteil erledigte Klagen vor den Finanzgerichten, die mehr als 12 Monate dauerten,"/>
    <hyperlink ref="A85" location="'5_2_3'!Druckbereich" display="5.2.3  Gegenstand: Kündigungen, auch in Kombination mit weiteren Verfahrensgegenständen"/>
    <hyperlink ref="A86" location="'5_2_4'!Druckbereich" display="5.2.4  Gegenstand: Bestandsstreitigkeiten und Zahlungsklagen"/>
    <hyperlink ref="A87" location="'5_2_5'!Druckbereich" display="5.2.5  Gegenstand: Isolierte Zahlungsklagen"/>
    <hyperlink ref="A88:A90" location="'5_2_6'!Druckbereich" display="5.2.6  Gegenstand: Tarifliche Eingruppierung, auch in Kombination mit weiteren "/>
    <hyperlink ref="A83" location="'5_2_2'!Druckbereich" display="5.2.2  Gegenstand: Bestandsstreitigkeiten ( § 61a ArbGG), auch in Kombination mit weiteren "/>
    <hyperlink ref="A103:B103" location="'AG-2'!A1" display="A2   Tätigkeit der Landesarbeitsgerichte 2007 ( Übersicht nach AG2)"/>
    <hyperlink ref="A104:B104" location="'AG-3'!A1" display="A3   Tätigkeit der Bundesarbeitsgerichte 2008 ( Übersicht nach AG3)"/>
    <hyperlink ref="A102:B102" location="'AG-1'!A1" display="A1   Tätigkeit der Arbeitsgerichte 2007 ( Übersicht nach AG1)"/>
    <hyperlink ref="A25" location="'2_1_1'!A1" display="2.1.1  Alle Verfahrensgegenstände"/>
    <hyperlink ref="A26" location="'2_1_2'!A1" display="2.1.2  Gegenstand: Bestandsstreitigkeiten ( § 61a ArbGG), auch in Kombination mit weiteren "/>
    <hyperlink ref="A28" location="'2_1_3'!A1" display="2.1.3  Gegenstand: Kündigungen, auch in Kombination mit weiteren Verfahrensgegenständen"/>
    <hyperlink ref="A29" location="'2_1_4'!A1" display="2.1.4  Gegenstand: Bestandsstreitigkeiten und Zahlungsklagen"/>
    <hyperlink ref="A30" location="'2_1_5'!A1" display="2.1.5  Gegenstand: Isolierte Zahlungsklagen"/>
    <hyperlink ref="A31" location="'2_1_6'!A1" display="2.1.6  Gegenstand: Tarifliche Eingruppierung, auch in Kombination mit weiteren "/>
    <hyperlink ref="A34" location="'2_2_1'!A1" display="2.2.1  Alle Verfahrensgegenstände"/>
    <hyperlink ref="A35" location="'2_2_2'!A1" display="2.2.2  Gegenstand: Bestandsstreitigkeiten ( § 61a ArbGG), auch in Kombination mit weiteren "/>
    <hyperlink ref="A37" location="'2_2_3'!A1" display="2.2.3  Gegenstand: Kündigungen, auch in Kombination mit weiteren Verfahrensgegenständen"/>
    <hyperlink ref="A38" location="'2_2_4'!A1" display="2.2.4  Gegenstand: Bestandsstreitigkeiten und Zahlungsklagen"/>
    <hyperlink ref="A39" location="'2_2_5'!A1" display="2.2.5  Gegenstand: Isolierte Zahlungsklagen"/>
    <hyperlink ref="A40" location="'2_2_6'!A1" display="2.2.6  Gegenstand: Tarifliche Eingruppierung, auch in Kombination mit weiteren "/>
    <hyperlink ref="A57" location="'5_1_2'!A1" display="5.1.2  Gegenstand: Bestandsstreitigkeiten ( § 64 Abs. 8 ArbGG), auch in Kombination mit weiteren "/>
    <hyperlink ref="A59" location="'5_1_3'!A1" display="5.1.3  Gegenstand: Kündigungen, auch in Kombination mit weiteren Verfahrensgegenständen"/>
    <hyperlink ref="A60" location="'5_1_4'!A1" display="5.1.4  Gegenstand: Bestandsstreitigkeiten und Zahlungsklagen"/>
    <hyperlink ref="A61" location="'5_1_5'!A1" display="5.1.5  Gegenstand: Isolierte Zahlungsklagen"/>
    <hyperlink ref="A62" location="'5_1_6'!A1" display="5.1.6  Gegenstand: Tarifliche Eingruppierung, auch in Kombination mit weiteren "/>
    <hyperlink ref="B63" location="'5_1_6'!A1" display=" Verfahrensgegenständen "/>
    <hyperlink ref="B58" location="'5_1_2'!A1" display=" Verfahrensgegenständen "/>
    <hyperlink ref="A85:B85" location="'5_3'!A188" display="5.3.3  Gegenstand: Kündigungen, auch in Kombination mit weiteren Verfahrensgegenständen"/>
    <hyperlink ref="A86:B86" location="'5_3'!A260" display="5.3.4  Gegenstand: Bestandsstreitigkeiten und Zahlungsklagen"/>
    <hyperlink ref="A87:B87" location="'5_3'!A336" display="5.3.5  Gegenstand: Isolierte Zahlungsklagen"/>
    <hyperlink ref="A97:B97" location="'7_1'!A1" display="7.1   Geschäftsentwicklung 1995 bis 2007 "/>
    <hyperlink ref="B27" location="'2_1_6'!A1" display="Verfahrensgegenständen"/>
    <hyperlink ref="A9:B9" location="Schaubild_1!A67" display="- Anzahl der Neuzugänge und der erledigten Berufungsverfahren vor den Landesarbeitsgerichten"/>
    <hyperlink ref="A18:B18" location="'1_1'!A1" display="1.1   Geschäftsentwicklung 1995 bis 2007 "/>
    <hyperlink ref="A82:B82" location="'5_3'!A1" display="5.3.1  Alle Verfahrensgegenstände"/>
    <hyperlink ref="A83:B83" location="'5_3'!A114" display="5.3.2  Gegenstand: Bestandsstreitigkeiten ( § 64 Abs. 8 ArbGG), auch in Kombination mit weiteren "/>
    <hyperlink ref="A88:B88" location="'5_3'!A410" display="5.3.6  Gegenstand: Tarifliche Eingruppierung, auch in Kombination mit weiteren "/>
    <hyperlink ref="A71:B71" location="'5_2_1'!A1" display="5.2   Rechtsmittelführer/ Rechtsmittelgegner, Verfahrensbeteiligte/ Bevollmächtigte und Prozesskostenhilfe "/>
    <hyperlink ref="A55:B55" location="'5_1_1'!A1" display="5.1   Art des Verfahrens, Verfahrensgegenstand, Erledigungsart und Zulässigkeit der Revision nach Ländern"/>
    <hyperlink ref="A79:B79" location="'5_2_6'!A1" display="5.2.6  Gegenstand: Tarifliche Eingruppierung, auch in Kombination mit weiteren "/>
    <hyperlink ref="A81:B81" location="'5_3'!A1" display="5.3   Verfahrensdauer nach Ländern"/>
    <hyperlink ref="A12:B12" location="Schaubild_2!A67" display="- Vor dem Arbeitsgericht erledigte Urteilsverfahren nach Verfahrensgegenständen"/>
    <hyperlink ref="A13" location="Schaubild_2!A67" display="(ausschließlich Verfahren mit nur einem Verfahrensgegenstand)"/>
    <hyperlink ref="A74:B74" location="'5_2_2'!A1" display="5.2.2  Gegenstand: Bestandsstreitigkeiten ( § 64 Abs. 8 ArbGG), auch in Kombination mit weiteren "/>
    <hyperlink ref="A75:B75" location="'5_2_2'!A1" display="              Verfahrensgegenständen "/>
    <hyperlink ref="A80:B80" location="'5_2_6'!A1" display="              Verfahrensgegenständen "/>
    <hyperlink ref="A84:B84" location="'5_3'!A114" display="              Verfahrensgegenständen "/>
    <hyperlink ref="A89:B89" location="'5_3'!A410" display="              Verfahrensgegenständen "/>
  </hyperlinks>
  <pageMargins left="0.59055118110236227" right="0.59055118110236227" top="0.39370078740157483" bottom="0.59055118110236227" header="0.39370078740157483" footer="0.39370078740157483"/>
  <pageSetup paperSize="9" scale="91" firstPageNumber="3" fitToHeight="2" orientation="portrait" useFirstPageNumber="1" horizontalDpi="1200" r:id="rId1"/>
  <headerFooter alignWithMargins="0"/>
  <rowBreaks count="1" manualBreakCount="1">
    <brk id="66" max="2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"/>
  <sheetViews>
    <sheetView showGridLines="0" workbookViewId="0">
      <selection activeCell="G16" sqref="G16"/>
    </sheetView>
  </sheetViews>
  <sheetFormatPr baseColWidth="10" defaultRowHeight="12.75" x14ac:dyDescent="0.2"/>
  <cols>
    <col min="1" max="16384" width="11.42578125" style="199"/>
  </cols>
  <sheetData>
    <row r="1" spans="1:1" x14ac:dyDescent="0.2">
      <c r="A1" s="199" t="s">
        <v>834</v>
      </c>
    </row>
    <row r="2" spans="1:1" x14ac:dyDescent="0.2">
      <c r="A2" s="199" t="s">
        <v>833</v>
      </c>
    </row>
  </sheetData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50177" r:id="rId4">
          <objectPr defaultSize="0" autoPict="0" altText="Qualitätsbericht" r:id="rId5">
            <anchor moveWithCells="1">
              <from>
                <xdr:col>1</xdr:col>
                <xdr:colOff>342900</xdr:colOff>
                <xdr:row>4</xdr:row>
                <xdr:rowOff>133350</xdr:rowOff>
              </from>
              <to>
                <xdr:col>3</xdr:col>
                <xdr:colOff>695325</xdr:colOff>
                <xdr:row>14</xdr:row>
                <xdr:rowOff>47625</xdr:rowOff>
              </to>
            </anchor>
          </objectPr>
        </oleObject>
      </mc:Choice>
      <mc:Fallback>
        <oleObject progId="AcroExch.Document.7" dvAspect="DVASPECT_ICON" shapeId="50177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"/>
  <sheetViews>
    <sheetView showGridLines="0" workbookViewId="0">
      <selection activeCell="L10" sqref="L10"/>
    </sheetView>
  </sheetViews>
  <sheetFormatPr baseColWidth="10" defaultRowHeight="12.75" x14ac:dyDescent="0.2"/>
  <cols>
    <col min="1" max="16384" width="11.42578125" style="199"/>
  </cols>
  <sheetData>
    <row r="1" spans="1:1" x14ac:dyDescent="0.2">
      <c r="A1" s="199" t="s">
        <v>835</v>
      </c>
    </row>
    <row r="2" spans="1:1" x14ac:dyDescent="0.2">
      <c r="A2" s="199" t="s">
        <v>833</v>
      </c>
    </row>
  </sheetData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pdfxml.1" dvAspect="DVASPECT_ICON" shapeId="46081" r:id="rId4">
          <objectPr defaultSize="0" autoPict="0" altText="Vorbemerkung_x000a_" r:id="rId5">
            <anchor moveWithCells="1">
              <from>
                <xdr:col>0</xdr:col>
                <xdr:colOff>695325</xdr:colOff>
                <xdr:row>5</xdr:row>
                <xdr:rowOff>19050</xdr:rowOff>
              </from>
              <to>
                <xdr:col>3</xdr:col>
                <xdr:colOff>657225</xdr:colOff>
                <xdr:row>15</xdr:row>
                <xdr:rowOff>9525</xdr:rowOff>
              </to>
            </anchor>
          </objectPr>
        </oleObject>
      </mc:Choice>
      <mc:Fallback>
        <oleObject progId="AcroExch.pdfxml.1" dvAspect="DVASPECT_ICON" shapeId="46081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33"/>
  <sheetViews>
    <sheetView showGridLines="0" zoomScaleNormal="100" zoomScaleSheetLayoutView="100" workbookViewId="0"/>
  </sheetViews>
  <sheetFormatPr baseColWidth="10" defaultColWidth="14.85546875" defaultRowHeight="15.75" x14ac:dyDescent="0.25"/>
  <cols>
    <col min="1" max="7" width="15.5703125" style="370" customWidth="1"/>
    <col min="8" max="8" width="18.85546875" style="370" customWidth="1"/>
    <col min="9" max="16384" width="14.85546875" style="370"/>
  </cols>
  <sheetData>
    <row r="1" spans="1:1" x14ac:dyDescent="0.25">
      <c r="A1" s="377"/>
    </row>
    <row r="50" spans="4:5" s="375" customFormat="1" x14ac:dyDescent="0.25">
      <c r="D50" s="376"/>
      <c r="E50" s="376"/>
    </row>
    <row r="65" spans="1:8" ht="22.5" customHeight="1" x14ac:dyDescent="0.25"/>
    <row r="66" spans="1:8" ht="22.5" customHeight="1" x14ac:dyDescent="0.25"/>
    <row r="78" spans="1:8" x14ac:dyDescent="0.25">
      <c r="A78" s="373" t="s">
        <v>54</v>
      </c>
      <c r="B78" s="372"/>
      <c r="C78" s="372"/>
      <c r="D78" s="372"/>
      <c r="E78" s="372"/>
      <c r="F78" s="372"/>
      <c r="G78" s="372"/>
      <c r="H78" s="374"/>
    </row>
    <row r="131" spans="1:8" ht="29.25" customHeight="1" x14ac:dyDescent="0.25"/>
    <row r="132" spans="1:8" ht="28.5" customHeight="1" x14ac:dyDescent="0.25"/>
    <row r="133" spans="1:8" x14ac:dyDescent="0.25">
      <c r="A133" s="373"/>
      <c r="B133" s="372"/>
      <c r="C133" s="372"/>
      <c r="D133" s="372"/>
      <c r="E133" s="372"/>
      <c r="F133" s="372"/>
      <c r="G133" s="372"/>
      <c r="H133" s="371"/>
    </row>
  </sheetData>
  <pageMargins left="0.59055118110236204" right="0.59055118110236204" top="0.39370078740157499" bottom="0.59055118110236204" header="0.39370078740157499" footer="0.39370078740157499"/>
  <pageSetup paperSize="9" scale="64" firstPageNumber="10" orientation="portrait" useFirstPageNumber="1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7"/>
  <sheetViews>
    <sheetView showGridLines="0" zoomScaleNormal="100" zoomScaleSheetLayoutView="100" workbookViewId="0">
      <selection activeCell="G30" sqref="G30"/>
    </sheetView>
  </sheetViews>
  <sheetFormatPr baseColWidth="10" defaultColWidth="14.85546875" defaultRowHeight="15.75" x14ac:dyDescent="0.25"/>
  <cols>
    <col min="1" max="8" width="15.5703125" style="378" customWidth="1"/>
    <col min="9" max="16384" width="14.85546875" style="378"/>
  </cols>
  <sheetData>
    <row r="1" spans="1:1" ht="15.75" customHeight="1" x14ac:dyDescent="0.25">
      <c r="A1" s="383"/>
    </row>
    <row r="50" spans="4:5" s="381" customFormat="1" x14ac:dyDescent="0.25">
      <c r="D50" s="382"/>
      <c r="E50" s="382"/>
    </row>
    <row r="66" spans="1:8" ht="24.75" customHeight="1" x14ac:dyDescent="0.25"/>
    <row r="67" spans="1:8" x14ac:dyDescent="0.25">
      <c r="A67" s="380" t="s">
        <v>54</v>
      </c>
      <c r="B67" s="379"/>
      <c r="C67" s="379"/>
      <c r="D67" s="379"/>
      <c r="E67" s="379"/>
      <c r="F67" s="379"/>
      <c r="G67" s="379"/>
      <c r="H67" s="379"/>
    </row>
  </sheetData>
  <pageMargins left="0.59055118110236204" right="0.59055118110236204" top="0.39370078740157499" bottom="0.59055118110236204" header="0.39370078740157499" footer="0.39370078740157499"/>
  <pageSetup paperSize="9" scale="74" firstPageNumber="10" orientation="portrait" useFirstPageNumber="1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1"/>
  <sheetViews>
    <sheetView showGridLines="0" zoomScaleNormal="100" zoomScaleSheetLayoutView="100" workbookViewId="0">
      <selection activeCell="N25" sqref="N25"/>
    </sheetView>
  </sheetViews>
  <sheetFormatPr baseColWidth="10" defaultRowHeight="12.75" x14ac:dyDescent="0.2"/>
  <cols>
    <col min="1" max="1" width="4.7109375" style="7" customWidth="1"/>
    <col min="2" max="2" width="56.7109375" style="7" customWidth="1"/>
    <col min="3" max="5" width="13.28515625" style="7" customWidth="1"/>
    <col min="6" max="17" width="13.5703125" style="7" customWidth="1"/>
    <col min="18" max="18" width="4.5703125" style="7" customWidth="1"/>
    <col min="19" max="19" width="11.42578125" style="7" hidden="1" customWidth="1"/>
    <col min="20" max="16384" width="11.42578125" style="7"/>
  </cols>
  <sheetData>
    <row r="1" spans="1:18" s="3" customFormat="1" ht="18" x14ac:dyDescent="0.25">
      <c r="A1" s="1" t="s">
        <v>0</v>
      </c>
      <c r="B1" s="2"/>
      <c r="C1" s="2"/>
      <c r="D1" s="2"/>
      <c r="I1" s="1" t="s">
        <v>0</v>
      </c>
      <c r="J1" s="4"/>
      <c r="K1" s="4"/>
      <c r="L1" s="4"/>
      <c r="M1" s="4"/>
      <c r="N1" s="4"/>
      <c r="O1" s="4"/>
      <c r="P1" s="4"/>
      <c r="Q1" s="4"/>
    </row>
    <row r="2" spans="1:18" s="3" customFormat="1" ht="18" x14ac:dyDescent="0.25">
      <c r="A2" s="5" t="s">
        <v>53</v>
      </c>
      <c r="B2" s="5"/>
      <c r="C2" s="5"/>
      <c r="D2" s="5"/>
      <c r="I2" s="5" t="s">
        <v>53</v>
      </c>
      <c r="J2" s="6"/>
      <c r="K2" s="6"/>
      <c r="L2" s="6"/>
      <c r="M2" s="6"/>
      <c r="N2" s="6"/>
      <c r="O2" s="6"/>
      <c r="P2" s="6"/>
    </row>
    <row r="3" spans="1:18" ht="15" x14ac:dyDescent="0.2">
      <c r="B3" s="8"/>
      <c r="C3" s="8"/>
      <c r="D3" s="8"/>
      <c r="E3" s="8"/>
      <c r="G3" s="8"/>
    </row>
    <row r="4" spans="1:18" ht="15" x14ac:dyDescent="0.2">
      <c r="B4" s="8"/>
      <c r="C4" s="8"/>
      <c r="D4" s="8"/>
      <c r="E4" s="8"/>
      <c r="G4" s="8"/>
    </row>
    <row r="5" spans="1:18" x14ac:dyDescent="0.2">
      <c r="A5" s="9"/>
      <c r="B5" s="9"/>
      <c r="C5" s="10"/>
      <c r="D5" s="9"/>
      <c r="E5" s="10"/>
      <c r="G5" s="10"/>
      <c r="H5" s="9"/>
      <c r="I5" s="9"/>
      <c r="J5" s="9"/>
    </row>
    <row r="6" spans="1:18" ht="21" customHeight="1" x14ac:dyDescent="0.2">
      <c r="A6" s="397" t="s">
        <v>1</v>
      </c>
      <c r="B6" s="406" t="s">
        <v>2</v>
      </c>
      <c r="C6" s="409">
        <v>1999</v>
      </c>
      <c r="D6" s="409">
        <v>2000</v>
      </c>
      <c r="E6" s="400">
        <v>2001</v>
      </c>
      <c r="F6" s="403">
        <v>2002</v>
      </c>
      <c r="G6" s="403">
        <v>2003</v>
      </c>
      <c r="H6" s="403">
        <v>2004</v>
      </c>
      <c r="I6" s="406">
        <v>2005</v>
      </c>
      <c r="J6" s="409">
        <v>2006</v>
      </c>
      <c r="K6" s="409">
        <v>2007</v>
      </c>
      <c r="L6" s="412">
        <v>2008</v>
      </c>
      <c r="M6" s="412">
        <v>2009</v>
      </c>
      <c r="N6" s="412">
        <v>2010</v>
      </c>
      <c r="O6" s="412">
        <v>2011</v>
      </c>
      <c r="P6" s="412">
        <v>2012</v>
      </c>
      <c r="Q6" s="412">
        <v>2013</v>
      </c>
      <c r="R6" s="415" t="s">
        <v>1</v>
      </c>
    </row>
    <row r="7" spans="1:18" x14ac:dyDescent="0.2">
      <c r="A7" s="398"/>
      <c r="B7" s="407"/>
      <c r="C7" s="410">
        <v>1998</v>
      </c>
      <c r="D7" s="410">
        <v>1998</v>
      </c>
      <c r="E7" s="401"/>
      <c r="F7" s="404"/>
      <c r="G7" s="404"/>
      <c r="H7" s="404"/>
      <c r="I7" s="418"/>
      <c r="J7" s="410"/>
      <c r="K7" s="410"/>
      <c r="L7" s="413"/>
      <c r="M7" s="413"/>
      <c r="N7" s="413"/>
      <c r="O7" s="413"/>
      <c r="P7" s="413"/>
      <c r="Q7" s="413"/>
      <c r="R7" s="416"/>
    </row>
    <row r="8" spans="1:18" x14ac:dyDescent="0.2">
      <c r="A8" s="398"/>
      <c r="B8" s="407"/>
      <c r="C8" s="410"/>
      <c r="D8" s="410"/>
      <c r="E8" s="401"/>
      <c r="F8" s="404"/>
      <c r="G8" s="404"/>
      <c r="H8" s="404"/>
      <c r="I8" s="418"/>
      <c r="J8" s="410"/>
      <c r="K8" s="410"/>
      <c r="L8" s="413"/>
      <c r="M8" s="413"/>
      <c r="N8" s="413"/>
      <c r="O8" s="413"/>
      <c r="P8" s="413"/>
      <c r="Q8" s="413"/>
      <c r="R8" s="416"/>
    </row>
    <row r="9" spans="1:18" x14ac:dyDescent="0.2">
      <c r="A9" s="399"/>
      <c r="B9" s="408"/>
      <c r="C9" s="411"/>
      <c r="D9" s="411"/>
      <c r="E9" s="402"/>
      <c r="F9" s="405"/>
      <c r="G9" s="405"/>
      <c r="H9" s="405"/>
      <c r="I9" s="419"/>
      <c r="J9" s="411"/>
      <c r="K9" s="411"/>
      <c r="L9" s="414"/>
      <c r="M9" s="414"/>
      <c r="N9" s="414"/>
      <c r="O9" s="414"/>
      <c r="P9" s="414"/>
      <c r="Q9" s="414"/>
      <c r="R9" s="417"/>
    </row>
    <row r="11" spans="1:18" ht="18.95" customHeight="1" x14ac:dyDescent="0.2">
      <c r="C11" s="11" t="s">
        <v>49</v>
      </c>
      <c r="D11" s="12"/>
      <c r="I11" s="11" t="s">
        <v>49</v>
      </c>
    </row>
    <row r="12" spans="1:18" ht="24.75" customHeight="1" x14ac:dyDescent="0.2">
      <c r="G12" s="12"/>
      <c r="H12" s="13"/>
    </row>
    <row r="13" spans="1:18" x14ac:dyDescent="0.2">
      <c r="A13" s="14" t="s">
        <v>3</v>
      </c>
      <c r="B13" s="15" t="s">
        <v>4</v>
      </c>
      <c r="C13" s="16">
        <v>213601</v>
      </c>
      <c r="D13" s="16">
        <v>192484</v>
      </c>
      <c r="E13" s="16">
        <v>183430</v>
      </c>
      <c r="F13" s="16">
        <v>199469</v>
      </c>
      <c r="G13" s="16">
        <v>214494</v>
      </c>
      <c r="H13" s="16">
        <v>209399</v>
      </c>
      <c r="I13" s="16">
        <v>187175</v>
      </c>
      <c r="J13" s="16">
        <v>146765</v>
      </c>
      <c r="K13" s="16">
        <v>138603</v>
      </c>
      <c r="L13" s="16">
        <v>126980</v>
      </c>
      <c r="M13" s="16">
        <v>133555</v>
      </c>
      <c r="N13" s="16">
        <v>149431</v>
      </c>
      <c r="O13" s="16">
        <v>119298</v>
      </c>
      <c r="P13" s="16">
        <v>117689</v>
      </c>
      <c r="Q13" s="16">
        <v>120278</v>
      </c>
      <c r="R13" s="17" t="s">
        <v>3</v>
      </c>
    </row>
    <row r="14" spans="1:18" ht="24.95" customHeight="1" x14ac:dyDescent="0.2">
      <c r="A14" s="14" t="s">
        <v>5</v>
      </c>
      <c r="B14" s="15" t="s">
        <v>45</v>
      </c>
      <c r="C14" s="16">
        <v>568469</v>
      </c>
      <c r="D14" s="16">
        <v>569161</v>
      </c>
      <c r="E14" s="16">
        <v>598732</v>
      </c>
      <c r="F14" s="16">
        <v>625323</v>
      </c>
      <c r="G14" s="16">
        <v>630666</v>
      </c>
      <c r="H14" s="16">
        <v>590442</v>
      </c>
      <c r="I14" s="16">
        <v>523516</v>
      </c>
      <c r="J14" s="16">
        <v>467807</v>
      </c>
      <c r="K14" s="16">
        <v>454533</v>
      </c>
      <c r="L14" s="16">
        <v>454892</v>
      </c>
      <c r="M14" s="16">
        <v>494512</v>
      </c>
      <c r="N14" s="16">
        <v>409649</v>
      </c>
      <c r="O14" s="16">
        <v>404434</v>
      </c>
      <c r="P14" s="16">
        <v>403550</v>
      </c>
      <c r="Q14" s="16">
        <v>403486</v>
      </c>
      <c r="R14" s="17" t="s">
        <v>5</v>
      </c>
    </row>
    <row r="15" spans="1:18" ht="20.100000000000001" customHeight="1" x14ac:dyDescent="0.2">
      <c r="A15" s="18" t="s">
        <v>6</v>
      </c>
      <c r="B15" s="19" t="s">
        <v>7</v>
      </c>
      <c r="C15" s="20">
        <v>0</v>
      </c>
      <c r="D15" s="20">
        <v>0</v>
      </c>
      <c r="E15" s="20">
        <v>0</v>
      </c>
      <c r="F15" s="20">
        <v>0</v>
      </c>
      <c r="G15" s="20">
        <v>0</v>
      </c>
      <c r="H15" s="20">
        <v>0</v>
      </c>
      <c r="I15" s="20">
        <v>0</v>
      </c>
      <c r="J15" s="20">
        <v>0</v>
      </c>
      <c r="K15" s="20">
        <v>0</v>
      </c>
      <c r="L15" s="20">
        <v>0</v>
      </c>
      <c r="M15" s="20">
        <v>0</v>
      </c>
      <c r="N15" s="20">
        <v>0</v>
      </c>
      <c r="O15" s="20">
        <v>0</v>
      </c>
      <c r="P15" s="20">
        <v>0</v>
      </c>
      <c r="Q15" s="21">
        <v>554</v>
      </c>
      <c r="R15" s="22" t="s">
        <v>6</v>
      </c>
    </row>
    <row r="16" spans="1:18" ht="20.100000000000001" customHeight="1" x14ac:dyDescent="0.2">
      <c r="A16" s="18" t="s">
        <v>8</v>
      </c>
      <c r="B16" s="23" t="s">
        <v>9</v>
      </c>
      <c r="C16" s="20">
        <v>0</v>
      </c>
      <c r="D16" s="20">
        <v>0</v>
      </c>
      <c r="E16" s="20">
        <v>0</v>
      </c>
      <c r="F16" s="20">
        <v>0</v>
      </c>
      <c r="G16" s="20">
        <v>0</v>
      </c>
      <c r="H16" s="20">
        <v>0</v>
      </c>
      <c r="I16" s="20">
        <v>0</v>
      </c>
      <c r="J16" s="20">
        <v>0</v>
      </c>
      <c r="K16" s="20">
        <v>0</v>
      </c>
      <c r="L16" s="20">
        <v>0</v>
      </c>
      <c r="M16" s="20">
        <v>0</v>
      </c>
      <c r="N16" s="20">
        <v>0</v>
      </c>
      <c r="O16" s="20">
        <v>0</v>
      </c>
      <c r="P16" s="20">
        <v>0</v>
      </c>
      <c r="Q16" s="21">
        <v>31025</v>
      </c>
      <c r="R16" s="22" t="s">
        <v>8</v>
      </c>
    </row>
    <row r="17" spans="1:19" ht="24.95" customHeight="1" x14ac:dyDescent="0.2">
      <c r="A17" s="14" t="s">
        <v>10</v>
      </c>
      <c r="B17" s="15" t="s">
        <v>46</v>
      </c>
      <c r="C17" s="16">
        <v>589531</v>
      </c>
      <c r="D17" s="16">
        <v>574644</v>
      </c>
      <c r="E17" s="16">
        <v>582598</v>
      </c>
      <c r="F17" s="16">
        <v>610079</v>
      </c>
      <c r="G17" s="16">
        <v>635772</v>
      </c>
      <c r="H17" s="16">
        <v>611678</v>
      </c>
      <c r="I17" s="16">
        <v>563873</v>
      </c>
      <c r="J17" s="16">
        <v>476906</v>
      </c>
      <c r="K17" s="16">
        <v>464360</v>
      </c>
      <c r="L17" s="16">
        <v>448455</v>
      </c>
      <c r="M17" s="16">
        <v>478640</v>
      </c>
      <c r="N17" s="16">
        <v>439847</v>
      </c>
      <c r="O17" s="16">
        <v>406073</v>
      </c>
      <c r="P17" s="16">
        <v>400998</v>
      </c>
      <c r="Q17" s="16">
        <v>403457</v>
      </c>
      <c r="R17" s="17" t="s">
        <v>10</v>
      </c>
    </row>
    <row r="18" spans="1:19" ht="24.95" customHeight="1" x14ac:dyDescent="0.2">
      <c r="A18" s="18" t="s">
        <v>11</v>
      </c>
      <c r="B18" s="19" t="s">
        <v>47</v>
      </c>
      <c r="C18" s="21">
        <f t="shared" ref="C18:J18" si="0">+C17</f>
        <v>589531</v>
      </c>
      <c r="D18" s="21">
        <f t="shared" si="0"/>
        <v>574644</v>
      </c>
      <c r="E18" s="21">
        <f t="shared" si="0"/>
        <v>582598</v>
      </c>
      <c r="F18" s="21">
        <f t="shared" si="0"/>
        <v>610079</v>
      </c>
      <c r="G18" s="21">
        <f t="shared" si="0"/>
        <v>635772</v>
      </c>
      <c r="H18" s="21">
        <f t="shared" si="0"/>
        <v>611678</v>
      </c>
      <c r="I18" s="21">
        <f t="shared" si="0"/>
        <v>563873</v>
      </c>
      <c r="J18" s="21">
        <f t="shared" si="0"/>
        <v>476906</v>
      </c>
      <c r="K18" s="21">
        <v>458709</v>
      </c>
      <c r="L18" s="21">
        <v>442267</v>
      </c>
      <c r="M18" s="21">
        <v>470979</v>
      </c>
      <c r="N18" s="37">
        <v>432601</v>
      </c>
      <c r="O18" s="37">
        <v>350304</v>
      </c>
      <c r="P18" s="37">
        <v>347440</v>
      </c>
      <c r="Q18" s="21">
        <v>396789</v>
      </c>
      <c r="R18" s="22" t="s">
        <v>11</v>
      </c>
    </row>
    <row r="19" spans="1:19" ht="24.95" customHeight="1" x14ac:dyDescent="0.2">
      <c r="A19" s="14" t="s">
        <v>12</v>
      </c>
      <c r="B19" s="15" t="s">
        <v>13</v>
      </c>
      <c r="C19" s="16">
        <v>192539</v>
      </c>
      <c r="D19" s="16">
        <v>187001</v>
      </c>
      <c r="E19" s="16">
        <v>199564</v>
      </c>
      <c r="F19" s="16">
        <v>214713</v>
      </c>
      <c r="G19" s="16">
        <v>209388</v>
      </c>
      <c r="H19" s="16">
        <v>187363</v>
      </c>
      <c r="I19" s="16">
        <v>146818</v>
      </c>
      <c r="J19" s="16">
        <v>137666</v>
      </c>
      <c r="K19" s="16">
        <v>128776</v>
      </c>
      <c r="L19" s="16">
        <v>133417</v>
      </c>
      <c r="M19" s="16">
        <v>149427</v>
      </c>
      <c r="N19" s="16">
        <v>119233</v>
      </c>
      <c r="O19" s="16">
        <v>117659</v>
      </c>
      <c r="P19" s="16">
        <v>120241</v>
      </c>
      <c r="Q19" s="16">
        <v>120307</v>
      </c>
      <c r="R19" s="17" t="s">
        <v>14</v>
      </c>
    </row>
    <row r="20" spans="1:19" ht="22.5" customHeight="1" x14ac:dyDescent="0.2"/>
    <row r="21" spans="1:19" ht="22.5" customHeight="1" x14ac:dyDescent="0.2"/>
    <row r="22" spans="1:19" ht="22.5" customHeight="1" x14ac:dyDescent="0.2"/>
    <row r="24" spans="1:19" ht="18.95" customHeight="1" x14ac:dyDescent="0.2">
      <c r="C24" s="11" t="s">
        <v>50</v>
      </c>
      <c r="G24" s="11"/>
      <c r="I24" s="11" t="s">
        <v>50</v>
      </c>
    </row>
    <row r="25" spans="1:19" ht="24.75" customHeight="1" x14ac:dyDescent="0.2">
      <c r="F25" s="12"/>
      <c r="G25" s="13"/>
    </row>
    <row r="26" spans="1:19" x14ac:dyDescent="0.2">
      <c r="A26" s="14">
        <v>8</v>
      </c>
      <c r="B26" s="15" t="s">
        <v>4</v>
      </c>
      <c r="C26" s="24">
        <v>0</v>
      </c>
      <c r="D26" s="24">
        <v>0</v>
      </c>
      <c r="E26" s="24">
        <v>0</v>
      </c>
      <c r="F26" s="24">
        <v>2981</v>
      </c>
      <c r="G26" s="24">
        <v>3404</v>
      </c>
      <c r="H26" s="24">
        <v>4954</v>
      </c>
      <c r="I26" s="24">
        <v>3801</v>
      </c>
      <c r="J26" s="24">
        <v>4890</v>
      </c>
      <c r="K26" s="16">
        <v>4053</v>
      </c>
      <c r="L26" s="16">
        <v>4227</v>
      </c>
      <c r="M26" s="16">
        <v>4451</v>
      </c>
      <c r="N26" s="16">
        <v>4637</v>
      </c>
      <c r="O26" s="16">
        <v>4656</v>
      </c>
      <c r="P26" s="16">
        <v>4277</v>
      </c>
      <c r="Q26" s="16">
        <v>4110</v>
      </c>
      <c r="R26" s="17" t="s">
        <v>15</v>
      </c>
    </row>
    <row r="27" spans="1:19" ht="24.95" customHeight="1" x14ac:dyDescent="0.2">
      <c r="A27" s="14">
        <v>9</v>
      </c>
      <c r="B27" s="15" t="s">
        <v>45</v>
      </c>
      <c r="C27" s="24">
        <v>0</v>
      </c>
      <c r="D27" s="24">
        <v>0</v>
      </c>
      <c r="E27" s="24">
        <v>0</v>
      </c>
      <c r="F27" s="24">
        <v>10304</v>
      </c>
      <c r="G27" s="24">
        <v>12749</v>
      </c>
      <c r="H27" s="24">
        <v>11215</v>
      </c>
      <c r="I27" s="24">
        <v>12449</v>
      </c>
      <c r="J27" s="24">
        <v>12971</v>
      </c>
      <c r="K27" s="16">
        <v>13969</v>
      </c>
      <c r="L27" s="16">
        <v>14126</v>
      </c>
      <c r="M27" s="16">
        <v>12789</v>
      </c>
      <c r="N27" s="16">
        <v>13459</v>
      </c>
      <c r="O27" s="16">
        <v>12944</v>
      </c>
      <c r="P27" s="16">
        <v>12089</v>
      </c>
      <c r="Q27" s="16">
        <v>11709</v>
      </c>
      <c r="R27" s="17" t="s">
        <v>16</v>
      </c>
    </row>
    <row r="28" spans="1:19" ht="20.100000000000001" customHeight="1" x14ac:dyDescent="0.2">
      <c r="A28" s="18">
        <v>10</v>
      </c>
      <c r="B28" s="19" t="s">
        <v>7</v>
      </c>
      <c r="C28" s="20">
        <v>0</v>
      </c>
      <c r="D28" s="20">
        <v>0</v>
      </c>
      <c r="E28" s="20">
        <v>0</v>
      </c>
      <c r="F28" s="20">
        <v>0</v>
      </c>
      <c r="G28" s="20">
        <v>0</v>
      </c>
      <c r="H28" s="20">
        <v>0</v>
      </c>
      <c r="I28" s="20">
        <v>0</v>
      </c>
      <c r="J28" s="20">
        <v>0</v>
      </c>
      <c r="K28" s="20">
        <v>0</v>
      </c>
      <c r="L28" s="20">
        <v>0</v>
      </c>
      <c r="M28" s="20">
        <v>0</v>
      </c>
      <c r="N28" s="20">
        <v>0</v>
      </c>
      <c r="O28" s="20">
        <v>0</v>
      </c>
      <c r="P28" s="20">
        <v>0</v>
      </c>
      <c r="Q28" s="21">
        <v>16</v>
      </c>
      <c r="R28" s="22" t="s">
        <v>17</v>
      </c>
      <c r="S28" s="36"/>
    </row>
    <row r="29" spans="1:19" ht="20.100000000000001" customHeight="1" x14ac:dyDescent="0.2">
      <c r="A29" s="18">
        <v>11</v>
      </c>
      <c r="B29" s="23" t="s">
        <v>9</v>
      </c>
      <c r="C29" s="20">
        <v>0</v>
      </c>
      <c r="D29" s="20">
        <v>0</v>
      </c>
      <c r="E29" s="20">
        <v>0</v>
      </c>
      <c r="F29" s="20">
        <v>0</v>
      </c>
      <c r="G29" s="20">
        <v>0</v>
      </c>
      <c r="H29" s="20">
        <v>0</v>
      </c>
      <c r="I29" s="20">
        <v>0</v>
      </c>
      <c r="J29" s="20">
        <v>0</v>
      </c>
      <c r="K29" s="20">
        <v>0</v>
      </c>
      <c r="L29" s="20">
        <v>0</v>
      </c>
      <c r="M29" s="20">
        <v>0</v>
      </c>
      <c r="N29" s="20">
        <v>0</v>
      </c>
      <c r="O29" s="20">
        <v>0</v>
      </c>
      <c r="P29" s="20">
        <v>0</v>
      </c>
      <c r="Q29" s="21">
        <v>536</v>
      </c>
      <c r="R29" s="22" t="s">
        <v>18</v>
      </c>
    </row>
    <row r="30" spans="1:19" ht="24.95" customHeight="1" x14ac:dyDescent="0.2">
      <c r="A30" s="14">
        <v>12</v>
      </c>
      <c r="B30" s="15" t="s">
        <v>46</v>
      </c>
      <c r="C30" s="24">
        <v>0</v>
      </c>
      <c r="D30" s="24">
        <v>0</v>
      </c>
      <c r="E30" s="24">
        <v>0</v>
      </c>
      <c r="F30" s="16">
        <v>9887</v>
      </c>
      <c r="G30" s="16">
        <v>11202</v>
      </c>
      <c r="H30" s="16">
        <v>12365</v>
      </c>
      <c r="I30" s="16">
        <v>11381</v>
      </c>
      <c r="J30" s="16">
        <v>13793</v>
      </c>
      <c r="K30" s="16">
        <v>13772</v>
      </c>
      <c r="L30" s="16">
        <v>13887</v>
      </c>
      <c r="M30" s="16">
        <v>12601</v>
      </c>
      <c r="N30" s="16">
        <v>13443</v>
      </c>
      <c r="O30" s="16">
        <v>13336</v>
      </c>
      <c r="P30" s="16">
        <v>12247</v>
      </c>
      <c r="Q30" s="16">
        <v>11812</v>
      </c>
      <c r="R30" s="17" t="s">
        <v>19</v>
      </c>
    </row>
    <row r="31" spans="1:19" ht="24.95" customHeight="1" x14ac:dyDescent="0.2">
      <c r="A31" s="18">
        <v>13</v>
      </c>
      <c r="B31" s="19" t="s">
        <v>48</v>
      </c>
      <c r="C31" s="20">
        <f t="shared" ref="C31:J31" si="1">+C30</f>
        <v>0</v>
      </c>
      <c r="D31" s="20">
        <f t="shared" si="1"/>
        <v>0</v>
      </c>
      <c r="E31" s="20">
        <f t="shared" si="1"/>
        <v>0</v>
      </c>
      <c r="F31" s="21">
        <f t="shared" si="1"/>
        <v>9887</v>
      </c>
      <c r="G31" s="21">
        <f t="shared" si="1"/>
        <v>11202</v>
      </c>
      <c r="H31" s="21">
        <f t="shared" si="1"/>
        <v>12365</v>
      </c>
      <c r="I31" s="21">
        <f t="shared" si="1"/>
        <v>11381</v>
      </c>
      <c r="J31" s="21">
        <f t="shared" si="1"/>
        <v>13793</v>
      </c>
      <c r="K31" s="21">
        <v>12853</v>
      </c>
      <c r="L31" s="21">
        <v>13017</v>
      </c>
      <c r="M31" s="21">
        <v>11338</v>
      </c>
      <c r="N31" s="21">
        <v>10266</v>
      </c>
      <c r="O31" s="21">
        <v>13108</v>
      </c>
      <c r="P31" s="21">
        <v>11948</v>
      </c>
      <c r="Q31" s="21">
        <v>10684</v>
      </c>
      <c r="R31" s="22" t="s">
        <v>20</v>
      </c>
    </row>
    <row r="32" spans="1:19" ht="24.95" customHeight="1" x14ac:dyDescent="0.2">
      <c r="A32" s="14">
        <v>14</v>
      </c>
      <c r="B32" s="15" t="s">
        <v>13</v>
      </c>
      <c r="C32" s="24">
        <v>0</v>
      </c>
      <c r="D32" s="24">
        <v>0</v>
      </c>
      <c r="E32" s="24">
        <v>0</v>
      </c>
      <c r="F32" s="24">
        <v>3398</v>
      </c>
      <c r="G32" s="24">
        <v>4951</v>
      </c>
      <c r="H32" s="24">
        <v>3803</v>
      </c>
      <c r="I32" s="24">
        <v>4869</v>
      </c>
      <c r="J32" s="24">
        <v>4068</v>
      </c>
      <c r="K32" s="16">
        <v>4250</v>
      </c>
      <c r="L32" s="16">
        <v>4466</v>
      </c>
      <c r="M32" s="16">
        <v>4639</v>
      </c>
      <c r="N32" s="16">
        <v>4653</v>
      </c>
      <c r="O32" s="16">
        <v>4264</v>
      </c>
      <c r="P32" s="16">
        <v>4119</v>
      </c>
      <c r="Q32" s="16">
        <v>4007</v>
      </c>
      <c r="R32" s="17" t="s">
        <v>21</v>
      </c>
    </row>
    <row r="33" spans="1:18" ht="22.5" customHeight="1" x14ac:dyDescent="0.2"/>
    <row r="34" spans="1:18" ht="22.5" customHeight="1" x14ac:dyDescent="0.2"/>
    <row r="35" spans="1:18" ht="22.5" customHeight="1" x14ac:dyDescent="0.2"/>
    <row r="36" spans="1:18" ht="22.5" customHeight="1" x14ac:dyDescent="0.2">
      <c r="C36" s="11" t="s">
        <v>22</v>
      </c>
      <c r="G36" s="11"/>
      <c r="I36" s="11" t="s">
        <v>22</v>
      </c>
    </row>
    <row r="37" spans="1:18" ht="24.75" customHeight="1" x14ac:dyDescent="0.2">
      <c r="F37" s="12"/>
      <c r="G37" s="13"/>
      <c r="M37" s="36"/>
      <c r="N37" s="36"/>
      <c r="O37" s="36"/>
      <c r="P37" s="36"/>
    </row>
    <row r="38" spans="1:18" x14ac:dyDescent="0.2">
      <c r="A38" s="25">
        <v>15</v>
      </c>
      <c r="B38" s="26" t="s">
        <v>23</v>
      </c>
      <c r="C38" s="20">
        <v>0</v>
      </c>
      <c r="D38" s="20">
        <v>0</v>
      </c>
      <c r="E38" s="20">
        <v>0</v>
      </c>
      <c r="F38" s="20">
        <v>77810</v>
      </c>
      <c r="G38" s="20">
        <v>68887</v>
      </c>
      <c r="H38" s="20">
        <v>54411</v>
      </c>
      <c r="I38" s="20">
        <v>40741</v>
      </c>
      <c r="J38" s="20">
        <v>48036</v>
      </c>
      <c r="K38" s="21">
        <v>56568</v>
      </c>
      <c r="L38" s="21">
        <v>61134</v>
      </c>
      <c r="M38" s="21">
        <v>68422</v>
      </c>
      <c r="N38" s="21">
        <v>25197</v>
      </c>
      <c r="O38" s="21">
        <v>74311</v>
      </c>
      <c r="P38" s="21">
        <v>53412</v>
      </c>
      <c r="Q38" s="21">
        <v>59074</v>
      </c>
      <c r="R38" s="22" t="s">
        <v>24</v>
      </c>
    </row>
    <row r="39" spans="1:18" ht="24.95" customHeight="1" x14ac:dyDescent="0.2">
      <c r="A39" s="25">
        <v>16</v>
      </c>
      <c r="B39" s="26" t="s">
        <v>25</v>
      </c>
      <c r="C39" s="20">
        <v>0</v>
      </c>
      <c r="D39" s="20">
        <v>0</v>
      </c>
      <c r="E39" s="20">
        <v>0</v>
      </c>
      <c r="F39" s="20">
        <v>0</v>
      </c>
      <c r="G39" s="20">
        <v>0</v>
      </c>
      <c r="H39" s="20">
        <v>0</v>
      </c>
      <c r="I39" s="20">
        <v>0</v>
      </c>
      <c r="J39" s="20">
        <v>0</v>
      </c>
      <c r="K39" s="20">
        <v>0</v>
      </c>
      <c r="L39" s="20">
        <v>0</v>
      </c>
      <c r="M39" s="20">
        <v>0</v>
      </c>
      <c r="N39" s="20">
        <v>0</v>
      </c>
      <c r="O39" s="20">
        <v>0</v>
      </c>
      <c r="P39" s="20">
        <v>0</v>
      </c>
      <c r="Q39" s="21">
        <v>1778</v>
      </c>
      <c r="R39" s="22" t="s">
        <v>26</v>
      </c>
    </row>
    <row r="40" spans="1:18" ht="24.95" customHeight="1" x14ac:dyDescent="0.2">
      <c r="A40" s="25">
        <v>17</v>
      </c>
      <c r="B40" s="27" t="s">
        <v>27</v>
      </c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1"/>
      <c r="R40" s="22"/>
    </row>
    <row r="41" spans="1:18" ht="15" customHeight="1" x14ac:dyDescent="0.2">
      <c r="A41" s="25"/>
      <c r="B41" s="23" t="s">
        <v>28</v>
      </c>
      <c r="C41" s="20">
        <v>0</v>
      </c>
      <c r="D41" s="20">
        <v>0</v>
      </c>
      <c r="E41" s="20">
        <v>0</v>
      </c>
      <c r="F41" s="20">
        <v>0</v>
      </c>
      <c r="G41" s="20">
        <v>0</v>
      </c>
      <c r="H41" s="20">
        <v>0</v>
      </c>
      <c r="I41" s="20">
        <v>0</v>
      </c>
      <c r="J41" s="20">
        <v>0</v>
      </c>
      <c r="K41" s="20">
        <v>0</v>
      </c>
      <c r="L41" s="20">
        <v>0</v>
      </c>
      <c r="M41" s="20">
        <v>0</v>
      </c>
      <c r="N41" s="20">
        <v>0</v>
      </c>
      <c r="O41" s="20">
        <v>0</v>
      </c>
      <c r="P41" s="20">
        <v>0</v>
      </c>
      <c r="Q41" s="21">
        <v>7</v>
      </c>
      <c r="R41" s="22" t="s">
        <v>29</v>
      </c>
    </row>
    <row r="42" spans="1:18" ht="24.95" customHeight="1" x14ac:dyDescent="0.2">
      <c r="A42" s="25">
        <v>18</v>
      </c>
      <c r="B42" s="27" t="s">
        <v>30</v>
      </c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1"/>
      <c r="R42" s="22"/>
    </row>
    <row r="43" spans="1:18" ht="15" customHeight="1" x14ac:dyDescent="0.2">
      <c r="A43" s="25"/>
      <c r="B43" s="23" t="s">
        <v>31</v>
      </c>
      <c r="C43" s="20">
        <v>0</v>
      </c>
      <c r="D43" s="20">
        <v>0</v>
      </c>
      <c r="E43" s="20">
        <v>0</v>
      </c>
      <c r="F43" s="20">
        <v>0</v>
      </c>
      <c r="G43" s="20">
        <v>0</v>
      </c>
      <c r="H43" s="20">
        <v>0</v>
      </c>
      <c r="I43" s="20">
        <v>0</v>
      </c>
      <c r="J43" s="20">
        <v>0</v>
      </c>
      <c r="K43" s="20">
        <v>0</v>
      </c>
      <c r="L43" s="20">
        <v>0</v>
      </c>
      <c r="M43" s="20">
        <v>0</v>
      </c>
      <c r="N43" s="20">
        <v>0</v>
      </c>
      <c r="O43" s="20">
        <v>0</v>
      </c>
      <c r="P43" s="20">
        <v>0</v>
      </c>
      <c r="Q43" s="21">
        <v>21</v>
      </c>
      <c r="R43" s="22" t="s">
        <v>32</v>
      </c>
    </row>
    <row r="44" spans="1:18" ht="24.95" customHeight="1" x14ac:dyDescent="0.2">
      <c r="A44" s="25">
        <v>19</v>
      </c>
      <c r="B44" s="26" t="s">
        <v>33</v>
      </c>
      <c r="C44" s="20">
        <v>0</v>
      </c>
      <c r="D44" s="20">
        <v>0</v>
      </c>
      <c r="E44" s="20">
        <v>0</v>
      </c>
      <c r="F44" s="20">
        <v>0</v>
      </c>
      <c r="G44" s="20">
        <v>0</v>
      </c>
      <c r="H44" s="20">
        <v>0</v>
      </c>
      <c r="I44" s="20">
        <v>0</v>
      </c>
      <c r="J44" s="20">
        <v>0</v>
      </c>
      <c r="K44" s="20">
        <v>0</v>
      </c>
      <c r="L44" s="20">
        <v>0</v>
      </c>
      <c r="M44" s="20">
        <v>0</v>
      </c>
      <c r="N44" s="20">
        <v>0</v>
      </c>
      <c r="O44" s="20">
        <v>0</v>
      </c>
      <c r="P44" s="20">
        <v>0</v>
      </c>
      <c r="Q44" s="21">
        <v>130</v>
      </c>
      <c r="R44" s="22" t="s">
        <v>34</v>
      </c>
    </row>
    <row r="45" spans="1:18" ht="24.95" customHeight="1" x14ac:dyDescent="0.2">
      <c r="A45" s="25">
        <v>20</v>
      </c>
      <c r="B45" s="27" t="s">
        <v>35</v>
      </c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1"/>
      <c r="R45" s="22"/>
    </row>
    <row r="46" spans="1:18" ht="15" customHeight="1" x14ac:dyDescent="0.2">
      <c r="A46" s="25"/>
      <c r="B46" s="23" t="s">
        <v>52</v>
      </c>
      <c r="C46" s="20">
        <v>0</v>
      </c>
      <c r="D46" s="20">
        <v>0</v>
      </c>
      <c r="E46" s="20">
        <v>0</v>
      </c>
      <c r="F46" s="20">
        <v>0</v>
      </c>
      <c r="G46" s="20">
        <v>0</v>
      </c>
      <c r="H46" s="20">
        <v>0</v>
      </c>
      <c r="I46" s="20">
        <v>0</v>
      </c>
      <c r="J46" s="20">
        <v>0</v>
      </c>
      <c r="K46" s="20">
        <v>0</v>
      </c>
      <c r="L46" s="20">
        <v>0</v>
      </c>
      <c r="M46" s="20">
        <v>0</v>
      </c>
      <c r="N46" s="20">
        <v>0</v>
      </c>
      <c r="O46" s="20">
        <v>0</v>
      </c>
      <c r="P46" s="20">
        <v>0</v>
      </c>
      <c r="Q46" s="21">
        <v>81</v>
      </c>
      <c r="R46" s="22" t="s">
        <v>36</v>
      </c>
    </row>
    <row r="47" spans="1:18" ht="21" customHeight="1" x14ac:dyDescent="0.2">
      <c r="A47" s="25"/>
      <c r="B47" s="28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R47" s="29"/>
    </row>
    <row r="48" spans="1:18" ht="21" customHeight="1" x14ac:dyDescent="0.2">
      <c r="A48" s="25"/>
      <c r="B48" s="28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1"/>
      <c r="R48" s="29"/>
    </row>
    <row r="49" spans="1:18" ht="24.95" customHeight="1" x14ac:dyDescent="0.2"/>
    <row r="50" spans="1:18" ht="24.95" customHeight="1" x14ac:dyDescent="0.2"/>
    <row r="51" spans="1:18" ht="24.95" customHeight="1" x14ac:dyDescent="0.2"/>
    <row r="52" spans="1:18" ht="24.95" customHeight="1" x14ac:dyDescent="0.2"/>
    <row r="53" spans="1:18" x14ac:dyDescent="0.2">
      <c r="A53" s="7" t="s">
        <v>37</v>
      </c>
    </row>
    <row r="54" spans="1:18" x14ac:dyDescent="0.2">
      <c r="A54" s="7" t="s">
        <v>832</v>
      </c>
      <c r="D54" s="7" t="s">
        <v>42</v>
      </c>
      <c r="I54" s="7" t="s">
        <v>43</v>
      </c>
      <c r="N54" s="7" t="s">
        <v>51</v>
      </c>
    </row>
    <row r="55" spans="1:18" x14ac:dyDescent="0.2">
      <c r="A55" s="30" t="s">
        <v>55</v>
      </c>
      <c r="D55" s="32" t="s">
        <v>40</v>
      </c>
      <c r="I55" s="32" t="s">
        <v>40</v>
      </c>
      <c r="L55" s="32"/>
    </row>
    <row r="56" spans="1:18" x14ac:dyDescent="0.2">
      <c r="A56" s="30" t="s">
        <v>39</v>
      </c>
      <c r="D56" s="32" t="s">
        <v>41</v>
      </c>
      <c r="I56" s="32" t="s">
        <v>44</v>
      </c>
      <c r="L56" s="32"/>
    </row>
    <row r="57" spans="1:18" x14ac:dyDescent="0.2">
      <c r="A57" s="30" t="s">
        <v>38</v>
      </c>
      <c r="L57" s="32"/>
    </row>
    <row r="58" spans="1:18" x14ac:dyDescent="0.2">
      <c r="A58" s="30"/>
      <c r="J58" s="31"/>
      <c r="K58" s="31"/>
    </row>
    <row r="60" spans="1:18" ht="9.75" customHeight="1" x14ac:dyDescent="0.2">
      <c r="B60" s="33"/>
      <c r="C60" s="10"/>
      <c r="D60" s="10"/>
      <c r="E60" s="10"/>
      <c r="F60" s="10"/>
      <c r="G60" s="10"/>
    </row>
    <row r="61" spans="1:18" s="34" customFormat="1" ht="15.95" customHeight="1" x14ac:dyDescent="0.2">
      <c r="A61" s="34" t="s">
        <v>54</v>
      </c>
      <c r="D61" s="35"/>
      <c r="G61" s="35"/>
      <c r="I61" s="34" t="s">
        <v>54</v>
      </c>
      <c r="R61" s="35"/>
    </row>
  </sheetData>
  <mergeCells count="18">
    <mergeCell ref="O6:O9"/>
    <mergeCell ref="K6:K9"/>
    <mergeCell ref="R6:R9"/>
    <mergeCell ref="C6:C9"/>
    <mergeCell ref="P6:P9"/>
    <mergeCell ref="Q6:Q9"/>
    <mergeCell ref="N6:N9"/>
    <mergeCell ref="I6:I9"/>
    <mergeCell ref="H6:H9"/>
    <mergeCell ref="M6:M9"/>
    <mergeCell ref="L6:L9"/>
    <mergeCell ref="J6:J9"/>
    <mergeCell ref="A6:A9"/>
    <mergeCell ref="E6:E9"/>
    <mergeCell ref="F6:F9"/>
    <mergeCell ref="G6:G9"/>
    <mergeCell ref="B6:B9"/>
    <mergeCell ref="D6:D9"/>
  </mergeCells>
  <printOptions horizontalCentered="1"/>
  <pageMargins left="0.59055118110236227" right="0.59055118110236227" top="0.59055118110236227" bottom="0.39370078740157483" header="0.39370078740157483" footer="0.39370078740157483"/>
  <pageSetup paperSize="9" scale="64" firstPageNumber="12" fitToWidth="2" fitToHeight="2" orientation="portrait" useFirstPageNumber="1" r:id="rId1"/>
  <headerFooter alignWithMargins="0"/>
  <colBreaks count="1" manualBreakCount="1">
    <brk id="8" max="60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59"/>
  <sheetViews>
    <sheetView showGridLines="0" zoomScaleNormal="100" zoomScaleSheetLayoutView="100" workbookViewId="0"/>
  </sheetViews>
  <sheetFormatPr baseColWidth="10" defaultRowHeight="18.95" customHeight="1" x14ac:dyDescent="0.2"/>
  <cols>
    <col min="1" max="1" width="4.7109375" style="38" customWidth="1"/>
    <col min="2" max="2" width="42.7109375" style="38" customWidth="1"/>
    <col min="3" max="7" width="15.7109375" style="38" customWidth="1"/>
    <col min="8" max="9" width="10.5703125" style="38" customWidth="1"/>
    <col min="10" max="10" width="10.5703125" style="39" customWidth="1"/>
    <col min="11" max="11" width="11.5703125" style="38" customWidth="1"/>
    <col min="12" max="19" width="10.5703125" style="38" customWidth="1"/>
    <col min="20" max="20" width="4.7109375" style="38" customWidth="1"/>
    <col min="21" max="16384" width="11.42578125" style="38"/>
  </cols>
  <sheetData>
    <row r="1" spans="1:20" ht="18.95" customHeight="1" x14ac:dyDescent="0.25">
      <c r="A1" s="89" t="s">
        <v>0</v>
      </c>
      <c r="G1" s="88"/>
      <c r="H1" s="87" t="s">
        <v>0</v>
      </c>
    </row>
    <row r="2" spans="1:20" ht="18.95" customHeight="1" x14ac:dyDescent="0.25">
      <c r="A2" s="85" t="s">
        <v>95</v>
      </c>
      <c r="G2" s="86"/>
      <c r="H2" s="85" t="s">
        <v>94</v>
      </c>
    </row>
    <row r="3" spans="1:20" ht="18.95" customHeight="1" x14ac:dyDescent="0.2">
      <c r="A3" s="84"/>
      <c r="B3" s="83"/>
      <c r="C3" s="79"/>
      <c r="D3" s="79"/>
      <c r="E3" s="79"/>
      <c r="F3" s="79"/>
      <c r="G3" s="79"/>
      <c r="H3" s="79"/>
      <c r="M3" s="79"/>
      <c r="N3" s="79"/>
      <c r="O3" s="79"/>
      <c r="P3" s="79"/>
      <c r="Q3" s="79"/>
      <c r="R3" s="79"/>
      <c r="S3" s="79"/>
      <c r="T3" s="79"/>
    </row>
    <row r="4" spans="1:20" ht="18" customHeight="1" x14ac:dyDescent="0.2">
      <c r="B4" s="82"/>
      <c r="C4" s="420" t="s">
        <v>93</v>
      </c>
      <c r="D4" s="426" t="s">
        <v>92</v>
      </c>
      <c r="E4" s="426" t="s">
        <v>91</v>
      </c>
      <c r="F4" s="426" t="s">
        <v>90</v>
      </c>
      <c r="G4" s="429" t="s">
        <v>89</v>
      </c>
      <c r="H4" s="423" t="s">
        <v>88</v>
      </c>
      <c r="I4" s="420" t="s">
        <v>87</v>
      </c>
      <c r="J4" s="420" t="s">
        <v>86</v>
      </c>
      <c r="K4" s="426" t="s">
        <v>85</v>
      </c>
      <c r="L4" s="426" t="s">
        <v>84</v>
      </c>
      <c r="M4" s="426" t="s">
        <v>83</v>
      </c>
      <c r="N4" s="426" t="s">
        <v>82</v>
      </c>
      <c r="O4" s="426" t="s">
        <v>81</v>
      </c>
      <c r="P4" s="426" t="s">
        <v>80</v>
      </c>
      <c r="Q4" s="426" t="s">
        <v>79</v>
      </c>
      <c r="R4" s="426" t="s">
        <v>78</v>
      </c>
      <c r="S4" s="420" t="s">
        <v>77</v>
      </c>
      <c r="T4" s="80"/>
    </row>
    <row r="5" spans="1:20" ht="18" customHeight="1" x14ac:dyDescent="0.2">
      <c r="B5" s="81"/>
      <c r="C5" s="421"/>
      <c r="D5" s="427"/>
      <c r="E5" s="427" t="s">
        <v>76</v>
      </c>
      <c r="F5" s="427"/>
      <c r="G5" s="430"/>
      <c r="H5" s="424"/>
      <c r="I5" s="421"/>
      <c r="J5" s="421"/>
      <c r="K5" s="427"/>
      <c r="L5" s="427"/>
      <c r="M5" s="427" t="s">
        <v>75</v>
      </c>
      <c r="N5" s="427"/>
      <c r="O5" s="427"/>
      <c r="P5" s="427"/>
      <c r="Q5" s="427"/>
      <c r="R5" s="427"/>
      <c r="S5" s="421"/>
      <c r="T5" s="80"/>
    </row>
    <row r="6" spans="1:20" ht="18" customHeight="1" x14ac:dyDescent="0.2">
      <c r="A6" s="58" t="s">
        <v>71</v>
      </c>
      <c r="B6" s="81" t="s">
        <v>2</v>
      </c>
      <c r="C6" s="421"/>
      <c r="D6" s="427" t="s">
        <v>74</v>
      </c>
      <c r="E6" s="427"/>
      <c r="F6" s="427"/>
      <c r="G6" s="430" t="s">
        <v>73</v>
      </c>
      <c r="H6" s="424"/>
      <c r="I6" s="421"/>
      <c r="J6" s="421"/>
      <c r="K6" s="427"/>
      <c r="L6" s="427" t="s">
        <v>72</v>
      </c>
      <c r="M6" s="427"/>
      <c r="N6" s="427" t="s">
        <v>72</v>
      </c>
      <c r="O6" s="427" t="s">
        <v>72</v>
      </c>
      <c r="P6" s="427"/>
      <c r="Q6" s="427"/>
      <c r="R6" s="427"/>
      <c r="S6" s="421"/>
      <c r="T6" s="81" t="s">
        <v>71</v>
      </c>
    </row>
    <row r="7" spans="1:20" ht="18" customHeight="1" x14ac:dyDescent="0.2">
      <c r="A7" s="58" t="s">
        <v>67</v>
      </c>
      <c r="B7" s="81" t="s">
        <v>70</v>
      </c>
      <c r="C7" s="421"/>
      <c r="D7" s="427" t="s">
        <v>69</v>
      </c>
      <c r="E7" s="427"/>
      <c r="F7" s="427"/>
      <c r="G7" s="430"/>
      <c r="H7" s="424"/>
      <c r="I7" s="421"/>
      <c r="J7" s="421"/>
      <c r="K7" s="427"/>
      <c r="L7" s="427" t="s">
        <v>68</v>
      </c>
      <c r="M7" s="427"/>
      <c r="N7" s="427" t="s">
        <v>68</v>
      </c>
      <c r="O7" s="427" t="s">
        <v>68</v>
      </c>
      <c r="P7" s="427"/>
      <c r="Q7" s="427"/>
      <c r="R7" s="427"/>
      <c r="S7" s="421"/>
      <c r="T7" s="81" t="s">
        <v>67</v>
      </c>
    </row>
    <row r="8" spans="1:20" ht="18" customHeight="1" x14ac:dyDescent="0.2">
      <c r="B8" s="81"/>
      <c r="C8" s="421"/>
      <c r="D8" s="427"/>
      <c r="E8" s="427"/>
      <c r="F8" s="427"/>
      <c r="G8" s="430"/>
      <c r="H8" s="424"/>
      <c r="I8" s="421"/>
      <c r="J8" s="421"/>
      <c r="K8" s="427"/>
      <c r="L8" s="427"/>
      <c r="M8" s="427"/>
      <c r="N8" s="427"/>
      <c r="O8" s="427"/>
      <c r="P8" s="427"/>
      <c r="Q8" s="427"/>
      <c r="R8" s="427"/>
      <c r="S8" s="421"/>
      <c r="T8" s="80"/>
    </row>
    <row r="9" spans="1:20" ht="18" customHeight="1" x14ac:dyDescent="0.2">
      <c r="A9" s="79"/>
      <c r="B9" s="78"/>
      <c r="C9" s="422"/>
      <c r="D9" s="428"/>
      <c r="E9" s="428"/>
      <c r="F9" s="428"/>
      <c r="G9" s="431"/>
      <c r="H9" s="425"/>
      <c r="I9" s="422"/>
      <c r="J9" s="422"/>
      <c r="K9" s="428"/>
      <c r="L9" s="428"/>
      <c r="M9" s="428"/>
      <c r="N9" s="428"/>
      <c r="O9" s="428"/>
      <c r="P9" s="428"/>
      <c r="Q9" s="428"/>
      <c r="R9" s="428"/>
      <c r="S9" s="422"/>
      <c r="T9" s="77"/>
    </row>
    <row r="10" spans="1:20" ht="24" customHeight="1" x14ac:dyDescent="0.2">
      <c r="A10" s="62"/>
      <c r="B10" s="76"/>
      <c r="C10" s="74"/>
      <c r="D10" s="62"/>
      <c r="E10" s="62"/>
      <c r="F10" s="74"/>
      <c r="G10" s="62"/>
      <c r="H10" s="74"/>
      <c r="I10" s="74"/>
      <c r="J10" s="75"/>
      <c r="K10" s="62"/>
      <c r="L10" s="62"/>
      <c r="M10" s="62"/>
      <c r="N10" s="62"/>
      <c r="O10" s="62"/>
      <c r="P10" s="74"/>
      <c r="Q10" s="62"/>
      <c r="R10" s="62"/>
      <c r="S10" s="74"/>
      <c r="T10" s="62"/>
    </row>
    <row r="11" spans="1:20" ht="24.95" customHeight="1" x14ac:dyDescent="0.2">
      <c r="C11" s="63" t="s">
        <v>66</v>
      </c>
      <c r="G11" s="73"/>
      <c r="H11" s="63" t="s">
        <v>66</v>
      </c>
    </row>
    <row r="12" spans="1:20" ht="24.75" customHeight="1" x14ac:dyDescent="0.2">
      <c r="C12" s="62"/>
      <c r="G12" s="73"/>
      <c r="H12" s="61"/>
    </row>
    <row r="13" spans="1:20" ht="12.75" x14ac:dyDescent="0.2">
      <c r="A13" s="67" t="s">
        <v>3</v>
      </c>
      <c r="B13" s="66" t="s">
        <v>4</v>
      </c>
      <c r="C13" s="65">
        <v>120278</v>
      </c>
      <c r="D13" s="65">
        <v>11803</v>
      </c>
      <c r="E13" s="65">
        <v>16114</v>
      </c>
      <c r="F13" s="65">
        <v>7268</v>
      </c>
      <c r="G13" s="65">
        <v>2927</v>
      </c>
      <c r="H13" s="65">
        <v>1639</v>
      </c>
      <c r="I13" s="65">
        <v>3625</v>
      </c>
      <c r="J13" s="71">
        <v>15604</v>
      </c>
      <c r="K13" s="65">
        <v>2745</v>
      </c>
      <c r="L13" s="65">
        <v>8564</v>
      </c>
      <c r="M13" s="65">
        <v>28072</v>
      </c>
      <c r="N13" s="65">
        <v>4716</v>
      </c>
      <c r="O13" s="65">
        <v>1840</v>
      </c>
      <c r="P13" s="65">
        <v>5315</v>
      </c>
      <c r="Q13" s="65">
        <v>4059</v>
      </c>
      <c r="R13" s="65">
        <v>2643</v>
      </c>
      <c r="S13" s="65">
        <v>3344</v>
      </c>
      <c r="T13" s="64" t="s">
        <v>3</v>
      </c>
    </row>
    <row r="14" spans="1:20" ht="24.95" customHeight="1" x14ac:dyDescent="0.2">
      <c r="A14" s="67" t="s">
        <v>5</v>
      </c>
      <c r="B14" s="66" t="s">
        <v>45</v>
      </c>
      <c r="C14" s="65">
        <v>403486</v>
      </c>
      <c r="D14" s="65">
        <f t="shared" ref="D14:S14" si="0">-D13+D17+D21</f>
        <v>43705</v>
      </c>
      <c r="E14" s="72">
        <f t="shared" si="0"/>
        <v>57219</v>
      </c>
      <c r="F14" s="65">
        <f t="shared" si="0"/>
        <v>19448</v>
      </c>
      <c r="G14" s="65">
        <f t="shared" si="0"/>
        <v>10896</v>
      </c>
      <c r="H14" s="65">
        <f t="shared" si="0"/>
        <v>4150</v>
      </c>
      <c r="I14" s="65">
        <f t="shared" si="0"/>
        <v>12447</v>
      </c>
      <c r="J14" s="71">
        <f t="shared" si="0"/>
        <v>49623</v>
      </c>
      <c r="K14" s="65">
        <f t="shared" si="0"/>
        <v>7900</v>
      </c>
      <c r="L14" s="65">
        <f t="shared" si="0"/>
        <v>32221</v>
      </c>
      <c r="M14" s="65">
        <f t="shared" si="0"/>
        <v>96215</v>
      </c>
      <c r="N14" s="65">
        <f t="shared" si="0"/>
        <v>16966</v>
      </c>
      <c r="O14" s="65">
        <f t="shared" si="0"/>
        <v>4900</v>
      </c>
      <c r="P14" s="65">
        <f t="shared" si="0"/>
        <v>16554</v>
      </c>
      <c r="Q14" s="65">
        <f t="shared" si="0"/>
        <v>10589</v>
      </c>
      <c r="R14" s="71">
        <f t="shared" si="0"/>
        <v>10880</v>
      </c>
      <c r="S14" s="65">
        <f t="shared" si="0"/>
        <v>9773</v>
      </c>
      <c r="T14" s="64" t="s">
        <v>5</v>
      </c>
    </row>
    <row r="15" spans="1:20" ht="20.100000000000001" customHeight="1" x14ac:dyDescent="0.2">
      <c r="A15" s="69" t="s">
        <v>6</v>
      </c>
      <c r="B15" s="70" t="s">
        <v>7</v>
      </c>
      <c r="C15" s="54">
        <v>554</v>
      </c>
      <c r="D15" s="54">
        <v>98</v>
      </c>
      <c r="E15" s="54">
        <v>101</v>
      </c>
      <c r="F15" s="54">
        <v>8</v>
      </c>
      <c r="G15" s="54">
        <v>21</v>
      </c>
      <c r="H15" s="54">
        <v>13</v>
      </c>
      <c r="I15" s="54">
        <v>0</v>
      </c>
      <c r="J15" s="55">
        <v>116</v>
      </c>
      <c r="K15" s="54">
        <v>1</v>
      </c>
      <c r="L15" s="54">
        <v>56</v>
      </c>
      <c r="M15" s="54">
        <v>0</v>
      </c>
      <c r="N15" s="54">
        <v>71</v>
      </c>
      <c r="O15" s="54">
        <v>0</v>
      </c>
      <c r="P15" s="54">
        <v>2</v>
      </c>
      <c r="Q15" s="54">
        <v>21</v>
      </c>
      <c r="R15" s="54">
        <v>0</v>
      </c>
      <c r="S15" s="54">
        <v>46</v>
      </c>
      <c r="T15" s="53" t="s">
        <v>6</v>
      </c>
    </row>
    <row r="16" spans="1:20" ht="20.100000000000001" customHeight="1" x14ac:dyDescent="0.2">
      <c r="A16" s="69" t="s">
        <v>8</v>
      </c>
      <c r="B16" s="57" t="s">
        <v>9</v>
      </c>
      <c r="C16" s="54">
        <v>31025</v>
      </c>
      <c r="D16" s="54">
        <v>5493</v>
      </c>
      <c r="E16" s="54">
        <v>3136</v>
      </c>
      <c r="F16" s="54">
        <v>901</v>
      </c>
      <c r="G16" s="54">
        <v>541</v>
      </c>
      <c r="H16" s="54">
        <v>295</v>
      </c>
      <c r="I16" s="54">
        <v>1382</v>
      </c>
      <c r="J16" s="55">
        <v>4186</v>
      </c>
      <c r="K16" s="54">
        <v>1346</v>
      </c>
      <c r="L16" s="54">
        <v>2630</v>
      </c>
      <c r="M16" s="54">
        <v>6340</v>
      </c>
      <c r="N16" s="54">
        <v>1010</v>
      </c>
      <c r="O16" s="54">
        <v>261</v>
      </c>
      <c r="P16" s="54">
        <v>687</v>
      </c>
      <c r="Q16" s="54">
        <v>631</v>
      </c>
      <c r="R16" s="54">
        <v>1687</v>
      </c>
      <c r="S16" s="54">
        <v>499</v>
      </c>
      <c r="T16" s="53" t="s">
        <v>8</v>
      </c>
    </row>
    <row r="17" spans="1:20" ht="24.95" customHeight="1" x14ac:dyDescent="0.2">
      <c r="A17" s="67" t="s">
        <v>10</v>
      </c>
      <c r="B17" s="66" t="s">
        <v>46</v>
      </c>
      <c r="C17" s="65">
        <v>403457</v>
      </c>
      <c r="D17" s="65">
        <v>43855</v>
      </c>
      <c r="E17" s="65">
        <v>56465</v>
      </c>
      <c r="F17" s="65">
        <v>20274</v>
      </c>
      <c r="G17" s="65">
        <v>10932</v>
      </c>
      <c r="H17" s="65">
        <v>4340</v>
      </c>
      <c r="I17" s="65">
        <v>12007</v>
      </c>
      <c r="J17" s="55">
        <v>49861</v>
      </c>
      <c r="K17" s="65">
        <v>7649</v>
      </c>
      <c r="L17" s="65">
        <v>31591</v>
      </c>
      <c r="M17" s="65">
        <v>95153</v>
      </c>
      <c r="N17" s="65">
        <v>17043</v>
      </c>
      <c r="O17" s="65">
        <v>5223</v>
      </c>
      <c r="P17" s="65">
        <v>17118</v>
      </c>
      <c r="Q17" s="65">
        <v>10981</v>
      </c>
      <c r="R17" s="65">
        <v>10985</v>
      </c>
      <c r="S17" s="65">
        <v>9980</v>
      </c>
      <c r="T17" s="64" t="s">
        <v>10</v>
      </c>
    </row>
    <row r="18" spans="1:20" ht="20.100000000000001" customHeight="1" x14ac:dyDescent="0.2">
      <c r="A18" s="69" t="s">
        <v>11</v>
      </c>
      <c r="B18" s="68" t="s">
        <v>65</v>
      </c>
      <c r="C18" s="54">
        <v>396789</v>
      </c>
      <c r="D18" s="54">
        <v>43347</v>
      </c>
      <c r="E18" s="54">
        <v>55810</v>
      </c>
      <c r="F18" s="54">
        <v>20006</v>
      </c>
      <c r="G18" s="54">
        <v>10769</v>
      </c>
      <c r="H18" s="54">
        <v>4238</v>
      </c>
      <c r="I18" s="54">
        <v>11794</v>
      </c>
      <c r="J18" s="55">
        <v>49451</v>
      </c>
      <c r="K18" s="54">
        <v>7581</v>
      </c>
      <c r="L18" s="54">
        <v>31097</v>
      </c>
      <c r="M18" s="54">
        <v>92220</v>
      </c>
      <c r="N18" s="54">
        <v>16860</v>
      </c>
      <c r="O18" s="54">
        <v>5168</v>
      </c>
      <c r="P18" s="54">
        <v>16949</v>
      </c>
      <c r="Q18" s="54">
        <v>10877</v>
      </c>
      <c r="R18" s="54">
        <v>10815</v>
      </c>
      <c r="S18" s="54">
        <v>9807</v>
      </c>
      <c r="T18" s="53" t="s">
        <v>11</v>
      </c>
    </row>
    <row r="19" spans="1:20" ht="20.100000000000001" customHeight="1" x14ac:dyDescent="0.2">
      <c r="A19" s="69" t="s">
        <v>14</v>
      </c>
      <c r="B19" s="68" t="s">
        <v>62</v>
      </c>
      <c r="C19" s="54">
        <v>4480</v>
      </c>
      <c r="D19" s="54">
        <v>397</v>
      </c>
      <c r="E19" s="54">
        <v>646</v>
      </c>
      <c r="F19" s="54">
        <v>261</v>
      </c>
      <c r="G19" s="54">
        <v>134</v>
      </c>
      <c r="H19" s="54">
        <v>102</v>
      </c>
      <c r="I19" s="54">
        <v>212</v>
      </c>
      <c r="J19" s="55">
        <v>406</v>
      </c>
      <c r="K19" s="54">
        <v>68</v>
      </c>
      <c r="L19" s="54">
        <v>323</v>
      </c>
      <c r="M19" s="54">
        <v>1162</v>
      </c>
      <c r="N19" s="54">
        <v>180</v>
      </c>
      <c r="O19" s="54">
        <v>48</v>
      </c>
      <c r="P19" s="54">
        <v>160</v>
      </c>
      <c r="Q19" s="54">
        <v>103</v>
      </c>
      <c r="R19" s="54">
        <v>134</v>
      </c>
      <c r="S19" s="54">
        <v>144</v>
      </c>
      <c r="T19" s="53" t="s">
        <v>14</v>
      </c>
    </row>
    <row r="20" spans="1:20" ht="20.100000000000001" customHeight="1" x14ac:dyDescent="0.2">
      <c r="A20" s="69" t="s">
        <v>15</v>
      </c>
      <c r="B20" s="68" t="s">
        <v>61</v>
      </c>
      <c r="C20" s="54">
        <v>2188</v>
      </c>
      <c r="D20" s="54">
        <v>111</v>
      </c>
      <c r="E20" s="54">
        <v>9</v>
      </c>
      <c r="F20" s="54">
        <v>7</v>
      </c>
      <c r="G20" s="54">
        <v>29</v>
      </c>
      <c r="H20" s="54">
        <v>0</v>
      </c>
      <c r="I20" s="54">
        <v>1</v>
      </c>
      <c r="J20" s="55">
        <v>4</v>
      </c>
      <c r="K20" s="54">
        <v>0</v>
      </c>
      <c r="L20" s="54">
        <v>171</v>
      </c>
      <c r="M20" s="54">
        <v>1771</v>
      </c>
      <c r="N20" s="54">
        <v>3</v>
      </c>
      <c r="O20" s="54">
        <v>7</v>
      </c>
      <c r="P20" s="54">
        <v>9</v>
      </c>
      <c r="Q20" s="54">
        <v>1</v>
      </c>
      <c r="R20" s="54">
        <v>36</v>
      </c>
      <c r="S20" s="54">
        <v>29</v>
      </c>
      <c r="T20" s="53" t="s">
        <v>15</v>
      </c>
    </row>
    <row r="21" spans="1:20" ht="24.95" customHeight="1" x14ac:dyDescent="0.2">
      <c r="A21" s="67" t="s">
        <v>16</v>
      </c>
      <c r="B21" s="66" t="s">
        <v>13</v>
      </c>
      <c r="C21" s="65">
        <v>120307</v>
      </c>
      <c r="D21" s="65">
        <v>11653</v>
      </c>
      <c r="E21" s="65">
        <v>16868</v>
      </c>
      <c r="F21" s="65">
        <v>6442</v>
      </c>
      <c r="G21" s="65">
        <v>2891</v>
      </c>
      <c r="H21" s="65">
        <v>1449</v>
      </c>
      <c r="I21" s="65">
        <v>4065</v>
      </c>
      <c r="J21" s="71">
        <v>15366</v>
      </c>
      <c r="K21" s="65">
        <v>2996</v>
      </c>
      <c r="L21" s="65">
        <v>9194</v>
      </c>
      <c r="M21" s="65">
        <v>29134</v>
      </c>
      <c r="N21" s="65">
        <v>4639</v>
      </c>
      <c r="O21" s="65">
        <v>1517</v>
      </c>
      <c r="P21" s="65">
        <v>4751</v>
      </c>
      <c r="Q21" s="65">
        <v>3667</v>
      </c>
      <c r="R21" s="65">
        <v>2538</v>
      </c>
      <c r="S21" s="65">
        <v>3137</v>
      </c>
      <c r="T21" s="64" t="s">
        <v>16</v>
      </c>
    </row>
    <row r="22" spans="1:20" ht="22.5" customHeight="1" x14ac:dyDescent="0.2"/>
    <row r="23" spans="1:20" ht="24.95" customHeight="1" x14ac:dyDescent="0.2">
      <c r="C23" s="63" t="s">
        <v>64</v>
      </c>
      <c r="F23" s="63"/>
      <c r="G23" s="63"/>
      <c r="H23" s="63" t="s">
        <v>64</v>
      </c>
    </row>
    <row r="24" spans="1:20" ht="24.75" customHeight="1" x14ac:dyDescent="0.2">
      <c r="C24" s="62"/>
      <c r="F24" s="61"/>
      <c r="G24" s="61"/>
      <c r="H24" s="61"/>
    </row>
    <row r="25" spans="1:20" ht="12.75" x14ac:dyDescent="0.2">
      <c r="A25" s="67" t="s">
        <v>17</v>
      </c>
      <c r="B25" s="66" t="s">
        <v>4</v>
      </c>
      <c r="C25" s="65">
        <v>4110</v>
      </c>
      <c r="D25" s="65">
        <v>476</v>
      </c>
      <c r="E25" s="65">
        <v>568</v>
      </c>
      <c r="F25" s="65">
        <v>225</v>
      </c>
      <c r="G25" s="65">
        <v>121</v>
      </c>
      <c r="H25" s="65">
        <v>153</v>
      </c>
      <c r="I25" s="65">
        <v>297</v>
      </c>
      <c r="J25" s="71">
        <v>654</v>
      </c>
      <c r="K25" s="65">
        <v>27</v>
      </c>
      <c r="L25" s="65">
        <v>293</v>
      </c>
      <c r="M25" s="65">
        <v>784</v>
      </c>
      <c r="N25" s="65">
        <v>65</v>
      </c>
      <c r="O25" s="65">
        <v>81</v>
      </c>
      <c r="P25" s="65">
        <v>88</v>
      </c>
      <c r="Q25" s="65">
        <v>97</v>
      </c>
      <c r="R25" s="65">
        <v>118</v>
      </c>
      <c r="S25" s="65">
        <v>63</v>
      </c>
      <c r="T25" s="64" t="s">
        <v>17</v>
      </c>
    </row>
    <row r="26" spans="1:20" ht="24.95" customHeight="1" x14ac:dyDescent="0.2">
      <c r="A26" s="67" t="s">
        <v>18</v>
      </c>
      <c r="B26" s="66" t="s">
        <v>45</v>
      </c>
      <c r="C26" s="65">
        <v>11709</v>
      </c>
      <c r="D26" s="65">
        <f t="shared" ref="D26:S26" si="1">-D25+D29+D33</f>
        <v>1229</v>
      </c>
      <c r="E26" s="72">
        <f t="shared" si="1"/>
        <v>1668</v>
      </c>
      <c r="F26" s="65">
        <f t="shared" si="1"/>
        <v>664</v>
      </c>
      <c r="G26" s="65">
        <f t="shared" si="1"/>
        <v>335</v>
      </c>
      <c r="H26" s="65">
        <f t="shared" si="1"/>
        <v>235</v>
      </c>
      <c r="I26" s="65">
        <f t="shared" si="1"/>
        <v>697</v>
      </c>
      <c r="J26" s="71">
        <f t="shared" si="1"/>
        <v>1714</v>
      </c>
      <c r="K26" s="65">
        <f t="shared" si="1"/>
        <v>142</v>
      </c>
      <c r="L26" s="65">
        <f t="shared" si="1"/>
        <v>823</v>
      </c>
      <c r="M26" s="65">
        <f t="shared" si="1"/>
        <v>2667</v>
      </c>
      <c r="N26" s="65">
        <f t="shared" si="1"/>
        <v>349</v>
      </c>
      <c r="O26" s="65">
        <f t="shared" si="1"/>
        <v>98</v>
      </c>
      <c r="P26" s="65">
        <f t="shared" si="1"/>
        <v>285</v>
      </c>
      <c r="Q26" s="65">
        <f t="shared" si="1"/>
        <v>260</v>
      </c>
      <c r="R26" s="71">
        <f t="shared" si="1"/>
        <v>385</v>
      </c>
      <c r="S26" s="65">
        <f t="shared" si="1"/>
        <v>158</v>
      </c>
      <c r="T26" s="64" t="s">
        <v>18</v>
      </c>
    </row>
    <row r="27" spans="1:20" ht="20.100000000000001" customHeight="1" x14ac:dyDescent="0.2">
      <c r="A27" s="69" t="s">
        <v>19</v>
      </c>
      <c r="B27" s="70" t="s">
        <v>7</v>
      </c>
      <c r="C27" s="54">
        <v>16</v>
      </c>
      <c r="D27" s="65">
        <v>8</v>
      </c>
      <c r="E27" s="54">
        <v>0</v>
      </c>
      <c r="F27" s="54">
        <v>0</v>
      </c>
      <c r="G27" s="54">
        <v>1</v>
      </c>
      <c r="H27" s="54">
        <v>0</v>
      </c>
      <c r="I27" s="54">
        <v>2</v>
      </c>
      <c r="J27" s="55">
        <v>1</v>
      </c>
      <c r="K27" s="54">
        <v>0</v>
      </c>
      <c r="L27" s="54">
        <v>0</v>
      </c>
      <c r="M27" s="55">
        <v>0</v>
      </c>
      <c r="N27" s="54">
        <v>0</v>
      </c>
      <c r="O27" s="54">
        <v>0</v>
      </c>
      <c r="P27" s="54">
        <v>0</v>
      </c>
      <c r="Q27" s="54">
        <v>0</v>
      </c>
      <c r="R27" s="54">
        <v>3</v>
      </c>
      <c r="S27" s="54">
        <v>1</v>
      </c>
      <c r="T27" s="53" t="s">
        <v>19</v>
      </c>
    </row>
    <row r="28" spans="1:20" ht="20.100000000000001" customHeight="1" x14ac:dyDescent="0.2">
      <c r="A28" s="69" t="s">
        <v>20</v>
      </c>
      <c r="B28" s="57" t="s">
        <v>9</v>
      </c>
      <c r="C28" s="54">
        <v>536</v>
      </c>
      <c r="D28" s="65">
        <v>39</v>
      </c>
      <c r="E28" s="54">
        <v>41</v>
      </c>
      <c r="F28" s="54">
        <v>29</v>
      </c>
      <c r="G28" s="54">
        <v>11</v>
      </c>
      <c r="H28" s="54">
        <v>18</v>
      </c>
      <c r="I28" s="54">
        <v>54</v>
      </c>
      <c r="J28" s="55">
        <v>182</v>
      </c>
      <c r="K28" s="54">
        <v>25</v>
      </c>
      <c r="L28" s="54">
        <v>19</v>
      </c>
      <c r="M28" s="54">
        <v>80</v>
      </c>
      <c r="N28" s="54">
        <v>20</v>
      </c>
      <c r="O28" s="54">
        <v>1</v>
      </c>
      <c r="P28" s="54">
        <v>2</v>
      </c>
      <c r="Q28" s="54">
        <v>4</v>
      </c>
      <c r="R28" s="54">
        <v>10</v>
      </c>
      <c r="S28" s="54">
        <v>1</v>
      </c>
      <c r="T28" s="53" t="s">
        <v>20</v>
      </c>
    </row>
    <row r="29" spans="1:20" ht="24.95" customHeight="1" x14ac:dyDescent="0.2">
      <c r="A29" s="67" t="s">
        <v>21</v>
      </c>
      <c r="B29" s="66" t="s">
        <v>46</v>
      </c>
      <c r="C29" s="65">
        <v>11812</v>
      </c>
      <c r="D29" s="65">
        <v>1308</v>
      </c>
      <c r="E29" s="54">
        <v>1516</v>
      </c>
      <c r="F29" s="65">
        <v>650</v>
      </c>
      <c r="G29" s="65">
        <v>368</v>
      </c>
      <c r="H29" s="65">
        <v>273</v>
      </c>
      <c r="I29" s="65">
        <v>723</v>
      </c>
      <c r="J29" s="55">
        <v>1830</v>
      </c>
      <c r="K29" s="65">
        <v>113</v>
      </c>
      <c r="L29" s="65">
        <v>887</v>
      </c>
      <c r="M29" s="65">
        <v>2563</v>
      </c>
      <c r="N29" s="54">
        <v>327</v>
      </c>
      <c r="O29" s="65">
        <v>152</v>
      </c>
      <c r="P29" s="65">
        <v>286</v>
      </c>
      <c r="Q29" s="65">
        <v>272</v>
      </c>
      <c r="R29" s="65">
        <v>400</v>
      </c>
      <c r="S29" s="65">
        <v>144</v>
      </c>
      <c r="T29" s="64" t="s">
        <v>21</v>
      </c>
    </row>
    <row r="30" spans="1:20" ht="21" customHeight="1" x14ac:dyDescent="0.2">
      <c r="A30" s="69" t="s">
        <v>24</v>
      </c>
      <c r="B30" s="68" t="s">
        <v>63</v>
      </c>
      <c r="C30" s="54">
        <v>10684</v>
      </c>
      <c r="D30" s="65">
        <v>1230</v>
      </c>
      <c r="E30" s="54">
        <v>1403</v>
      </c>
      <c r="F30" s="54">
        <v>581</v>
      </c>
      <c r="G30" s="54">
        <v>337</v>
      </c>
      <c r="H30" s="54">
        <v>246</v>
      </c>
      <c r="I30" s="54">
        <v>666</v>
      </c>
      <c r="J30" s="55">
        <v>1656</v>
      </c>
      <c r="K30" s="54">
        <v>82</v>
      </c>
      <c r="L30" s="54">
        <v>789</v>
      </c>
      <c r="M30" s="54">
        <v>2270</v>
      </c>
      <c r="N30" s="54">
        <v>291</v>
      </c>
      <c r="O30" s="54">
        <v>140</v>
      </c>
      <c r="P30" s="54">
        <v>256</v>
      </c>
      <c r="Q30" s="54">
        <v>243</v>
      </c>
      <c r="R30" s="54">
        <v>367</v>
      </c>
      <c r="S30" s="54">
        <v>127</v>
      </c>
      <c r="T30" s="53" t="s">
        <v>24</v>
      </c>
    </row>
    <row r="31" spans="1:20" ht="21" customHeight="1" x14ac:dyDescent="0.2">
      <c r="A31" s="69" t="s">
        <v>26</v>
      </c>
      <c r="B31" s="68" t="s">
        <v>62</v>
      </c>
      <c r="C31" s="54">
        <v>1122</v>
      </c>
      <c r="D31" s="65">
        <v>78</v>
      </c>
      <c r="E31" s="54">
        <v>113</v>
      </c>
      <c r="F31" s="54">
        <v>69</v>
      </c>
      <c r="G31" s="54">
        <v>31</v>
      </c>
      <c r="H31" s="54">
        <v>25</v>
      </c>
      <c r="I31" s="54">
        <v>57</v>
      </c>
      <c r="J31" s="55">
        <v>174</v>
      </c>
      <c r="K31" s="54">
        <v>31</v>
      </c>
      <c r="L31" s="54">
        <v>97</v>
      </c>
      <c r="M31" s="54">
        <v>292</v>
      </c>
      <c r="N31" s="54">
        <v>36</v>
      </c>
      <c r="O31" s="54">
        <v>12</v>
      </c>
      <c r="P31" s="54">
        <v>30</v>
      </c>
      <c r="Q31" s="54">
        <v>28</v>
      </c>
      <c r="R31" s="54">
        <v>32</v>
      </c>
      <c r="S31" s="54">
        <v>17</v>
      </c>
      <c r="T31" s="53" t="s">
        <v>26</v>
      </c>
    </row>
    <row r="32" spans="1:20" ht="21" customHeight="1" x14ac:dyDescent="0.2">
      <c r="A32" s="69" t="s">
        <v>29</v>
      </c>
      <c r="B32" s="68" t="s">
        <v>61</v>
      </c>
      <c r="C32" s="54">
        <v>6</v>
      </c>
      <c r="D32" s="65">
        <v>0</v>
      </c>
      <c r="E32" s="54">
        <v>0</v>
      </c>
      <c r="F32" s="54">
        <v>0</v>
      </c>
      <c r="G32" s="54">
        <v>0</v>
      </c>
      <c r="H32" s="54">
        <v>2</v>
      </c>
      <c r="I32" s="54">
        <v>0</v>
      </c>
      <c r="J32" s="55">
        <v>0</v>
      </c>
      <c r="K32" s="54">
        <v>0</v>
      </c>
      <c r="L32" s="54">
        <v>1</v>
      </c>
      <c r="M32" s="54">
        <v>1</v>
      </c>
      <c r="N32" s="54">
        <v>0</v>
      </c>
      <c r="O32" s="54">
        <v>0</v>
      </c>
      <c r="P32" s="54">
        <v>0</v>
      </c>
      <c r="Q32" s="54">
        <v>1</v>
      </c>
      <c r="R32" s="54">
        <v>1</v>
      </c>
      <c r="S32" s="54">
        <v>0</v>
      </c>
      <c r="T32" s="53" t="s">
        <v>29</v>
      </c>
    </row>
    <row r="33" spans="1:20" ht="24.95" customHeight="1" x14ac:dyDescent="0.2">
      <c r="A33" s="67" t="s">
        <v>32</v>
      </c>
      <c r="B33" s="66" t="s">
        <v>13</v>
      </c>
      <c r="C33" s="65">
        <v>4007</v>
      </c>
      <c r="D33" s="65">
        <v>397</v>
      </c>
      <c r="E33" s="54">
        <v>720</v>
      </c>
      <c r="F33" s="65">
        <v>239</v>
      </c>
      <c r="G33" s="65">
        <v>88</v>
      </c>
      <c r="H33" s="65">
        <v>115</v>
      </c>
      <c r="I33" s="65">
        <v>271</v>
      </c>
      <c r="J33" s="55">
        <v>538</v>
      </c>
      <c r="K33" s="65">
        <v>56</v>
      </c>
      <c r="L33" s="65">
        <v>229</v>
      </c>
      <c r="M33" s="65">
        <v>888</v>
      </c>
      <c r="N33" s="54">
        <v>87</v>
      </c>
      <c r="O33" s="65">
        <v>27</v>
      </c>
      <c r="P33" s="65">
        <v>87</v>
      </c>
      <c r="Q33" s="65">
        <v>85</v>
      </c>
      <c r="R33" s="65">
        <v>103</v>
      </c>
      <c r="S33" s="65">
        <v>77</v>
      </c>
      <c r="T33" s="64" t="s">
        <v>32</v>
      </c>
    </row>
    <row r="34" spans="1:20" ht="22.5" customHeight="1" x14ac:dyDescent="0.2"/>
    <row r="35" spans="1:20" ht="24.95" customHeight="1" x14ac:dyDescent="0.2">
      <c r="C35" s="63" t="s">
        <v>22</v>
      </c>
      <c r="F35" s="63"/>
      <c r="G35" s="63"/>
      <c r="H35" s="63" t="s">
        <v>22</v>
      </c>
    </row>
    <row r="36" spans="1:20" ht="24.75" customHeight="1" x14ac:dyDescent="0.2">
      <c r="C36" s="62"/>
      <c r="F36" s="61"/>
      <c r="G36" s="61"/>
      <c r="H36" s="61"/>
    </row>
    <row r="37" spans="1:20" ht="12.75" x14ac:dyDescent="0.2">
      <c r="A37" s="58">
        <v>19</v>
      </c>
      <c r="B37" s="60" t="s">
        <v>23</v>
      </c>
      <c r="C37" s="54">
        <v>59074</v>
      </c>
      <c r="D37" s="54">
        <v>1891</v>
      </c>
      <c r="E37" s="54">
        <v>1738</v>
      </c>
      <c r="F37" s="54">
        <v>6080</v>
      </c>
      <c r="G37" s="54">
        <v>316</v>
      </c>
      <c r="H37" s="54">
        <v>170</v>
      </c>
      <c r="I37" s="54">
        <v>356</v>
      </c>
      <c r="J37" s="55">
        <v>41876</v>
      </c>
      <c r="K37" s="54">
        <v>206</v>
      </c>
      <c r="L37" s="54">
        <v>1390</v>
      </c>
      <c r="M37" s="54">
        <v>3224</v>
      </c>
      <c r="N37" s="54">
        <v>433</v>
      </c>
      <c r="O37" s="54">
        <v>78</v>
      </c>
      <c r="P37" s="54">
        <v>408</v>
      </c>
      <c r="Q37" s="54">
        <v>296</v>
      </c>
      <c r="R37" s="54">
        <v>416</v>
      </c>
      <c r="S37" s="54">
        <v>196</v>
      </c>
      <c r="T37" s="53">
        <v>19</v>
      </c>
    </row>
    <row r="38" spans="1:20" ht="24.95" customHeight="1" x14ac:dyDescent="0.2">
      <c r="A38" s="58">
        <v>20</v>
      </c>
      <c r="B38" s="60" t="s">
        <v>25</v>
      </c>
      <c r="C38" s="54">
        <v>1778</v>
      </c>
      <c r="D38" s="54">
        <v>47</v>
      </c>
      <c r="E38" s="54">
        <v>45</v>
      </c>
      <c r="F38" s="54">
        <v>7</v>
      </c>
      <c r="G38" s="54">
        <v>9</v>
      </c>
      <c r="H38" s="54">
        <v>9</v>
      </c>
      <c r="I38" s="54">
        <v>218</v>
      </c>
      <c r="J38" s="55">
        <v>256</v>
      </c>
      <c r="K38" s="54">
        <v>161</v>
      </c>
      <c r="L38" s="54">
        <v>391</v>
      </c>
      <c r="M38" s="54">
        <v>72</v>
      </c>
      <c r="N38" s="54">
        <v>32</v>
      </c>
      <c r="O38" s="54">
        <v>164</v>
      </c>
      <c r="P38" s="54">
        <v>21</v>
      </c>
      <c r="Q38" s="54">
        <v>27</v>
      </c>
      <c r="R38" s="54">
        <v>26</v>
      </c>
      <c r="S38" s="54">
        <v>293</v>
      </c>
      <c r="T38" s="53">
        <v>20</v>
      </c>
    </row>
    <row r="39" spans="1:20" ht="24.95" customHeight="1" x14ac:dyDescent="0.2">
      <c r="A39" s="58">
        <v>21</v>
      </c>
      <c r="B39" s="59" t="s">
        <v>27</v>
      </c>
      <c r="C39" s="54"/>
      <c r="D39" s="54"/>
      <c r="E39" s="54"/>
      <c r="F39" s="54"/>
      <c r="G39" s="54"/>
      <c r="H39" s="54"/>
      <c r="I39" s="54"/>
      <c r="J39" s="55">
        <v>0</v>
      </c>
      <c r="K39" s="54"/>
      <c r="L39" s="54"/>
      <c r="M39" s="54"/>
      <c r="N39" s="54"/>
      <c r="O39" s="54"/>
      <c r="P39" s="54"/>
      <c r="Q39" s="54"/>
      <c r="R39" s="54"/>
      <c r="S39" s="54"/>
      <c r="T39" s="53"/>
    </row>
    <row r="40" spans="1:20" ht="15" customHeight="1" x14ac:dyDescent="0.2">
      <c r="A40" s="58"/>
      <c r="B40" s="57" t="s">
        <v>28</v>
      </c>
      <c r="C40" s="54">
        <v>7</v>
      </c>
      <c r="D40" s="54">
        <v>0</v>
      </c>
      <c r="E40" s="54">
        <v>0</v>
      </c>
      <c r="F40" s="54">
        <v>1</v>
      </c>
      <c r="G40" s="54">
        <v>0</v>
      </c>
      <c r="H40" s="54">
        <v>0</v>
      </c>
      <c r="I40" s="54">
        <v>0</v>
      </c>
      <c r="J40" s="55">
        <v>0</v>
      </c>
      <c r="K40" s="54">
        <v>0</v>
      </c>
      <c r="L40" s="54">
        <v>0</v>
      </c>
      <c r="M40" s="54">
        <v>6</v>
      </c>
      <c r="N40" s="54">
        <v>0</v>
      </c>
      <c r="O40" s="54">
        <v>0</v>
      </c>
      <c r="P40" s="54">
        <v>0</v>
      </c>
      <c r="Q40" s="54">
        <v>0</v>
      </c>
      <c r="R40" s="54">
        <v>0</v>
      </c>
      <c r="S40" s="54">
        <v>0</v>
      </c>
      <c r="T40" s="53">
        <v>21</v>
      </c>
    </row>
    <row r="41" spans="1:20" ht="24.95" customHeight="1" x14ac:dyDescent="0.2">
      <c r="A41" s="58">
        <v>22</v>
      </c>
      <c r="B41" s="59" t="s">
        <v>60</v>
      </c>
      <c r="C41" s="54"/>
      <c r="D41" s="54"/>
      <c r="E41" s="54"/>
      <c r="F41" s="54"/>
      <c r="G41" s="54"/>
      <c r="H41" s="54"/>
      <c r="I41" s="54"/>
      <c r="J41" s="55">
        <v>0</v>
      </c>
      <c r="K41" s="54"/>
      <c r="L41" s="54"/>
      <c r="M41" s="54"/>
      <c r="N41" s="54"/>
      <c r="O41" s="54"/>
      <c r="P41" s="54"/>
      <c r="Q41" s="54"/>
      <c r="R41" s="54"/>
      <c r="S41" s="54"/>
      <c r="T41" s="53"/>
    </row>
    <row r="42" spans="1:20" ht="15" customHeight="1" x14ac:dyDescent="0.2">
      <c r="A42" s="58"/>
      <c r="B42" s="57" t="s">
        <v>59</v>
      </c>
      <c r="C42" s="54">
        <v>21</v>
      </c>
      <c r="D42" s="54">
        <v>4</v>
      </c>
      <c r="E42" s="54">
        <v>1</v>
      </c>
      <c r="F42" s="54">
        <v>4</v>
      </c>
      <c r="G42" s="54">
        <v>0</v>
      </c>
      <c r="H42" s="54">
        <v>0</v>
      </c>
      <c r="I42" s="54">
        <v>0</v>
      </c>
      <c r="J42" s="55">
        <v>0</v>
      </c>
      <c r="K42" s="54">
        <v>0</v>
      </c>
      <c r="L42" s="54">
        <v>0</v>
      </c>
      <c r="M42" s="54">
        <v>11</v>
      </c>
      <c r="N42" s="54">
        <v>0</v>
      </c>
      <c r="O42" s="54">
        <v>0</v>
      </c>
      <c r="P42" s="54">
        <v>0</v>
      </c>
      <c r="Q42" s="54">
        <v>0</v>
      </c>
      <c r="R42" s="54">
        <v>1</v>
      </c>
      <c r="S42" s="54">
        <v>0</v>
      </c>
      <c r="T42" s="53">
        <v>22</v>
      </c>
    </row>
    <row r="43" spans="1:20" ht="24.95" customHeight="1" x14ac:dyDescent="0.2">
      <c r="A43" s="58">
        <v>23</v>
      </c>
      <c r="B43" s="60" t="s">
        <v>33</v>
      </c>
      <c r="C43" s="54">
        <v>130</v>
      </c>
      <c r="D43" s="54">
        <v>24</v>
      </c>
      <c r="E43" s="54">
        <v>13</v>
      </c>
      <c r="F43" s="54">
        <v>12</v>
      </c>
      <c r="G43" s="54">
        <v>25</v>
      </c>
      <c r="H43" s="54">
        <v>0</v>
      </c>
      <c r="I43" s="54">
        <v>0</v>
      </c>
      <c r="J43" s="55">
        <v>30</v>
      </c>
      <c r="K43" s="54">
        <v>0</v>
      </c>
      <c r="L43" s="54">
        <v>5</v>
      </c>
      <c r="M43" s="54">
        <v>0</v>
      </c>
      <c r="N43" s="54">
        <v>0</v>
      </c>
      <c r="O43" s="54">
        <v>0</v>
      </c>
      <c r="P43" s="54">
        <v>13</v>
      </c>
      <c r="Q43" s="54">
        <v>2</v>
      </c>
      <c r="R43" s="54">
        <v>0</v>
      </c>
      <c r="S43" s="54">
        <v>6</v>
      </c>
      <c r="T43" s="53">
        <v>23</v>
      </c>
    </row>
    <row r="44" spans="1:20" ht="24.95" customHeight="1" x14ac:dyDescent="0.2">
      <c r="A44" s="58">
        <v>24</v>
      </c>
      <c r="B44" s="59" t="s">
        <v>35</v>
      </c>
      <c r="C44" s="54"/>
      <c r="D44" s="54"/>
      <c r="E44" s="54"/>
      <c r="F44" s="54"/>
      <c r="G44" s="54"/>
      <c r="H44" s="54"/>
      <c r="I44" s="54"/>
      <c r="J44" s="55">
        <v>0</v>
      </c>
      <c r="K44" s="54"/>
      <c r="L44" s="54"/>
      <c r="M44" s="54"/>
      <c r="N44" s="54"/>
      <c r="O44" s="54"/>
      <c r="P44" s="54"/>
      <c r="Q44" s="54"/>
      <c r="R44" s="54"/>
      <c r="S44" s="54"/>
      <c r="T44" s="53"/>
    </row>
    <row r="45" spans="1:20" ht="15" customHeight="1" x14ac:dyDescent="0.2">
      <c r="A45" s="58"/>
      <c r="B45" s="57" t="s">
        <v>58</v>
      </c>
      <c r="C45" s="54">
        <v>81</v>
      </c>
      <c r="D45" s="54">
        <v>3</v>
      </c>
      <c r="E45" s="54">
        <v>5</v>
      </c>
      <c r="F45" s="56">
        <v>0</v>
      </c>
      <c r="G45" s="54">
        <v>0</v>
      </c>
      <c r="H45" s="54">
        <v>0</v>
      </c>
      <c r="I45" s="54">
        <v>3</v>
      </c>
      <c r="J45" s="55">
        <v>4</v>
      </c>
      <c r="K45" s="54">
        <v>1</v>
      </c>
      <c r="L45" s="54">
        <v>5</v>
      </c>
      <c r="M45" s="54">
        <v>49</v>
      </c>
      <c r="N45" s="54">
        <v>3</v>
      </c>
      <c r="O45" s="54">
        <v>7</v>
      </c>
      <c r="P45" s="54">
        <v>0</v>
      </c>
      <c r="Q45" s="54">
        <v>0</v>
      </c>
      <c r="R45" s="54">
        <v>1</v>
      </c>
      <c r="S45" s="54">
        <v>0</v>
      </c>
      <c r="T45" s="53">
        <v>24</v>
      </c>
    </row>
    <row r="46" spans="1:20" ht="12.75" x14ac:dyDescent="0.2"/>
    <row r="47" spans="1:20" ht="24.95" customHeight="1" x14ac:dyDescent="0.2">
      <c r="A47" s="38" t="s">
        <v>37</v>
      </c>
    </row>
    <row r="48" spans="1:20" ht="12.75" x14ac:dyDescent="0.2">
      <c r="A48" s="38" t="s">
        <v>57</v>
      </c>
    </row>
    <row r="49" spans="1:20" ht="18.95" customHeight="1" x14ac:dyDescent="0.2">
      <c r="A49" s="52" t="s">
        <v>56</v>
      </c>
    </row>
    <row r="50" spans="1:20" ht="12.75" x14ac:dyDescent="0.2"/>
    <row r="51" spans="1:20" s="50" customFormat="1" ht="24.95" customHeight="1" x14ac:dyDescent="0.2">
      <c r="J51" s="51"/>
    </row>
    <row r="52" spans="1:20" s="50" customFormat="1" ht="24.95" customHeight="1" x14ac:dyDescent="0.2">
      <c r="J52" s="51"/>
    </row>
    <row r="53" spans="1:20" s="50" customFormat="1" ht="24.95" customHeight="1" x14ac:dyDescent="0.2">
      <c r="J53" s="51"/>
    </row>
    <row r="54" spans="1:20" ht="24.95" customHeight="1" x14ac:dyDescent="0.2"/>
    <row r="55" spans="1:20" s="47" customFormat="1" ht="15.95" customHeight="1" x14ac:dyDescent="0.2">
      <c r="A55" s="47" t="s">
        <v>54</v>
      </c>
      <c r="G55" s="48"/>
      <c r="H55" s="47" t="s">
        <v>54</v>
      </c>
      <c r="J55" s="49"/>
      <c r="T55" s="48"/>
    </row>
    <row r="56" spans="1:20" s="44" customFormat="1" ht="15.95" customHeight="1" x14ac:dyDescent="0.2">
      <c r="F56" s="46"/>
      <c r="J56" s="45"/>
    </row>
    <row r="57" spans="1:20" s="40" customFormat="1" ht="18.95" customHeight="1" x14ac:dyDescent="0.2">
      <c r="C57" s="42"/>
      <c r="D57" s="42"/>
      <c r="E57" s="42"/>
      <c r="F57" s="42"/>
      <c r="G57" s="42"/>
      <c r="H57" s="42"/>
      <c r="I57" s="42"/>
      <c r="J57" s="43"/>
      <c r="K57" s="42"/>
      <c r="L57" s="42"/>
      <c r="M57" s="42"/>
      <c r="N57" s="42"/>
      <c r="O57" s="42"/>
      <c r="P57" s="42"/>
      <c r="Q57" s="42"/>
      <c r="R57" s="42"/>
      <c r="S57" s="42"/>
    </row>
    <row r="58" spans="1:20" s="40" customFormat="1" ht="18.95" customHeight="1" x14ac:dyDescent="0.2">
      <c r="C58" s="42"/>
      <c r="D58" s="42"/>
      <c r="E58" s="42"/>
      <c r="F58" s="42"/>
      <c r="G58" s="42"/>
      <c r="H58" s="42"/>
      <c r="I58" s="42"/>
      <c r="J58" s="43"/>
      <c r="K58" s="42"/>
      <c r="L58" s="42"/>
      <c r="M58" s="42"/>
      <c r="N58" s="42"/>
      <c r="O58" s="42"/>
      <c r="P58" s="42"/>
      <c r="Q58" s="42"/>
      <c r="R58" s="42"/>
      <c r="S58" s="42"/>
    </row>
    <row r="59" spans="1:20" s="40" customFormat="1" ht="18.95" customHeight="1" x14ac:dyDescent="0.2">
      <c r="J59" s="41"/>
    </row>
  </sheetData>
  <mergeCells count="17">
    <mergeCell ref="L4:L9"/>
    <mergeCell ref="S4:S9"/>
    <mergeCell ref="K4:K9"/>
    <mergeCell ref="N4:N9"/>
    <mergeCell ref="M4:M9"/>
    <mergeCell ref="Q4:Q9"/>
    <mergeCell ref="R4:R9"/>
    <mergeCell ref="O4:O9"/>
    <mergeCell ref="P4:P9"/>
    <mergeCell ref="C4:C9"/>
    <mergeCell ref="J4:J9"/>
    <mergeCell ref="I4:I9"/>
    <mergeCell ref="H4:H9"/>
    <mergeCell ref="F4:F9"/>
    <mergeCell ref="G4:G9"/>
    <mergeCell ref="E4:E9"/>
    <mergeCell ref="D4:D9"/>
  </mergeCells>
  <pageMargins left="0.59055118110236227" right="0.59055118110236227" top="0.59055118110236227" bottom="0.39370078740157483" header="0.39370078740157483" footer="0.39370078740157483"/>
  <pageSetup paperSize="9" scale="68" firstPageNumber="14" fitToWidth="2" fitToHeight="2" orientation="portrait" useFirstPageNumber="1" r:id="rId1"/>
  <headerFooter alignWithMargins="0"/>
  <colBreaks count="1" manualBreakCount="1">
    <brk id="7" max="54" man="1"/>
  </colBreaks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5"/>
  <sheetViews>
    <sheetView showGridLines="0" zoomScaleNormal="100" workbookViewId="0">
      <selection sqref="A1:F1"/>
    </sheetView>
  </sheetViews>
  <sheetFormatPr baseColWidth="10" defaultRowHeight="12.75" x14ac:dyDescent="0.2"/>
  <cols>
    <col min="1" max="1" width="3.7109375" style="91" customWidth="1"/>
    <col min="2" max="2" width="26.85546875" style="39" customWidth="1"/>
    <col min="3" max="10" width="12.85546875" style="90" customWidth="1"/>
    <col min="11" max="16384" width="11.42578125" style="90"/>
  </cols>
  <sheetData>
    <row r="1" spans="1:10" s="112" customFormat="1" ht="18" customHeight="1" x14ac:dyDescent="0.25">
      <c r="A1" s="457" t="s">
        <v>0</v>
      </c>
      <c r="B1" s="457"/>
      <c r="C1" s="457"/>
      <c r="D1" s="457"/>
      <c r="E1" s="457"/>
      <c r="F1" s="457"/>
      <c r="G1" s="113"/>
      <c r="H1" s="113"/>
      <c r="I1" s="113"/>
      <c r="J1" s="113"/>
    </row>
    <row r="2" spans="1:10" s="108" customFormat="1" ht="15" customHeight="1" x14ac:dyDescent="0.25">
      <c r="A2" s="111" t="s">
        <v>248</v>
      </c>
      <c r="B2" s="110"/>
      <c r="C2" s="109"/>
      <c r="D2" s="109"/>
      <c r="E2" s="109"/>
      <c r="F2" s="109"/>
      <c r="G2" s="109"/>
      <c r="H2" s="109"/>
      <c r="I2" s="109"/>
      <c r="J2" s="109"/>
    </row>
    <row r="3" spans="1:10" x14ac:dyDescent="0.2">
      <c r="B3" s="91"/>
      <c r="C3" s="38"/>
      <c r="D3" s="38"/>
      <c r="E3" s="38"/>
      <c r="F3" s="38"/>
      <c r="G3" s="38"/>
      <c r="H3" s="38"/>
      <c r="I3" s="38"/>
      <c r="J3" s="38"/>
    </row>
    <row r="4" spans="1:10" ht="15.95" customHeight="1" x14ac:dyDescent="0.2">
      <c r="A4" s="441" t="s">
        <v>148</v>
      </c>
      <c r="B4" s="442"/>
      <c r="C4" s="438" t="s">
        <v>147</v>
      </c>
      <c r="D4" s="438" t="s">
        <v>146</v>
      </c>
      <c r="E4" s="107" t="s">
        <v>22</v>
      </c>
      <c r="F4" s="106"/>
      <c r="G4" s="106"/>
      <c r="H4" s="106"/>
      <c r="I4" s="106"/>
      <c r="J4" s="106"/>
    </row>
    <row r="5" spans="1:10" ht="15.95" customHeight="1" x14ac:dyDescent="0.2">
      <c r="A5" s="443"/>
      <c r="B5" s="444"/>
      <c r="C5" s="447"/>
      <c r="D5" s="447"/>
      <c r="E5" s="438" t="s">
        <v>145</v>
      </c>
      <c r="F5" s="438" t="s">
        <v>144</v>
      </c>
      <c r="G5" s="438" t="s">
        <v>143</v>
      </c>
      <c r="H5" s="438" t="s">
        <v>142</v>
      </c>
      <c r="I5" s="438" t="s">
        <v>33</v>
      </c>
      <c r="J5" s="449" t="s">
        <v>141</v>
      </c>
    </row>
    <row r="6" spans="1:10" ht="15.95" customHeight="1" x14ac:dyDescent="0.2">
      <c r="A6" s="443"/>
      <c r="B6" s="444"/>
      <c r="C6" s="447"/>
      <c r="D6" s="447"/>
      <c r="E6" s="439"/>
      <c r="F6" s="439"/>
      <c r="G6" s="439"/>
      <c r="H6" s="439"/>
      <c r="I6" s="439"/>
      <c r="J6" s="450"/>
    </row>
    <row r="7" spans="1:10" ht="15.95" customHeight="1" x14ac:dyDescent="0.2">
      <c r="A7" s="443"/>
      <c r="B7" s="444"/>
      <c r="C7" s="447"/>
      <c r="D7" s="447"/>
      <c r="E7" s="439"/>
      <c r="F7" s="439"/>
      <c r="G7" s="439"/>
      <c r="H7" s="439"/>
      <c r="I7" s="439"/>
      <c r="J7" s="450"/>
    </row>
    <row r="8" spans="1:10" ht="15.95" customHeight="1" x14ac:dyDescent="0.2">
      <c r="A8" s="443"/>
      <c r="B8" s="444"/>
      <c r="C8" s="447"/>
      <c r="D8" s="447"/>
      <c r="E8" s="439"/>
      <c r="F8" s="439"/>
      <c r="G8" s="439"/>
      <c r="H8" s="439"/>
      <c r="I8" s="439"/>
      <c r="J8" s="450"/>
    </row>
    <row r="9" spans="1:10" ht="15.95" customHeight="1" x14ac:dyDescent="0.2">
      <c r="A9" s="445"/>
      <c r="B9" s="446"/>
      <c r="C9" s="448"/>
      <c r="D9" s="448"/>
      <c r="E9" s="440"/>
      <c r="F9" s="440"/>
      <c r="G9" s="440"/>
      <c r="H9" s="440"/>
      <c r="I9" s="440"/>
      <c r="J9" s="451"/>
    </row>
    <row r="10" spans="1:10" ht="15" customHeight="1" x14ac:dyDescent="0.2">
      <c r="A10" s="105"/>
      <c r="B10" s="104"/>
      <c r="C10" s="38"/>
      <c r="D10" s="38"/>
      <c r="E10" s="38"/>
      <c r="F10" s="38"/>
      <c r="G10" s="38"/>
      <c r="H10" s="38"/>
      <c r="I10" s="38"/>
      <c r="J10" s="38"/>
    </row>
    <row r="11" spans="1:10" ht="15" customHeight="1" x14ac:dyDescent="0.2">
      <c r="A11" s="455" t="s">
        <v>247</v>
      </c>
      <c r="B11" s="456"/>
      <c r="C11" s="65">
        <v>403457</v>
      </c>
      <c r="D11" s="65">
        <v>11812</v>
      </c>
      <c r="E11" s="65">
        <v>59074</v>
      </c>
      <c r="F11" s="65">
        <v>1778</v>
      </c>
      <c r="G11" s="65">
        <v>7</v>
      </c>
      <c r="H11" s="65">
        <v>21</v>
      </c>
      <c r="I11" s="65">
        <v>130</v>
      </c>
      <c r="J11" s="65">
        <v>81</v>
      </c>
    </row>
    <row r="12" spans="1:10" x14ac:dyDescent="0.2">
      <c r="A12" s="97"/>
      <c r="B12" s="122"/>
      <c r="C12" s="101"/>
      <c r="D12" s="101"/>
      <c r="E12" s="101"/>
      <c r="F12" s="101"/>
      <c r="G12" s="101"/>
      <c r="H12" s="101"/>
      <c r="I12" s="101"/>
      <c r="J12" s="101"/>
    </row>
    <row r="13" spans="1:10" s="100" customFormat="1" ht="20.100000000000001" customHeight="1" x14ac:dyDescent="0.2">
      <c r="A13" s="436" t="s">
        <v>246</v>
      </c>
      <c r="B13" s="437"/>
      <c r="C13" s="65">
        <v>43855</v>
      </c>
      <c r="D13" s="65">
        <v>1308</v>
      </c>
      <c r="E13" s="65">
        <v>1891</v>
      </c>
      <c r="F13" s="65">
        <v>47</v>
      </c>
      <c r="G13" s="65">
        <v>0</v>
      </c>
      <c r="H13" s="65">
        <v>4</v>
      </c>
      <c r="I13" s="65">
        <v>24</v>
      </c>
      <c r="J13" s="65">
        <v>3</v>
      </c>
    </row>
    <row r="14" spans="1:10" s="100" customFormat="1" ht="14.1" customHeight="1" x14ac:dyDescent="0.2">
      <c r="A14" s="432" t="s">
        <v>245</v>
      </c>
      <c r="B14" s="433"/>
      <c r="C14" s="101">
        <f t="shared" ref="C14:J14" si="0">+C13</f>
        <v>43855</v>
      </c>
      <c r="D14" s="101">
        <f t="shared" si="0"/>
        <v>1308</v>
      </c>
      <c r="E14" s="101">
        <f t="shared" si="0"/>
        <v>1891</v>
      </c>
      <c r="F14" s="101">
        <f t="shared" si="0"/>
        <v>47</v>
      </c>
      <c r="G14" s="101">
        <f t="shared" si="0"/>
        <v>0</v>
      </c>
      <c r="H14" s="101">
        <f t="shared" si="0"/>
        <v>4</v>
      </c>
      <c r="I14" s="101">
        <f t="shared" si="0"/>
        <v>24</v>
      </c>
      <c r="J14" s="101">
        <f t="shared" si="0"/>
        <v>3</v>
      </c>
    </row>
    <row r="15" spans="1:10" ht="14.1" customHeight="1" x14ac:dyDescent="0.2">
      <c r="A15" s="434" t="s">
        <v>244</v>
      </c>
      <c r="B15" s="435"/>
      <c r="C15" s="54">
        <v>6390</v>
      </c>
      <c r="D15" s="54">
        <v>107</v>
      </c>
      <c r="E15" s="54">
        <v>175</v>
      </c>
      <c r="F15" s="54">
        <v>13</v>
      </c>
      <c r="G15" s="54">
        <v>0</v>
      </c>
      <c r="H15" s="54">
        <v>0</v>
      </c>
      <c r="I15" s="54">
        <v>14</v>
      </c>
      <c r="J15" s="54">
        <v>1</v>
      </c>
    </row>
    <row r="16" spans="1:10" ht="14.1" customHeight="1" x14ac:dyDescent="0.2">
      <c r="A16" s="434" t="s">
        <v>243</v>
      </c>
      <c r="B16" s="435"/>
      <c r="C16" s="54">
        <v>3500</v>
      </c>
      <c r="D16" s="54">
        <v>95</v>
      </c>
      <c r="E16" s="54">
        <v>140</v>
      </c>
      <c r="F16" s="54">
        <v>2</v>
      </c>
      <c r="G16" s="54">
        <v>0</v>
      </c>
      <c r="H16" s="54">
        <v>0</v>
      </c>
      <c r="I16" s="54">
        <v>0</v>
      </c>
      <c r="J16" s="54">
        <v>0</v>
      </c>
    </row>
    <row r="17" spans="1:10" ht="14.1" customHeight="1" x14ac:dyDescent="0.2">
      <c r="A17" s="434" t="s">
        <v>242</v>
      </c>
      <c r="B17" s="435"/>
      <c r="C17" s="54">
        <v>4492</v>
      </c>
      <c r="D17" s="54">
        <v>141</v>
      </c>
      <c r="E17" s="54">
        <v>171</v>
      </c>
      <c r="F17" s="54">
        <v>6</v>
      </c>
      <c r="G17" s="54">
        <v>0</v>
      </c>
      <c r="H17" s="54">
        <v>0</v>
      </c>
      <c r="I17" s="54">
        <v>0</v>
      </c>
      <c r="J17" s="54">
        <v>0</v>
      </c>
    </row>
    <row r="18" spans="1:10" ht="14.1" customHeight="1" x14ac:dyDescent="0.2">
      <c r="A18" s="434" t="s">
        <v>241</v>
      </c>
      <c r="B18" s="435"/>
      <c r="C18" s="54">
        <v>2241</v>
      </c>
      <c r="D18" s="54">
        <v>33</v>
      </c>
      <c r="E18" s="54">
        <v>77</v>
      </c>
      <c r="F18" s="54">
        <v>4</v>
      </c>
      <c r="G18" s="54">
        <v>0</v>
      </c>
      <c r="H18" s="54">
        <v>0</v>
      </c>
      <c r="I18" s="54">
        <v>5</v>
      </c>
      <c r="J18" s="54">
        <v>1</v>
      </c>
    </row>
    <row r="19" spans="1:10" ht="14.1" customHeight="1" x14ac:dyDescent="0.2">
      <c r="A19" s="434" t="s">
        <v>240</v>
      </c>
      <c r="B19" s="435"/>
      <c r="C19" s="54">
        <v>5188</v>
      </c>
      <c r="D19" s="54">
        <v>265</v>
      </c>
      <c r="E19" s="54">
        <v>167</v>
      </c>
      <c r="F19" s="54">
        <v>3</v>
      </c>
      <c r="G19" s="54">
        <v>0</v>
      </c>
      <c r="H19" s="54">
        <v>0</v>
      </c>
      <c r="I19" s="54">
        <v>0</v>
      </c>
      <c r="J19" s="54">
        <v>0</v>
      </c>
    </row>
    <row r="20" spans="1:10" ht="14.1" customHeight="1" x14ac:dyDescent="0.2">
      <c r="A20" s="434" t="s">
        <v>239</v>
      </c>
      <c r="B20" s="435"/>
      <c r="C20" s="54">
        <v>2217</v>
      </c>
      <c r="D20" s="54">
        <v>38</v>
      </c>
      <c r="E20" s="54">
        <v>107</v>
      </c>
      <c r="F20" s="54">
        <v>2</v>
      </c>
      <c r="G20" s="54">
        <v>0</v>
      </c>
      <c r="H20" s="54">
        <v>1</v>
      </c>
      <c r="I20" s="54">
        <v>0</v>
      </c>
      <c r="J20" s="54">
        <v>0</v>
      </c>
    </row>
    <row r="21" spans="1:10" ht="14.1" customHeight="1" x14ac:dyDescent="0.2">
      <c r="A21" s="434" t="s">
        <v>238</v>
      </c>
      <c r="B21" s="435"/>
      <c r="C21" s="54">
        <v>2601</v>
      </c>
      <c r="D21" s="54">
        <v>61</v>
      </c>
      <c r="E21" s="54">
        <v>106</v>
      </c>
      <c r="F21" s="54">
        <v>1</v>
      </c>
      <c r="G21" s="54">
        <v>0</v>
      </c>
      <c r="H21" s="54">
        <v>1</v>
      </c>
      <c r="I21" s="54">
        <v>1</v>
      </c>
      <c r="J21" s="54">
        <v>0</v>
      </c>
    </row>
    <row r="22" spans="1:10" ht="14.1" customHeight="1" x14ac:dyDescent="0.2">
      <c r="A22" s="434" t="s">
        <v>237</v>
      </c>
      <c r="B22" s="435"/>
      <c r="C22" s="54">
        <v>13428</v>
      </c>
      <c r="D22" s="54">
        <v>485</v>
      </c>
      <c r="E22" s="54">
        <v>834</v>
      </c>
      <c r="F22" s="54">
        <v>13</v>
      </c>
      <c r="G22" s="54">
        <v>0</v>
      </c>
      <c r="H22" s="54">
        <v>2</v>
      </c>
      <c r="I22" s="54">
        <v>4</v>
      </c>
      <c r="J22" s="54">
        <v>0</v>
      </c>
    </row>
    <row r="23" spans="1:10" ht="14.1" customHeight="1" x14ac:dyDescent="0.2">
      <c r="A23" s="434" t="s">
        <v>236</v>
      </c>
      <c r="B23" s="435"/>
      <c r="C23" s="54">
        <v>3798</v>
      </c>
      <c r="D23" s="54">
        <v>83</v>
      </c>
      <c r="E23" s="54">
        <v>114</v>
      </c>
      <c r="F23" s="54">
        <v>3</v>
      </c>
      <c r="G23" s="54">
        <v>0</v>
      </c>
      <c r="H23" s="54">
        <v>0</v>
      </c>
      <c r="I23" s="54">
        <v>0</v>
      </c>
      <c r="J23" s="54">
        <v>1</v>
      </c>
    </row>
    <row r="24" spans="1:10" s="100" customFormat="1" ht="24.95" customHeight="1" x14ac:dyDescent="0.2">
      <c r="A24" s="436" t="s">
        <v>91</v>
      </c>
      <c r="B24" s="437"/>
      <c r="C24" s="65">
        <f t="shared" ref="C24:J24" si="1">C25+C32</f>
        <v>56465</v>
      </c>
      <c r="D24" s="65">
        <f t="shared" si="1"/>
        <v>1516</v>
      </c>
      <c r="E24" s="65">
        <f t="shared" si="1"/>
        <v>1738</v>
      </c>
      <c r="F24" s="65">
        <f t="shared" si="1"/>
        <v>45</v>
      </c>
      <c r="G24" s="65">
        <f t="shared" si="1"/>
        <v>0</v>
      </c>
      <c r="H24" s="65">
        <f t="shared" si="1"/>
        <v>1</v>
      </c>
      <c r="I24" s="65">
        <f t="shared" si="1"/>
        <v>13</v>
      </c>
      <c r="J24" s="65">
        <f t="shared" si="1"/>
        <v>5</v>
      </c>
    </row>
    <row r="25" spans="1:10" s="100" customFormat="1" ht="14.1" customHeight="1" x14ac:dyDescent="0.2">
      <c r="A25" s="432" t="s">
        <v>235</v>
      </c>
      <c r="B25" s="433"/>
      <c r="C25" s="54">
        <v>35515</v>
      </c>
      <c r="D25" s="54">
        <v>988</v>
      </c>
      <c r="E25" s="54">
        <v>1163</v>
      </c>
      <c r="F25" s="54">
        <v>27</v>
      </c>
      <c r="G25" s="54">
        <v>0</v>
      </c>
      <c r="H25" s="54">
        <v>0</v>
      </c>
      <c r="I25" s="54">
        <v>11</v>
      </c>
      <c r="J25" s="54">
        <v>4</v>
      </c>
    </row>
    <row r="26" spans="1:10" ht="14.1" customHeight="1" x14ac:dyDescent="0.2">
      <c r="A26" s="434" t="s">
        <v>234</v>
      </c>
      <c r="B26" s="435"/>
      <c r="C26" s="54">
        <v>4405</v>
      </c>
      <c r="D26" s="54">
        <v>114</v>
      </c>
      <c r="E26" s="54">
        <v>129</v>
      </c>
      <c r="F26" s="54">
        <v>2</v>
      </c>
      <c r="G26" s="54">
        <v>0</v>
      </c>
      <c r="H26" s="54">
        <v>0</v>
      </c>
      <c r="I26" s="54">
        <v>0</v>
      </c>
      <c r="J26" s="54">
        <v>0</v>
      </c>
    </row>
    <row r="27" spans="1:10" ht="14.1" customHeight="1" x14ac:dyDescent="0.2">
      <c r="A27" s="434" t="s">
        <v>233</v>
      </c>
      <c r="B27" s="435"/>
      <c r="C27" s="54">
        <v>3132</v>
      </c>
      <c r="D27" s="54">
        <v>63</v>
      </c>
      <c r="E27" s="54">
        <v>59</v>
      </c>
      <c r="F27" s="54">
        <v>3</v>
      </c>
      <c r="G27" s="54">
        <v>0</v>
      </c>
      <c r="H27" s="54">
        <v>0</v>
      </c>
      <c r="I27" s="54">
        <v>0</v>
      </c>
      <c r="J27" s="54">
        <v>3</v>
      </c>
    </row>
    <row r="28" spans="1:10" ht="14.1" customHeight="1" x14ac:dyDescent="0.2">
      <c r="A28" s="434" t="s">
        <v>232</v>
      </c>
      <c r="B28" s="454"/>
      <c r="C28" s="54">
        <v>18633</v>
      </c>
      <c r="D28" s="54">
        <v>691</v>
      </c>
      <c r="E28" s="54">
        <v>764</v>
      </c>
      <c r="F28" s="54">
        <v>14</v>
      </c>
      <c r="G28" s="54">
        <v>0</v>
      </c>
      <c r="H28" s="54">
        <v>0</v>
      </c>
      <c r="I28" s="54">
        <v>1</v>
      </c>
      <c r="J28" s="54">
        <v>1</v>
      </c>
    </row>
    <row r="29" spans="1:10" ht="14.1" customHeight="1" x14ac:dyDescent="0.2">
      <c r="A29" s="434" t="s">
        <v>231</v>
      </c>
      <c r="B29" s="454"/>
      <c r="C29" s="54">
        <v>2193</v>
      </c>
      <c r="D29" s="54">
        <v>23</v>
      </c>
      <c r="E29" s="54">
        <v>42</v>
      </c>
      <c r="F29" s="54">
        <v>2</v>
      </c>
      <c r="G29" s="54">
        <v>0</v>
      </c>
      <c r="H29" s="54">
        <v>0</v>
      </c>
      <c r="I29" s="54">
        <v>2</v>
      </c>
      <c r="J29" s="54">
        <v>0</v>
      </c>
    </row>
    <row r="30" spans="1:10" ht="14.1" customHeight="1" x14ac:dyDescent="0.2">
      <c r="A30" s="434" t="s">
        <v>230</v>
      </c>
      <c r="B30" s="454"/>
      <c r="C30" s="54">
        <v>4426</v>
      </c>
      <c r="D30" s="54">
        <v>49</v>
      </c>
      <c r="E30" s="54">
        <v>87</v>
      </c>
      <c r="F30" s="54">
        <v>4</v>
      </c>
      <c r="G30" s="54">
        <v>0</v>
      </c>
      <c r="H30" s="54">
        <v>0</v>
      </c>
      <c r="I30" s="54">
        <v>5</v>
      </c>
      <c r="J30" s="54">
        <v>0</v>
      </c>
    </row>
    <row r="31" spans="1:10" ht="14.1" customHeight="1" x14ac:dyDescent="0.2">
      <c r="A31" s="434" t="s">
        <v>229</v>
      </c>
      <c r="B31" s="454"/>
      <c r="C31" s="54">
        <v>2726</v>
      </c>
      <c r="D31" s="54">
        <v>48</v>
      </c>
      <c r="E31" s="54">
        <v>82</v>
      </c>
      <c r="F31" s="54">
        <v>2</v>
      </c>
      <c r="G31" s="54">
        <v>0</v>
      </c>
      <c r="H31" s="54">
        <v>0</v>
      </c>
      <c r="I31" s="54">
        <v>3</v>
      </c>
      <c r="J31" s="54">
        <v>0</v>
      </c>
    </row>
    <row r="32" spans="1:10" ht="14.1" customHeight="1" x14ac:dyDescent="0.2">
      <c r="A32" s="432" t="s">
        <v>228</v>
      </c>
      <c r="B32" s="433"/>
      <c r="C32" s="54">
        <v>20950</v>
      </c>
      <c r="D32" s="54">
        <v>528</v>
      </c>
      <c r="E32" s="54">
        <v>575</v>
      </c>
      <c r="F32" s="54">
        <v>18</v>
      </c>
      <c r="G32" s="54">
        <v>0</v>
      </c>
      <c r="H32" s="54">
        <v>1</v>
      </c>
      <c r="I32" s="54">
        <v>2</v>
      </c>
      <c r="J32" s="54">
        <v>1</v>
      </c>
    </row>
    <row r="33" spans="1:10" ht="14.1" customHeight="1" x14ac:dyDescent="0.2">
      <c r="A33" s="434" t="s">
        <v>227</v>
      </c>
      <c r="B33" s="435"/>
      <c r="C33" s="54">
        <v>2664</v>
      </c>
      <c r="D33" s="54">
        <v>99</v>
      </c>
      <c r="E33" s="54">
        <v>65</v>
      </c>
      <c r="F33" s="54">
        <v>5</v>
      </c>
      <c r="G33" s="54">
        <v>0</v>
      </c>
      <c r="H33" s="54">
        <v>0</v>
      </c>
      <c r="I33" s="54">
        <v>1</v>
      </c>
      <c r="J33" s="54">
        <v>1</v>
      </c>
    </row>
    <row r="34" spans="1:10" ht="14.1" customHeight="1" x14ac:dyDescent="0.2">
      <c r="A34" s="434" t="s">
        <v>226</v>
      </c>
      <c r="B34" s="435"/>
      <c r="C34" s="54">
        <v>2507</v>
      </c>
      <c r="D34" s="54">
        <v>46</v>
      </c>
      <c r="E34" s="54">
        <v>41</v>
      </c>
      <c r="F34" s="54">
        <v>2</v>
      </c>
      <c r="G34" s="54">
        <v>0</v>
      </c>
      <c r="H34" s="54">
        <v>1</v>
      </c>
      <c r="I34" s="54">
        <v>0</v>
      </c>
      <c r="J34" s="54">
        <v>0</v>
      </c>
    </row>
    <row r="35" spans="1:10" ht="14.1" customHeight="1" x14ac:dyDescent="0.2">
      <c r="A35" s="434" t="s">
        <v>225</v>
      </c>
      <c r="B35" s="435"/>
      <c r="C35" s="54">
        <v>8120</v>
      </c>
      <c r="D35" s="54">
        <v>208</v>
      </c>
      <c r="E35" s="54">
        <v>235</v>
      </c>
      <c r="F35" s="54">
        <v>6</v>
      </c>
      <c r="G35" s="54">
        <v>0</v>
      </c>
      <c r="H35" s="54">
        <v>0</v>
      </c>
      <c r="I35" s="54">
        <v>1</v>
      </c>
      <c r="J35" s="54">
        <v>0</v>
      </c>
    </row>
    <row r="36" spans="1:10" ht="14.1" customHeight="1" x14ac:dyDescent="0.2">
      <c r="A36" s="434" t="s">
        <v>224</v>
      </c>
      <c r="B36" s="435"/>
      <c r="C36" s="54">
        <v>2500</v>
      </c>
      <c r="D36" s="54">
        <v>39</v>
      </c>
      <c r="E36" s="54">
        <v>70</v>
      </c>
      <c r="F36" s="54">
        <v>1</v>
      </c>
      <c r="G36" s="54">
        <v>0</v>
      </c>
      <c r="H36" s="54">
        <v>0</v>
      </c>
      <c r="I36" s="54">
        <v>0</v>
      </c>
      <c r="J36" s="54">
        <v>0</v>
      </c>
    </row>
    <row r="37" spans="1:10" ht="14.1" customHeight="1" x14ac:dyDescent="0.2">
      <c r="A37" s="434" t="s">
        <v>223</v>
      </c>
      <c r="B37" s="435"/>
      <c r="C37" s="54">
        <v>5159</v>
      </c>
      <c r="D37" s="54">
        <v>136</v>
      </c>
      <c r="E37" s="54">
        <v>164</v>
      </c>
      <c r="F37" s="54">
        <v>4</v>
      </c>
      <c r="G37" s="54">
        <v>0</v>
      </c>
      <c r="H37" s="54">
        <v>0</v>
      </c>
      <c r="I37" s="54">
        <v>0</v>
      </c>
      <c r="J37" s="54">
        <v>0</v>
      </c>
    </row>
    <row r="38" spans="1:10" ht="24.95" customHeight="1" x14ac:dyDescent="0.2">
      <c r="A38" s="455" t="s">
        <v>90</v>
      </c>
      <c r="B38" s="456"/>
      <c r="C38" s="65">
        <v>20274</v>
      </c>
      <c r="D38" s="65">
        <v>650</v>
      </c>
      <c r="E38" s="65">
        <v>6080</v>
      </c>
      <c r="F38" s="65">
        <v>7</v>
      </c>
      <c r="G38" s="65">
        <v>1</v>
      </c>
      <c r="H38" s="65">
        <v>4</v>
      </c>
      <c r="I38" s="65">
        <v>12</v>
      </c>
      <c r="J38" s="72">
        <v>0</v>
      </c>
    </row>
    <row r="39" spans="1:10" ht="14.1" customHeight="1" x14ac:dyDescent="0.2">
      <c r="A39" s="432" t="s">
        <v>222</v>
      </c>
      <c r="B39" s="433"/>
      <c r="C39" s="101">
        <f t="shared" ref="C39:I39" si="2">+C38</f>
        <v>20274</v>
      </c>
      <c r="D39" s="101">
        <f t="shared" si="2"/>
        <v>650</v>
      </c>
      <c r="E39" s="101">
        <f t="shared" si="2"/>
        <v>6080</v>
      </c>
      <c r="F39" s="101">
        <f t="shared" si="2"/>
        <v>7</v>
      </c>
      <c r="G39" s="101">
        <f t="shared" si="2"/>
        <v>1</v>
      </c>
      <c r="H39" s="101">
        <f t="shared" si="2"/>
        <v>4</v>
      </c>
      <c r="I39" s="101">
        <f t="shared" si="2"/>
        <v>12</v>
      </c>
      <c r="J39" s="119">
        <v>0</v>
      </c>
    </row>
    <row r="40" spans="1:10" ht="14.1" customHeight="1" x14ac:dyDescent="0.2">
      <c r="A40" s="434" t="s">
        <v>90</v>
      </c>
      <c r="B40" s="435"/>
      <c r="C40" s="54">
        <v>20274</v>
      </c>
      <c r="D40" s="54">
        <v>650</v>
      </c>
      <c r="E40" s="54">
        <v>6080</v>
      </c>
      <c r="F40" s="54">
        <v>7</v>
      </c>
      <c r="G40" s="54">
        <v>1</v>
      </c>
      <c r="H40" s="54">
        <v>4</v>
      </c>
      <c r="I40" s="54">
        <v>12</v>
      </c>
      <c r="J40" s="119">
        <v>0</v>
      </c>
    </row>
    <row r="41" spans="1:10" s="100" customFormat="1" ht="24.95" customHeight="1" x14ac:dyDescent="0.2">
      <c r="A41" s="455" t="s">
        <v>73</v>
      </c>
      <c r="B41" s="456"/>
      <c r="C41" s="65">
        <v>10932</v>
      </c>
      <c r="D41" s="65">
        <v>368</v>
      </c>
      <c r="E41" s="65">
        <v>316</v>
      </c>
      <c r="F41" s="65">
        <v>9</v>
      </c>
      <c r="G41" s="65">
        <v>0</v>
      </c>
      <c r="H41" s="65">
        <v>0</v>
      </c>
      <c r="I41" s="65">
        <v>25</v>
      </c>
      <c r="J41" s="65">
        <v>0</v>
      </c>
    </row>
    <row r="42" spans="1:10" ht="14.1" customHeight="1" x14ac:dyDescent="0.2">
      <c r="A42" s="434" t="s">
        <v>221</v>
      </c>
      <c r="B42" s="454"/>
      <c r="C42" s="54">
        <v>1265</v>
      </c>
      <c r="D42" s="54">
        <v>41</v>
      </c>
      <c r="E42" s="65">
        <v>32</v>
      </c>
      <c r="F42" s="54">
        <v>5</v>
      </c>
      <c r="G42" s="54">
        <v>0</v>
      </c>
      <c r="H42" s="54">
        <v>0</v>
      </c>
      <c r="I42" s="54">
        <v>12</v>
      </c>
      <c r="J42" s="54">
        <v>0</v>
      </c>
    </row>
    <row r="43" spans="1:10" ht="14.1" customHeight="1" x14ac:dyDescent="0.2">
      <c r="A43" s="434" t="s">
        <v>220</v>
      </c>
      <c r="B43" s="454"/>
      <c r="C43" s="54">
        <v>2658</v>
      </c>
      <c r="D43" s="54">
        <v>167</v>
      </c>
      <c r="E43" s="65">
        <v>85</v>
      </c>
      <c r="F43" s="54">
        <v>1</v>
      </c>
      <c r="G43" s="54">
        <v>0</v>
      </c>
      <c r="H43" s="54">
        <v>0</v>
      </c>
      <c r="I43" s="54">
        <v>3</v>
      </c>
      <c r="J43" s="54">
        <v>0</v>
      </c>
    </row>
    <row r="44" spans="1:10" ht="14.1" customHeight="1" x14ac:dyDescent="0.2">
      <c r="A44" s="434" t="s">
        <v>219</v>
      </c>
      <c r="B44" s="454"/>
      <c r="C44" s="54">
        <v>1131</v>
      </c>
      <c r="D44" s="54">
        <v>19</v>
      </c>
      <c r="E44" s="65">
        <v>31</v>
      </c>
      <c r="F44" s="54">
        <v>0</v>
      </c>
      <c r="G44" s="54">
        <v>0</v>
      </c>
      <c r="H44" s="54">
        <v>0</v>
      </c>
      <c r="I44" s="54">
        <v>1</v>
      </c>
      <c r="J44" s="54">
        <v>0</v>
      </c>
    </row>
    <row r="45" spans="1:10" ht="14.1" customHeight="1" x14ac:dyDescent="0.2">
      <c r="A45" s="434" t="s">
        <v>218</v>
      </c>
      <c r="B45" s="435"/>
      <c r="C45" s="54">
        <v>1962</v>
      </c>
      <c r="D45" s="54">
        <v>36</v>
      </c>
      <c r="E45" s="65">
        <v>77</v>
      </c>
      <c r="F45" s="54">
        <v>1</v>
      </c>
      <c r="G45" s="54">
        <v>0</v>
      </c>
      <c r="H45" s="54">
        <v>0</v>
      </c>
      <c r="I45" s="54">
        <v>3</v>
      </c>
      <c r="J45" s="54">
        <v>0</v>
      </c>
    </row>
    <row r="46" spans="1:10" ht="14.1" customHeight="1" x14ac:dyDescent="0.2">
      <c r="A46" s="434" t="s">
        <v>217</v>
      </c>
      <c r="B46" s="435"/>
      <c r="C46" s="54">
        <v>1438</v>
      </c>
      <c r="D46" s="54">
        <v>75</v>
      </c>
      <c r="E46" s="65">
        <v>42</v>
      </c>
      <c r="F46" s="54">
        <v>0</v>
      </c>
      <c r="G46" s="54">
        <v>0</v>
      </c>
      <c r="H46" s="54">
        <v>0</v>
      </c>
      <c r="I46" s="54">
        <v>0</v>
      </c>
      <c r="J46" s="54">
        <v>0</v>
      </c>
    </row>
    <row r="47" spans="1:10" ht="14.1" customHeight="1" x14ac:dyDescent="0.2">
      <c r="A47" s="434" t="s">
        <v>216</v>
      </c>
      <c r="B47" s="435"/>
      <c r="C47" s="54">
        <v>2478</v>
      </c>
      <c r="D47" s="54">
        <v>30</v>
      </c>
      <c r="E47" s="65">
        <v>49</v>
      </c>
      <c r="F47" s="54">
        <v>2</v>
      </c>
      <c r="G47" s="54">
        <v>0</v>
      </c>
      <c r="H47" s="54">
        <v>0</v>
      </c>
      <c r="I47" s="54">
        <v>6</v>
      </c>
      <c r="J47" s="54">
        <v>0</v>
      </c>
    </row>
    <row r="48" spans="1:10" ht="14.1" customHeight="1" x14ac:dyDescent="0.2">
      <c r="A48" s="434" t="s">
        <v>215</v>
      </c>
      <c r="B48" s="435"/>
      <c r="C48" s="54">
        <v>0</v>
      </c>
      <c r="D48" s="54">
        <v>0</v>
      </c>
      <c r="E48" s="65">
        <v>0</v>
      </c>
      <c r="F48" s="54">
        <v>0</v>
      </c>
      <c r="G48" s="54">
        <v>0</v>
      </c>
      <c r="H48" s="54">
        <v>0</v>
      </c>
      <c r="I48" s="54">
        <v>0</v>
      </c>
      <c r="J48" s="54">
        <v>0</v>
      </c>
    </row>
    <row r="49" spans="1:10" s="100" customFormat="1" ht="24.95" customHeight="1" x14ac:dyDescent="0.2">
      <c r="A49" s="436" t="s">
        <v>88</v>
      </c>
      <c r="B49" s="437"/>
      <c r="C49" s="65">
        <v>4340</v>
      </c>
      <c r="D49" s="65">
        <v>273</v>
      </c>
      <c r="E49" s="65">
        <v>170</v>
      </c>
      <c r="F49" s="65">
        <v>9</v>
      </c>
      <c r="G49" s="65">
        <v>0</v>
      </c>
      <c r="H49" s="65">
        <v>0</v>
      </c>
      <c r="I49" s="65">
        <v>0</v>
      </c>
      <c r="J49" s="65">
        <v>0</v>
      </c>
    </row>
    <row r="50" spans="1:10" s="100" customFormat="1" ht="14.1" customHeight="1" x14ac:dyDescent="0.2">
      <c r="A50" s="432" t="s">
        <v>214</v>
      </c>
      <c r="B50" s="433"/>
      <c r="C50" s="101">
        <f t="shared" ref="C50:J50" si="3">+C49</f>
        <v>4340</v>
      </c>
      <c r="D50" s="101">
        <f t="shared" si="3"/>
        <v>273</v>
      </c>
      <c r="E50" s="101">
        <f t="shared" si="3"/>
        <v>170</v>
      </c>
      <c r="F50" s="101">
        <f t="shared" si="3"/>
        <v>9</v>
      </c>
      <c r="G50" s="101">
        <f t="shared" si="3"/>
        <v>0</v>
      </c>
      <c r="H50" s="101">
        <f t="shared" si="3"/>
        <v>0</v>
      </c>
      <c r="I50" s="101">
        <f t="shared" si="3"/>
        <v>0</v>
      </c>
      <c r="J50" s="101">
        <f t="shared" si="3"/>
        <v>0</v>
      </c>
    </row>
    <row r="51" spans="1:10" s="100" customFormat="1" ht="14.1" customHeight="1" x14ac:dyDescent="0.2">
      <c r="A51" s="434" t="s">
        <v>88</v>
      </c>
      <c r="B51" s="435"/>
      <c r="C51" s="54">
        <v>4340</v>
      </c>
      <c r="D51" s="54">
        <v>273</v>
      </c>
      <c r="E51" s="54">
        <v>170</v>
      </c>
      <c r="F51" s="54">
        <v>9</v>
      </c>
      <c r="G51" s="54">
        <v>0</v>
      </c>
      <c r="H51" s="54">
        <v>0</v>
      </c>
      <c r="I51" s="54">
        <v>0</v>
      </c>
      <c r="J51" s="54">
        <v>0</v>
      </c>
    </row>
    <row r="52" spans="1:10" s="100" customFormat="1" ht="24.95" customHeight="1" x14ac:dyDescent="0.2">
      <c r="A52" s="436" t="s">
        <v>87</v>
      </c>
      <c r="B52" s="437"/>
      <c r="C52" s="65">
        <v>12007</v>
      </c>
      <c r="D52" s="65">
        <v>723</v>
      </c>
      <c r="E52" s="65">
        <v>356</v>
      </c>
      <c r="F52" s="65">
        <v>218</v>
      </c>
      <c r="G52" s="65">
        <v>0</v>
      </c>
      <c r="H52" s="65">
        <v>0</v>
      </c>
      <c r="I52" s="65">
        <v>0</v>
      </c>
      <c r="J52" s="65">
        <v>3</v>
      </c>
    </row>
    <row r="53" spans="1:10" s="100" customFormat="1" ht="14.1" customHeight="1" x14ac:dyDescent="0.2">
      <c r="A53" s="432" t="s">
        <v>213</v>
      </c>
      <c r="B53" s="433"/>
      <c r="C53" s="101">
        <f t="shared" ref="C53:J53" si="4">+C52</f>
        <v>12007</v>
      </c>
      <c r="D53" s="101">
        <f t="shared" si="4"/>
        <v>723</v>
      </c>
      <c r="E53" s="101">
        <f t="shared" si="4"/>
        <v>356</v>
      </c>
      <c r="F53" s="101">
        <f t="shared" si="4"/>
        <v>218</v>
      </c>
      <c r="G53" s="101">
        <f t="shared" si="4"/>
        <v>0</v>
      </c>
      <c r="H53" s="101">
        <f t="shared" si="4"/>
        <v>0</v>
      </c>
      <c r="I53" s="101">
        <f t="shared" si="4"/>
        <v>0</v>
      </c>
      <c r="J53" s="101">
        <f t="shared" si="4"/>
        <v>3</v>
      </c>
    </row>
    <row r="54" spans="1:10" s="100" customFormat="1" ht="14.1" customHeight="1" x14ac:dyDescent="0.2">
      <c r="A54" s="434" t="s">
        <v>87</v>
      </c>
      <c r="B54" s="435"/>
      <c r="C54" s="54">
        <v>12007</v>
      </c>
      <c r="D54" s="54">
        <v>723</v>
      </c>
      <c r="E54" s="54">
        <v>356</v>
      </c>
      <c r="F54" s="54">
        <v>218</v>
      </c>
      <c r="G54" s="54">
        <v>0</v>
      </c>
      <c r="H54" s="54">
        <v>0</v>
      </c>
      <c r="I54" s="54">
        <v>0</v>
      </c>
      <c r="J54" s="54">
        <v>3</v>
      </c>
    </row>
    <row r="55" spans="1:10" s="100" customFormat="1" ht="14.1" customHeight="1" x14ac:dyDescent="0.2">
      <c r="A55" s="118"/>
      <c r="B55" s="117"/>
      <c r="C55" s="54"/>
      <c r="D55" s="54"/>
      <c r="E55" s="54"/>
      <c r="F55" s="54"/>
      <c r="G55" s="54"/>
      <c r="H55" s="54"/>
      <c r="I55" s="54"/>
      <c r="J55" s="54"/>
    </row>
    <row r="56" spans="1:10" s="100" customFormat="1" ht="14.1" customHeight="1" x14ac:dyDescent="0.2">
      <c r="A56" s="118"/>
      <c r="B56" s="117"/>
      <c r="C56" s="54"/>
      <c r="D56" s="54"/>
      <c r="E56" s="54"/>
      <c r="F56" s="54"/>
      <c r="G56" s="54"/>
      <c r="H56" s="54"/>
      <c r="I56" s="54"/>
      <c r="J56" s="54"/>
    </row>
    <row r="57" spans="1:10" s="100" customFormat="1" ht="14.1" customHeight="1" x14ac:dyDescent="0.2">
      <c r="A57" s="118"/>
      <c r="B57" s="117"/>
      <c r="C57" s="54"/>
      <c r="D57" s="54"/>
      <c r="E57" s="54"/>
      <c r="F57" s="54"/>
      <c r="G57" s="54"/>
      <c r="H57" s="54"/>
      <c r="I57" s="54"/>
      <c r="J57" s="54"/>
    </row>
    <row r="58" spans="1:10" s="100" customFormat="1" ht="14.1" customHeight="1" x14ac:dyDescent="0.2">
      <c r="A58" s="118"/>
      <c r="B58" s="117"/>
      <c r="C58" s="54"/>
      <c r="D58" s="54"/>
      <c r="E58" s="54"/>
      <c r="F58" s="54"/>
      <c r="G58" s="54"/>
      <c r="H58" s="54"/>
      <c r="I58" s="54"/>
      <c r="J58" s="54"/>
    </row>
    <row r="59" spans="1:10" s="100" customFormat="1" ht="14.1" customHeight="1" x14ac:dyDescent="0.2">
      <c r="A59" s="118"/>
      <c r="B59" s="117"/>
      <c r="C59" s="54"/>
      <c r="D59" s="54"/>
      <c r="E59" s="54"/>
      <c r="F59" s="54"/>
      <c r="G59" s="54"/>
      <c r="H59" s="54"/>
      <c r="I59" s="54"/>
      <c r="J59" s="54"/>
    </row>
    <row r="60" spans="1:10" s="100" customFormat="1" ht="14.1" customHeight="1" x14ac:dyDescent="0.2">
      <c r="A60" s="118"/>
      <c r="B60" s="117"/>
      <c r="C60" s="54"/>
      <c r="D60" s="54"/>
      <c r="E60" s="54"/>
      <c r="F60" s="54"/>
      <c r="G60" s="54"/>
      <c r="H60" s="54"/>
      <c r="I60" s="54"/>
      <c r="J60" s="54"/>
    </row>
    <row r="61" spans="1:10" s="100" customFormat="1" ht="14.1" customHeight="1" x14ac:dyDescent="0.2">
      <c r="A61" s="118"/>
      <c r="B61" s="117"/>
      <c r="C61" s="54"/>
      <c r="D61" s="54"/>
      <c r="E61" s="54"/>
      <c r="F61" s="54"/>
      <c r="G61" s="54"/>
      <c r="H61" s="54"/>
      <c r="I61" s="54"/>
      <c r="J61" s="54"/>
    </row>
    <row r="62" spans="1:10" s="100" customFormat="1" ht="14.1" customHeight="1" x14ac:dyDescent="0.2">
      <c r="A62" s="118"/>
      <c r="B62" s="117"/>
      <c r="C62" s="54"/>
      <c r="D62" s="54"/>
      <c r="E62" s="54"/>
      <c r="F62" s="54"/>
      <c r="G62" s="54"/>
      <c r="H62" s="54"/>
      <c r="I62" s="54"/>
      <c r="J62" s="54"/>
    </row>
    <row r="63" spans="1:10" s="100" customFormat="1" ht="14.1" customHeight="1" x14ac:dyDescent="0.2">
      <c r="A63" s="118"/>
      <c r="B63" s="117"/>
      <c r="C63" s="54"/>
      <c r="D63" s="54"/>
      <c r="E63" s="54"/>
      <c r="F63" s="54"/>
      <c r="G63" s="54"/>
      <c r="H63" s="54"/>
      <c r="I63" s="54"/>
      <c r="J63" s="54"/>
    </row>
    <row r="64" spans="1:10" ht="12" customHeight="1" x14ac:dyDescent="0.2">
      <c r="A64" s="121"/>
      <c r="B64" s="98"/>
      <c r="C64" s="38"/>
      <c r="D64" s="38"/>
      <c r="E64" s="38"/>
      <c r="F64" s="38"/>
      <c r="G64" s="38"/>
      <c r="H64" s="38"/>
      <c r="I64" s="38"/>
      <c r="J64" s="38"/>
    </row>
    <row r="65" spans="1:10" ht="15" customHeight="1" x14ac:dyDescent="0.2">
      <c r="C65" s="38"/>
      <c r="D65" s="38"/>
      <c r="E65" s="38"/>
      <c r="F65" s="38"/>
      <c r="G65" s="38"/>
      <c r="H65" s="38"/>
      <c r="I65" s="38"/>
      <c r="J65" s="38"/>
    </row>
    <row r="66" spans="1:10" ht="20.100000000000001" customHeight="1" x14ac:dyDescent="0.2">
      <c r="A66" s="39"/>
      <c r="C66" s="38"/>
      <c r="D66" s="38"/>
      <c r="E66" s="38"/>
      <c r="F66" s="38"/>
      <c r="G66" s="38"/>
      <c r="H66" s="38"/>
      <c r="I66" s="38"/>
      <c r="J66" s="38"/>
    </row>
    <row r="67" spans="1:10" ht="20.100000000000001" customHeight="1" x14ac:dyDescent="0.2">
      <c r="A67" s="39"/>
      <c r="C67" s="38"/>
      <c r="D67" s="38"/>
      <c r="E67" s="38"/>
      <c r="F67" s="38"/>
      <c r="G67" s="38"/>
      <c r="H67" s="38"/>
      <c r="I67" s="38"/>
      <c r="J67" s="38"/>
    </row>
    <row r="68" spans="1:10" ht="20.100000000000001" customHeight="1" x14ac:dyDescent="0.2">
      <c r="A68" s="39"/>
      <c r="C68" s="38"/>
      <c r="D68" s="38"/>
      <c r="E68" s="38"/>
      <c r="F68" s="38"/>
      <c r="G68" s="38"/>
      <c r="H68" s="38"/>
      <c r="I68" s="38"/>
      <c r="J68" s="38"/>
    </row>
    <row r="69" spans="1:10" ht="18" customHeight="1" x14ac:dyDescent="0.2">
      <c r="A69" s="39"/>
      <c r="C69" s="38"/>
      <c r="D69" s="38"/>
      <c r="E69" s="38"/>
      <c r="F69" s="38"/>
      <c r="G69" s="38"/>
      <c r="H69" s="38"/>
      <c r="I69" s="38"/>
      <c r="J69" s="38"/>
    </row>
    <row r="70" spans="1:10" ht="20.100000000000001" customHeight="1" x14ac:dyDescent="0.2">
      <c r="A70" s="39" t="s">
        <v>96</v>
      </c>
      <c r="C70" s="38"/>
      <c r="D70" s="38"/>
      <c r="E70" s="38"/>
      <c r="F70" s="38"/>
      <c r="G70" s="38"/>
      <c r="H70" s="38"/>
      <c r="I70" s="38"/>
      <c r="J70" s="38"/>
    </row>
    <row r="71" spans="1:10" ht="15" customHeight="1" x14ac:dyDescent="0.2">
      <c r="A71" s="39" t="s">
        <v>57</v>
      </c>
      <c r="C71" s="38"/>
      <c r="D71" s="38"/>
      <c r="E71" s="38"/>
      <c r="G71" s="38"/>
      <c r="H71" s="38"/>
      <c r="I71" s="38"/>
      <c r="J71" s="38"/>
    </row>
    <row r="72" spans="1:10" ht="15" customHeight="1" x14ac:dyDescent="0.2">
      <c r="C72" s="38"/>
      <c r="D72" s="38"/>
      <c r="E72" s="38"/>
      <c r="F72" s="38"/>
      <c r="G72" s="38"/>
      <c r="H72" s="38"/>
      <c r="I72" s="38"/>
      <c r="J72" s="38"/>
    </row>
    <row r="73" spans="1:10" ht="15" customHeight="1" x14ac:dyDescent="0.2">
      <c r="A73" s="39"/>
      <c r="C73" s="38"/>
      <c r="D73" s="38"/>
      <c r="E73" s="38"/>
      <c r="F73" s="38"/>
      <c r="G73" s="38"/>
      <c r="H73" s="38"/>
      <c r="I73" s="38"/>
      <c r="J73" s="38"/>
    </row>
    <row r="74" spans="1:10" ht="12" customHeight="1" x14ac:dyDescent="0.2">
      <c r="C74" s="38"/>
      <c r="D74" s="38"/>
      <c r="E74" s="38"/>
      <c r="F74" s="38"/>
      <c r="G74" s="38"/>
      <c r="H74" s="38"/>
      <c r="I74" s="38"/>
      <c r="J74" s="38"/>
    </row>
    <row r="75" spans="1:10" ht="15" customHeight="1" x14ac:dyDescent="0.2">
      <c r="A75" s="49" t="s">
        <v>54</v>
      </c>
      <c r="B75" s="98"/>
      <c r="C75" s="38"/>
      <c r="D75" s="38"/>
      <c r="E75" s="38"/>
      <c r="F75" s="38"/>
      <c r="G75" s="38"/>
      <c r="H75" s="38"/>
      <c r="I75" s="38"/>
      <c r="J75" s="48"/>
    </row>
    <row r="76" spans="1:10" ht="18" x14ac:dyDescent="0.25">
      <c r="A76" s="120" t="s">
        <v>0</v>
      </c>
      <c r="B76" s="114"/>
      <c r="C76" s="113"/>
      <c r="D76" s="113"/>
      <c r="E76" s="113"/>
      <c r="F76" s="113"/>
      <c r="G76" s="113"/>
      <c r="H76" s="113"/>
      <c r="I76" s="113"/>
      <c r="J76" s="113"/>
    </row>
    <row r="77" spans="1:10" ht="15" x14ac:dyDescent="0.25">
      <c r="A77" s="111" t="s">
        <v>212</v>
      </c>
      <c r="B77" s="110"/>
      <c r="C77" s="109"/>
      <c r="D77" s="109"/>
      <c r="E77" s="109"/>
      <c r="F77" s="109"/>
      <c r="G77" s="109"/>
      <c r="H77" s="109"/>
      <c r="I77" s="109"/>
      <c r="J77" s="109"/>
    </row>
    <row r="78" spans="1:10" x14ac:dyDescent="0.2">
      <c r="B78" s="91"/>
      <c r="C78" s="38"/>
      <c r="D78" s="38"/>
      <c r="E78" s="38"/>
      <c r="F78" s="38"/>
      <c r="G78" s="38"/>
      <c r="H78" s="38"/>
      <c r="I78" s="38"/>
      <c r="J78" s="38"/>
    </row>
    <row r="79" spans="1:10" ht="15.95" customHeight="1" x14ac:dyDescent="0.2">
      <c r="A79" s="441" t="s">
        <v>148</v>
      </c>
      <c r="B79" s="442"/>
      <c r="C79" s="438" t="s">
        <v>147</v>
      </c>
      <c r="D79" s="438" t="s">
        <v>146</v>
      </c>
      <c r="E79" s="107" t="s">
        <v>22</v>
      </c>
      <c r="F79" s="106"/>
      <c r="G79" s="106"/>
      <c r="H79" s="106"/>
      <c r="I79" s="106"/>
      <c r="J79" s="106"/>
    </row>
    <row r="80" spans="1:10" ht="15.95" customHeight="1" x14ac:dyDescent="0.2">
      <c r="A80" s="443"/>
      <c r="B80" s="444"/>
      <c r="C80" s="447"/>
      <c r="D80" s="447"/>
      <c r="E80" s="438" t="s">
        <v>145</v>
      </c>
      <c r="F80" s="438" t="s">
        <v>144</v>
      </c>
      <c r="G80" s="438" t="s">
        <v>143</v>
      </c>
      <c r="H80" s="438" t="s">
        <v>142</v>
      </c>
      <c r="I80" s="438" t="s">
        <v>33</v>
      </c>
      <c r="J80" s="449" t="s">
        <v>141</v>
      </c>
    </row>
    <row r="81" spans="1:10" ht="15.95" customHeight="1" x14ac:dyDescent="0.2">
      <c r="A81" s="443"/>
      <c r="B81" s="444"/>
      <c r="C81" s="447"/>
      <c r="D81" s="447"/>
      <c r="E81" s="439"/>
      <c r="F81" s="439"/>
      <c r="G81" s="439"/>
      <c r="H81" s="439"/>
      <c r="I81" s="439"/>
      <c r="J81" s="450"/>
    </row>
    <row r="82" spans="1:10" ht="15.95" customHeight="1" x14ac:dyDescent="0.2">
      <c r="A82" s="443"/>
      <c r="B82" s="444"/>
      <c r="C82" s="447"/>
      <c r="D82" s="447"/>
      <c r="E82" s="439"/>
      <c r="F82" s="439"/>
      <c r="G82" s="439"/>
      <c r="H82" s="439"/>
      <c r="I82" s="439"/>
      <c r="J82" s="450"/>
    </row>
    <row r="83" spans="1:10" ht="15.95" customHeight="1" x14ac:dyDescent="0.2">
      <c r="A83" s="443"/>
      <c r="B83" s="444"/>
      <c r="C83" s="447"/>
      <c r="D83" s="447"/>
      <c r="E83" s="439"/>
      <c r="F83" s="439"/>
      <c r="G83" s="439"/>
      <c r="H83" s="439"/>
      <c r="I83" s="439"/>
      <c r="J83" s="450"/>
    </row>
    <row r="84" spans="1:10" ht="15.95" customHeight="1" x14ac:dyDescent="0.2">
      <c r="A84" s="445"/>
      <c r="B84" s="446"/>
      <c r="C84" s="448"/>
      <c r="D84" s="448"/>
      <c r="E84" s="440"/>
      <c r="F84" s="440"/>
      <c r="G84" s="440"/>
      <c r="H84" s="440"/>
      <c r="I84" s="440"/>
      <c r="J84" s="451"/>
    </row>
    <row r="85" spans="1:10" x14ac:dyDescent="0.2">
      <c r="A85" s="105"/>
      <c r="B85" s="104"/>
      <c r="C85" s="38"/>
      <c r="D85" s="38"/>
      <c r="E85" s="38"/>
      <c r="F85" s="38"/>
      <c r="G85" s="38"/>
      <c r="H85" s="38"/>
      <c r="I85" s="38"/>
      <c r="J85" s="38"/>
    </row>
    <row r="86" spans="1:10" s="100" customFormat="1" ht="15" customHeight="1" x14ac:dyDescent="0.2">
      <c r="A86" s="436" t="s">
        <v>211</v>
      </c>
      <c r="B86" s="437"/>
      <c r="C86" s="65">
        <v>49861</v>
      </c>
      <c r="D86" s="65">
        <v>1830</v>
      </c>
      <c r="E86" s="65">
        <v>41876</v>
      </c>
      <c r="F86" s="65">
        <v>256</v>
      </c>
      <c r="G86" s="65">
        <v>0</v>
      </c>
      <c r="H86" s="65">
        <v>0</v>
      </c>
      <c r="I86" s="65">
        <v>30</v>
      </c>
      <c r="J86" s="65">
        <v>4</v>
      </c>
    </row>
    <row r="87" spans="1:10" s="100" customFormat="1" ht="14.1" customHeight="1" x14ac:dyDescent="0.2">
      <c r="A87" s="432" t="s">
        <v>210</v>
      </c>
      <c r="B87" s="433"/>
      <c r="C87" s="101">
        <f t="shared" ref="C87:J87" si="5">+C86</f>
        <v>49861</v>
      </c>
      <c r="D87" s="119">
        <f t="shared" si="5"/>
        <v>1830</v>
      </c>
      <c r="E87" s="119">
        <f t="shared" si="5"/>
        <v>41876</v>
      </c>
      <c r="F87" s="119">
        <f t="shared" si="5"/>
        <v>256</v>
      </c>
      <c r="G87" s="119">
        <f t="shared" si="5"/>
        <v>0</v>
      </c>
      <c r="H87" s="119">
        <f t="shared" si="5"/>
        <v>0</v>
      </c>
      <c r="I87" s="119">
        <f t="shared" si="5"/>
        <v>30</v>
      </c>
      <c r="J87" s="119">
        <f t="shared" si="5"/>
        <v>4</v>
      </c>
    </row>
    <row r="88" spans="1:10" s="39" customFormat="1" ht="14.1" customHeight="1" x14ac:dyDescent="0.2">
      <c r="A88" s="452" t="s">
        <v>209</v>
      </c>
      <c r="B88" s="453"/>
      <c r="C88" s="55">
        <v>4446</v>
      </c>
      <c r="D88" s="55">
        <v>341</v>
      </c>
      <c r="E88" s="55">
        <v>204</v>
      </c>
      <c r="F88" s="55">
        <v>20</v>
      </c>
      <c r="G88" s="55">
        <v>0</v>
      </c>
      <c r="H88" s="55">
        <v>0</v>
      </c>
      <c r="I88" s="55">
        <v>0</v>
      </c>
      <c r="J88" s="55">
        <v>1</v>
      </c>
    </row>
    <row r="89" spans="1:10" s="39" customFormat="1" ht="14.1" customHeight="1" x14ac:dyDescent="0.2">
      <c r="A89" s="452" t="s">
        <v>208</v>
      </c>
      <c r="B89" s="453"/>
      <c r="C89" s="55">
        <v>4102</v>
      </c>
      <c r="D89" s="55">
        <v>152</v>
      </c>
      <c r="E89" s="55">
        <v>125</v>
      </c>
      <c r="F89" s="55">
        <v>9</v>
      </c>
      <c r="G89" s="55">
        <v>0</v>
      </c>
      <c r="H89" s="55">
        <v>0</v>
      </c>
      <c r="I89" s="55">
        <v>0</v>
      </c>
      <c r="J89" s="55">
        <v>0</v>
      </c>
    </row>
    <row r="90" spans="1:10" s="39" customFormat="1" ht="14.1" customHeight="1" x14ac:dyDescent="0.2">
      <c r="A90" s="452" t="s">
        <v>207</v>
      </c>
      <c r="B90" s="453"/>
      <c r="C90" s="55">
        <v>9690</v>
      </c>
      <c r="D90" s="55">
        <v>955</v>
      </c>
      <c r="E90" s="55">
        <v>259</v>
      </c>
      <c r="F90" s="55">
        <v>79</v>
      </c>
      <c r="G90" s="55">
        <v>0</v>
      </c>
      <c r="H90" s="55">
        <v>0</v>
      </c>
      <c r="I90" s="55">
        <v>6</v>
      </c>
      <c r="J90" s="55">
        <v>0</v>
      </c>
    </row>
    <row r="91" spans="1:10" s="39" customFormat="1" ht="14.1" customHeight="1" x14ac:dyDescent="0.2">
      <c r="A91" s="452" t="s">
        <v>206</v>
      </c>
      <c r="B91" s="453"/>
      <c r="C91" s="55">
        <v>1763</v>
      </c>
      <c r="D91" s="55">
        <v>34</v>
      </c>
      <c r="E91" s="55">
        <v>50</v>
      </c>
      <c r="F91" s="55">
        <v>37</v>
      </c>
      <c r="G91" s="55">
        <v>0</v>
      </c>
      <c r="H91" s="55">
        <v>0</v>
      </c>
      <c r="I91" s="55">
        <v>0</v>
      </c>
      <c r="J91" s="55">
        <v>0</v>
      </c>
    </row>
    <row r="92" spans="1:10" s="39" customFormat="1" ht="14.1" customHeight="1" x14ac:dyDescent="0.2">
      <c r="A92" s="452" t="s">
        <v>205</v>
      </c>
      <c r="B92" s="453"/>
      <c r="C92" s="55">
        <v>4674</v>
      </c>
      <c r="D92" s="55">
        <v>105</v>
      </c>
      <c r="E92" s="55">
        <v>121</v>
      </c>
      <c r="F92" s="55">
        <v>31</v>
      </c>
      <c r="G92" s="55">
        <v>0</v>
      </c>
      <c r="H92" s="55">
        <v>0</v>
      </c>
      <c r="I92" s="55">
        <v>0</v>
      </c>
      <c r="J92" s="55">
        <v>0</v>
      </c>
    </row>
    <row r="93" spans="1:10" s="39" customFormat="1" ht="14.1" customHeight="1" x14ac:dyDescent="0.2">
      <c r="A93" s="452" t="s">
        <v>204</v>
      </c>
      <c r="B93" s="453"/>
      <c r="C93" s="55">
        <v>3478</v>
      </c>
      <c r="D93" s="55">
        <v>81</v>
      </c>
      <c r="E93" s="55">
        <v>293</v>
      </c>
      <c r="F93" s="55">
        <v>9</v>
      </c>
      <c r="G93" s="55">
        <v>0</v>
      </c>
      <c r="H93" s="55">
        <v>0</v>
      </c>
      <c r="I93" s="55">
        <v>0</v>
      </c>
      <c r="J93" s="55">
        <v>2</v>
      </c>
    </row>
    <row r="94" spans="1:10" s="39" customFormat="1" ht="14.1" customHeight="1" x14ac:dyDescent="0.2">
      <c r="A94" s="452" t="s">
        <v>203</v>
      </c>
      <c r="B94" s="453"/>
      <c r="C94" s="55">
        <v>21708</v>
      </c>
      <c r="D94" s="55">
        <v>162</v>
      </c>
      <c r="E94" s="55">
        <v>40824</v>
      </c>
      <c r="F94" s="55">
        <v>71</v>
      </c>
      <c r="G94" s="55">
        <v>0</v>
      </c>
      <c r="H94" s="55">
        <v>0</v>
      </c>
      <c r="I94" s="55">
        <v>24</v>
      </c>
      <c r="J94" s="55">
        <v>1</v>
      </c>
    </row>
    <row r="95" spans="1:10" s="100" customFormat="1" ht="20.100000000000001" customHeight="1" x14ac:dyDescent="0.2">
      <c r="A95" s="436" t="s">
        <v>202</v>
      </c>
      <c r="B95" s="437"/>
      <c r="C95" s="65">
        <v>7649</v>
      </c>
      <c r="D95" s="65">
        <v>113</v>
      </c>
      <c r="E95" s="65">
        <v>206</v>
      </c>
      <c r="F95" s="65">
        <v>161</v>
      </c>
      <c r="G95" s="65">
        <v>0</v>
      </c>
      <c r="H95" s="65">
        <v>0</v>
      </c>
      <c r="I95" s="65">
        <v>0</v>
      </c>
      <c r="J95" s="65">
        <v>1</v>
      </c>
    </row>
    <row r="96" spans="1:10" s="100" customFormat="1" ht="14.1" customHeight="1" x14ac:dyDescent="0.2">
      <c r="A96" s="432" t="s">
        <v>201</v>
      </c>
      <c r="B96" s="433"/>
      <c r="C96" s="101">
        <f t="shared" ref="C96:J96" si="6">+C95</f>
        <v>7649</v>
      </c>
      <c r="D96" s="101">
        <f t="shared" si="6"/>
        <v>113</v>
      </c>
      <c r="E96" s="101">
        <f t="shared" si="6"/>
        <v>206</v>
      </c>
      <c r="F96" s="101">
        <f t="shared" si="6"/>
        <v>161</v>
      </c>
      <c r="G96" s="101">
        <f t="shared" si="6"/>
        <v>0</v>
      </c>
      <c r="H96" s="101">
        <f t="shared" si="6"/>
        <v>0</v>
      </c>
      <c r="I96" s="101">
        <f t="shared" si="6"/>
        <v>0</v>
      </c>
      <c r="J96" s="101">
        <f t="shared" si="6"/>
        <v>1</v>
      </c>
    </row>
    <row r="97" spans="1:10" ht="14.1" customHeight="1" x14ac:dyDescent="0.2">
      <c r="A97" s="434" t="s">
        <v>200</v>
      </c>
      <c r="B97" s="435"/>
      <c r="C97" s="54">
        <v>1359</v>
      </c>
      <c r="D97" s="54">
        <v>18</v>
      </c>
      <c r="E97" s="54">
        <v>36</v>
      </c>
      <c r="F97" s="54">
        <v>15</v>
      </c>
      <c r="G97" s="54">
        <v>0</v>
      </c>
      <c r="H97" s="54">
        <v>0</v>
      </c>
      <c r="I97" s="54">
        <v>0</v>
      </c>
      <c r="J97" s="54">
        <v>1</v>
      </c>
    </row>
    <row r="98" spans="1:10" ht="14.1" customHeight="1" x14ac:dyDescent="0.2">
      <c r="A98" s="434" t="s">
        <v>199</v>
      </c>
      <c r="B98" s="435"/>
      <c r="C98" s="54">
        <v>2081</v>
      </c>
      <c r="D98" s="54">
        <v>33</v>
      </c>
      <c r="E98" s="54">
        <v>49</v>
      </c>
      <c r="F98" s="54">
        <v>52</v>
      </c>
      <c r="G98" s="54">
        <v>0</v>
      </c>
      <c r="H98" s="54">
        <v>0</v>
      </c>
      <c r="I98" s="54">
        <v>0</v>
      </c>
      <c r="J98" s="54">
        <v>0</v>
      </c>
    </row>
    <row r="99" spans="1:10" ht="14.1" customHeight="1" x14ac:dyDescent="0.2">
      <c r="A99" s="434" t="s">
        <v>198</v>
      </c>
      <c r="B99" s="435"/>
      <c r="C99" s="54">
        <v>2296</v>
      </c>
      <c r="D99" s="54">
        <v>40</v>
      </c>
      <c r="E99" s="54">
        <v>80</v>
      </c>
      <c r="F99" s="54">
        <v>62</v>
      </c>
      <c r="G99" s="54">
        <v>0</v>
      </c>
      <c r="H99" s="54">
        <v>0</v>
      </c>
      <c r="I99" s="54">
        <v>0</v>
      </c>
      <c r="J99" s="54">
        <v>0</v>
      </c>
    </row>
    <row r="100" spans="1:10" ht="14.1" customHeight="1" x14ac:dyDescent="0.2">
      <c r="A100" s="434" t="s">
        <v>197</v>
      </c>
      <c r="B100" s="435"/>
      <c r="C100" s="54">
        <v>1913</v>
      </c>
      <c r="D100" s="54">
        <v>22</v>
      </c>
      <c r="E100" s="54">
        <v>41</v>
      </c>
      <c r="F100" s="54">
        <v>32</v>
      </c>
      <c r="G100" s="54">
        <v>0</v>
      </c>
      <c r="H100" s="54">
        <v>0</v>
      </c>
      <c r="I100" s="54">
        <v>0</v>
      </c>
      <c r="J100" s="54">
        <v>0</v>
      </c>
    </row>
    <row r="101" spans="1:10" s="100" customFormat="1" ht="20.100000000000001" customHeight="1" x14ac:dyDescent="0.2">
      <c r="A101" s="436" t="s">
        <v>196</v>
      </c>
      <c r="B101" s="437"/>
      <c r="C101" s="65">
        <v>31591</v>
      </c>
      <c r="D101" s="65">
        <v>887</v>
      </c>
      <c r="E101" s="65">
        <v>1390</v>
      </c>
      <c r="F101" s="65">
        <v>391</v>
      </c>
      <c r="G101" s="65">
        <v>0</v>
      </c>
      <c r="H101" s="65">
        <v>0</v>
      </c>
      <c r="I101" s="65">
        <v>5</v>
      </c>
      <c r="J101" s="65">
        <v>5</v>
      </c>
    </row>
    <row r="102" spans="1:10" s="100" customFormat="1" ht="14.1" customHeight="1" x14ac:dyDescent="0.2">
      <c r="A102" s="432" t="s">
        <v>195</v>
      </c>
      <c r="B102" s="433"/>
      <c r="C102" s="101">
        <f t="shared" ref="C102:J102" si="7">+C101</f>
        <v>31591</v>
      </c>
      <c r="D102" s="101">
        <f t="shared" si="7"/>
        <v>887</v>
      </c>
      <c r="E102" s="101">
        <f t="shared" si="7"/>
        <v>1390</v>
      </c>
      <c r="F102" s="101">
        <f t="shared" si="7"/>
        <v>391</v>
      </c>
      <c r="G102" s="101">
        <f t="shared" si="7"/>
        <v>0</v>
      </c>
      <c r="H102" s="101">
        <f t="shared" si="7"/>
        <v>0</v>
      </c>
      <c r="I102" s="101">
        <f t="shared" si="7"/>
        <v>5</v>
      </c>
      <c r="J102" s="101">
        <f t="shared" si="7"/>
        <v>5</v>
      </c>
    </row>
    <row r="103" spans="1:10" ht="14.1" customHeight="1" x14ac:dyDescent="0.2">
      <c r="A103" s="434" t="s">
        <v>194</v>
      </c>
      <c r="B103" s="435"/>
      <c r="C103" s="54">
        <v>4002</v>
      </c>
      <c r="D103" s="54">
        <v>127</v>
      </c>
      <c r="E103" s="54">
        <v>227</v>
      </c>
      <c r="F103" s="54">
        <v>50</v>
      </c>
      <c r="G103" s="54">
        <v>0</v>
      </c>
      <c r="H103" s="54">
        <v>0</v>
      </c>
      <c r="I103" s="54">
        <v>0</v>
      </c>
      <c r="J103" s="54">
        <v>0</v>
      </c>
    </row>
    <row r="104" spans="1:10" ht="14.1" customHeight="1" x14ac:dyDescent="0.2">
      <c r="A104" s="434" t="s">
        <v>193</v>
      </c>
      <c r="B104" s="435"/>
      <c r="C104" s="54">
        <v>1016</v>
      </c>
      <c r="D104" s="54">
        <v>25</v>
      </c>
      <c r="E104" s="54">
        <v>47</v>
      </c>
      <c r="F104" s="54">
        <v>28</v>
      </c>
      <c r="G104" s="54">
        <v>0</v>
      </c>
      <c r="H104" s="54">
        <v>0</v>
      </c>
      <c r="I104" s="54">
        <v>0</v>
      </c>
      <c r="J104" s="54">
        <v>1</v>
      </c>
    </row>
    <row r="105" spans="1:10" ht="14.1" customHeight="1" x14ac:dyDescent="0.2">
      <c r="A105" s="434" t="s">
        <v>192</v>
      </c>
      <c r="B105" s="435"/>
      <c r="C105" s="54">
        <v>1293</v>
      </c>
      <c r="D105" s="54">
        <v>13</v>
      </c>
      <c r="E105" s="54">
        <v>63</v>
      </c>
      <c r="F105" s="54">
        <v>19</v>
      </c>
      <c r="G105" s="54">
        <v>0</v>
      </c>
      <c r="H105" s="54">
        <v>0</v>
      </c>
      <c r="I105" s="54">
        <v>0</v>
      </c>
      <c r="J105" s="54">
        <v>0</v>
      </c>
    </row>
    <row r="106" spans="1:10" ht="14.1" customHeight="1" x14ac:dyDescent="0.2">
      <c r="A106" s="434" t="s">
        <v>191</v>
      </c>
      <c r="B106" s="435"/>
      <c r="C106" s="54">
        <v>2052</v>
      </c>
      <c r="D106" s="54">
        <v>68</v>
      </c>
      <c r="E106" s="54">
        <v>92</v>
      </c>
      <c r="F106" s="54">
        <v>10</v>
      </c>
      <c r="G106" s="54">
        <v>0</v>
      </c>
      <c r="H106" s="54">
        <v>0</v>
      </c>
      <c r="I106" s="54">
        <v>0</v>
      </c>
      <c r="J106" s="54">
        <v>0</v>
      </c>
    </row>
    <row r="107" spans="1:10" ht="14.1" customHeight="1" x14ac:dyDescent="0.2">
      <c r="A107" s="434" t="s">
        <v>190</v>
      </c>
      <c r="B107" s="435"/>
      <c r="C107" s="54">
        <v>1140</v>
      </c>
      <c r="D107" s="54">
        <v>31</v>
      </c>
      <c r="E107" s="54">
        <v>67</v>
      </c>
      <c r="F107" s="54">
        <v>10</v>
      </c>
      <c r="G107" s="54">
        <v>0</v>
      </c>
      <c r="H107" s="54">
        <v>0</v>
      </c>
      <c r="I107" s="54">
        <v>0</v>
      </c>
      <c r="J107" s="54">
        <v>0</v>
      </c>
    </row>
    <row r="108" spans="1:10" ht="14.1" customHeight="1" x14ac:dyDescent="0.2">
      <c r="A108" s="434" t="s">
        <v>189</v>
      </c>
      <c r="B108" s="435"/>
      <c r="C108" s="54">
        <v>5805</v>
      </c>
      <c r="D108" s="54">
        <v>231</v>
      </c>
      <c r="E108" s="54">
        <v>276</v>
      </c>
      <c r="F108" s="54">
        <v>71</v>
      </c>
      <c r="G108" s="54">
        <v>0</v>
      </c>
      <c r="H108" s="54">
        <v>0</v>
      </c>
      <c r="I108" s="54">
        <v>3</v>
      </c>
      <c r="J108" s="54">
        <v>3</v>
      </c>
    </row>
    <row r="109" spans="1:10" ht="14.1" customHeight="1" x14ac:dyDescent="0.2">
      <c r="A109" s="434" t="s">
        <v>188</v>
      </c>
      <c r="B109" s="435"/>
      <c r="C109" s="54">
        <v>1264</v>
      </c>
      <c r="D109" s="54">
        <v>86</v>
      </c>
      <c r="E109" s="54">
        <v>89</v>
      </c>
      <c r="F109" s="54">
        <v>23</v>
      </c>
      <c r="G109" s="54">
        <v>0</v>
      </c>
      <c r="H109" s="54">
        <v>0</v>
      </c>
      <c r="I109" s="54">
        <v>0</v>
      </c>
      <c r="J109" s="54">
        <v>0</v>
      </c>
    </row>
    <row r="110" spans="1:10" ht="14.1" customHeight="1" x14ac:dyDescent="0.2">
      <c r="A110" s="434" t="s">
        <v>187</v>
      </c>
      <c r="B110" s="435"/>
      <c r="C110" s="54">
        <v>1851</v>
      </c>
      <c r="D110" s="54">
        <v>12</v>
      </c>
      <c r="E110" s="54">
        <v>47</v>
      </c>
      <c r="F110" s="54">
        <v>4</v>
      </c>
      <c r="G110" s="54">
        <v>0</v>
      </c>
      <c r="H110" s="54">
        <v>0</v>
      </c>
      <c r="I110" s="54">
        <v>0</v>
      </c>
      <c r="J110" s="54">
        <v>0</v>
      </c>
    </row>
    <row r="111" spans="1:10" ht="14.1" customHeight="1" x14ac:dyDescent="0.2">
      <c r="A111" s="434" t="s">
        <v>186</v>
      </c>
      <c r="B111" s="435"/>
      <c r="C111" s="54">
        <v>1971</v>
      </c>
      <c r="D111" s="54">
        <v>26</v>
      </c>
      <c r="E111" s="54">
        <v>106</v>
      </c>
      <c r="F111" s="54">
        <v>38</v>
      </c>
      <c r="G111" s="54">
        <v>0</v>
      </c>
      <c r="H111" s="54">
        <v>0</v>
      </c>
      <c r="I111" s="54">
        <v>0</v>
      </c>
      <c r="J111" s="54">
        <v>0</v>
      </c>
    </row>
    <row r="112" spans="1:10" ht="14.1" customHeight="1" x14ac:dyDescent="0.2">
      <c r="A112" s="434" t="s">
        <v>185</v>
      </c>
      <c r="B112" s="435"/>
      <c r="C112" s="54">
        <v>1265</v>
      </c>
      <c r="D112" s="54">
        <v>15</v>
      </c>
      <c r="E112" s="54">
        <v>42</v>
      </c>
      <c r="F112" s="54">
        <v>23</v>
      </c>
      <c r="G112" s="54">
        <v>0</v>
      </c>
      <c r="H112" s="54">
        <v>0</v>
      </c>
      <c r="I112" s="54">
        <v>0</v>
      </c>
      <c r="J112" s="54">
        <v>1</v>
      </c>
    </row>
    <row r="113" spans="1:10" ht="14.1" customHeight="1" x14ac:dyDescent="0.2">
      <c r="A113" s="434" t="s">
        <v>184</v>
      </c>
      <c r="B113" s="435"/>
      <c r="C113" s="54">
        <v>3735</v>
      </c>
      <c r="D113" s="54">
        <v>120</v>
      </c>
      <c r="E113" s="54">
        <v>144</v>
      </c>
      <c r="F113" s="54">
        <v>36</v>
      </c>
      <c r="G113" s="54">
        <v>0</v>
      </c>
      <c r="H113" s="54">
        <v>0</v>
      </c>
      <c r="I113" s="54">
        <v>1</v>
      </c>
      <c r="J113" s="54">
        <v>0</v>
      </c>
    </row>
    <row r="114" spans="1:10" ht="14.1" customHeight="1" x14ac:dyDescent="0.2">
      <c r="A114" s="434" t="s">
        <v>183</v>
      </c>
      <c r="B114" s="435"/>
      <c r="C114" s="54">
        <v>2856</v>
      </c>
      <c r="D114" s="54">
        <v>54</v>
      </c>
      <c r="E114" s="54">
        <v>66</v>
      </c>
      <c r="F114" s="54">
        <v>21</v>
      </c>
      <c r="G114" s="54">
        <v>0</v>
      </c>
      <c r="H114" s="54">
        <v>0</v>
      </c>
      <c r="I114" s="54">
        <v>0</v>
      </c>
      <c r="J114" s="54">
        <v>0</v>
      </c>
    </row>
    <row r="115" spans="1:10" ht="14.1" customHeight="1" x14ac:dyDescent="0.2">
      <c r="A115" s="434" t="s">
        <v>182</v>
      </c>
      <c r="B115" s="454"/>
      <c r="C115" s="54">
        <v>1066</v>
      </c>
      <c r="D115" s="54">
        <v>25</v>
      </c>
      <c r="E115" s="54">
        <v>49</v>
      </c>
      <c r="F115" s="54">
        <v>31</v>
      </c>
      <c r="G115" s="54">
        <v>0</v>
      </c>
      <c r="H115" s="54">
        <v>0</v>
      </c>
      <c r="I115" s="54">
        <v>0</v>
      </c>
      <c r="J115" s="54">
        <v>0</v>
      </c>
    </row>
    <row r="116" spans="1:10" ht="14.1" customHeight="1" x14ac:dyDescent="0.2">
      <c r="A116" s="434" t="s">
        <v>181</v>
      </c>
      <c r="B116" s="454"/>
      <c r="C116" s="54">
        <v>1484</v>
      </c>
      <c r="D116" s="54">
        <v>29</v>
      </c>
      <c r="E116" s="54">
        <v>49</v>
      </c>
      <c r="F116" s="54">
        <v>15</v>
      </c>
      <c r="G116" s="54">
        <v>0</v>
      </c>
      <c r="H116" s="54">
        <v>0</v>
      </c>
      <c r="I116" s="54">
        <v>1</v>
      </c>
      <c r="J116" s="54">
        <v>0</v>
      </c>
    </row>
    <row r="117" spans="1:10" ht="14.1" customHeight="1" x14ac:dyDescent="0.2">
      <c r="A117" s="434" t="s">
        <v>180</v>
      </c>
      <c r="B117" s="454"/>
      <c r="C117" s="54">
        <v>791</v>
      </c>
      <c r="D117" s="54">
        <v>25</v>
      </c>
      <c r="E117" s="54">
        <v>26</v>
      </c>
      <c r="F117" s="54">
        <v>12</v>
      </c>
      <c r="G117" s="54">
        <v>0</v>
      </c>
      <c r="H117" s="54">
        <v>0</v>
      </c>
      <c r="I117" s="54">
        <v>0</v>
      </c>
      <c r="J117" s="54">
        <v>0</v>
      </c>
    </row>
    <row r="118" spans="1:10" s="100" customFormat="1" ht="20.100000000000001" customHeight="1" x14ac:dyDescent="0.2">
      <c r="A118" s="436" t="s">
        <v>179</v>
      </c>
      <c r="B118" s="437"/>
      <c r="C118" s="65">
        <f t="shared" ref="C118:J118" si="8">SUM(C119+C129+C166)</f>
        <v>95153</v>
      </c>
      <c r="D118" s="65">
        <f t="shared" si="8"/>
        <v>2563</v>
      </c>
      <c r="E118" s="65">
        <f t="shared" si="8"/>
        <v>3224</v>
      </c>
      <c r="F118" s="65">
        <f t="shared" si="8"/>
        <v>72</v>
      </c>
      <c r="G118" s="65">
        <f t="shared" si="8"/>
        <v>6</v>
      </c>
      <c r="H118" s="65">
        <f t="shared" si="8"/>
        <v>11</v>
      </c>
      <c r="I118" s="65">
        <f t="shared" si="8"/>
        <v>0</v>
      </c>
      <c r="J118" s="65">
        <f t="shared" si="8"/>
        <v>49</v>
      </c>
    </row>
    <row r="119" spans="1:10" s="100" customFormat="1" ht="14.1" customHeight="1" x14ac:dyDescent="0.2">
      <c r="A119" s="432" t="s">
        <v>178</v>
      </c>
      <c r="B119" s="433"/>
      <c r="C119" s="54">
        <v>32493</v>
      </c>
      <c r="D119" s="54">
        <v>952</v>
      </c>
      <c r="E119" s="54">
        <v>861</v>
      </c>
      <c r="F119" s="54">
        <v>21</v>
      </c>
      <c r="G119" s="54">
        <v>0</v>
      </c>
      <c r="H119" s="54">
        <v>5</v>
      </c>
      <c r="I119" s="54">
        <v>0</v>
      </c>
      <c r="J119" s="54">
        <v>4</v>
      </c>
    </row>
    <row r="120" spans="1:10" ht="14.1" customHeight="1" x14ac:dyDescent="0.2">
      <c r="A120" s="434" t="s">
        <v>177</v>
      </c>
      <c r="B120" s="435"/>
      <c r="C120" s="54">
        <v>8402</v>
      </c>
      <c r="D120" s="54">
        <v>303</v>
      </c>
      <c r="E120" s="54">
        <v>201</v>
      </c>
      <c r="F120" s="54">
        <v>2</v>
      </c>
      <c r="G120" s="54">
        <v>0</v>
      </c>
      <c r="H120" s="54">
        <v>0</v>
      </c>
      <c r="I120" s="54">
        <v>0</v>
      </c>
      <c r="J120" s="54">
        <v>0</v>
      </c>
    </row>
    <row r="121" spans="1:10" ht="14.1" customHeight="1" x14ac:dyDescent="0.2">
      <c r="A121" s="434" t="s">
        <v>176</v>
      </c>
      <c r="B121" s="435"/>
      <c r="C121" s="54">
        <v>2616</v>
      </c>
      <c r="D121" s="54">
        <v>153</v>
      </c>
      <c r="E121" s="54">
        <v>79</v>
      </c>
      <c r="F121" s="54">
        <v>2</v>
      </c>
      <c r="G121" s="54">
        <v>0</v>
      </c>
      <c r="H121" s="54">
        <v>2</v>
      </c>
      <c r="I121" s="54">
        <v>0</v>
      </c>
      <c r="J121" s="54">
        <v>0</v>
      </c>
    </row>
    <row r="122" spans="1:10" ht="14.1" customHeight="1" x14ac:dyDescent="0.2">
      <c r="A122" s="434" t="s">
        <v>175</v>
      </c>
      <c r="B122" s="435"/>
      <c r="C122" s="54">
        <v>3849</v>
      </c>
      <c r="D122" s="54">
        <v>157</v>
      </c>
      <c r="E122" s="54">
        <v>130</v>
      </c>
      <c r="F122" s="54">
        <v>5</v>
      </c>
      <c r="G122" s="54">
        <v>0</v>
      </c>
      <c r="H122" s="54">
        <v>1</v>
      </c>
      <c r="I122" s="54">
        <v>0</v>
      </c>
      <c r="J122" s="54">
        <v>1</v>
      </c>
    </row>
    <row r="123" spans="1:10" ht="14.1" customHeight="1" x14ac:dyDescent="0.2">
      <c r="A123" s="434" t="s">
        <v>174</v>
      </c>
      <c r="B123" s="435"/>
      <c r="C123" s="54">
        <v>2707</v>
      </c>
      <c r="D123" s="54">
        <v>27</v>
      </c>
      <c r="E123" s="54">
        <v>73</v>
      </c>
      <c r="F123" s="54">
        <v>0</v>
      </c>
      <c r="G123" s="54">
        <v>0</v>
      </c>
      <c r="H123" s="54">
        <v>0</v>
      </c>
      <c r="I123" s="54">
        <v>0</v>
      </c>
      <c r="J123" s="54">
        <v>0</v>
      </c>
    </row>
    <row r="124" spans="1:10" ht="14.1" customHeight="1" x14ac:dyDescent="0.2">
      <c r="A124" s="434" t="s">
        <v>173</v>
      </c>
      <c r="B124" s="435"/>
      <c r="C124" s="54">
        <v>3869</v>
      </c>
      <c r="D124" s="54">
        <v>83</v>
      </c>
      <c r="E124" s="54">
        <v>104</v>
      </c>
      <c r="F124" s="54">
        <v>0</v>
      </c>
      <c r="G124" s="54">
        <v>0</v>
      </c>
      <c r="H124" s="54">
        <v>0</v>
      </c>
      <c r="I124" s="54">
        <v>0</v>
      </c>
      <c r="J124" s="54">
        <v>0</v>
      </c>
    </row>
    <row r="125" spans="1:10" ht="14.1" customHeight="1" x14ac:dyDescent="0.2">
      <c r="A125" s="434" t="s">
        <v>172</v>
      </c>
      <c r="B125" s="435"/>
      <c r="C125" s="54">
        <v>2122</v>
      </c>
      <c r="D125" s="54">
        <v>76</v>
      </c>
      <c r="E125" s="54">
        <v>72</v>
      </c>
      <c r="F125" s="54">
        <v>5</v>
      </c>
      <c r="G125" s="54">
        <v>0</v>
      </c>
      <c r="H125" s="54">
        <v>1</v>
      </c>
      <c r="I125" s="54">
        <v>0</v>
      </c>
      <c r="J125" s="54">
        <v>2</v>
      </c>
    </row>
    <row r="126" spans="1:10" ht="14.1" customHeight="1" x14ac:dyDescent="0.2">
      <c r="A126" s="434" t="s">
        <v>171</v>
      </c>
      <c r="B126" s="435"/>
      <c r="C126" s="54">
        <v>1820</v>
      </c>
      <c r="D126" s="54">
        <v>18</v>
      </c>
      <c r="E126" s="54">
        <v>0</v>
      </c>
      <c r="F126" s="54">
        <v>1</v>
      </c>
      <c r="G126" s="54">
        <v>0</v>
      </c>
      <c r="H126" s="54">
        <v>0</v>
      </c>
      <c r="I126" s="54">
        <v>0</v>
      </c>
      <c r="J126" s="54">
        <v>0</v>
      </c>
    </row>
    <row r="127" spans="1:10" ht="14.1" customHeight="1" x14ac:dyDescent="0.2">
      <c r="A127" s="434" t="s">
        <v>170</v>
      </c>
      <c r="B127" s="435"/>
      <c r="C127" s="54">
        <v>3263</v>
      </c>
      <c r="D127" s="54">
        <v>55</v>
      </c>
      <c r="E127" s="54">
        <v>95</v>
      </c>
      <c r="F127" s="54">
        <v>2</v>
      </c>
      <c r="G127" s="54">
        <v>0</v>
      </c>
      <c r="H127" s="54">
        <v>0</v>
      </c>
      <c r="I127" s="54">
        <v>0</v>
      </c>
      <c r="J127" s="54">
        <v>0</v>
      </c>
    </row>
    <row r="128" spans="1:10" ht="14.1" customHeight="1" x14ac:dyDescent="0.2">
      <c r="A128" s="434" t="s">
        <v>169</v>
      </c>
      <c r="B128" s="435"/>
      <c r="C128" s="54">
        <v>3845</v>
      </c>
      <c r="D128" s="54">
        <v>80</v>
      </c>
      <c r="E128" s="54">
        <v>107</v>
      </c>
      <c r="F128" s="54">
        <v>4</v>
      </c>
      <c r="G128" s="54">
        <v>0</v>
      </c>
      <c r="H128" s="54">
        <v>1</v>
      </c>
      <c r="I128" s="54">
        <v>0</v>
      </c>
      <c r="J128" s="54">
        <v>1</v>
      </c>
    </row>
    <row r="129" spans="1:10" s="100" customFormat="1" ht="14.1" customHeight="1" x14ac:dyDescent="0.2">
      <c r="A129" s="432" t="s">
        <v>168</v>
      </c>
      <c r="B129" s="433"/>
      <c r="C129" s="54">
        <v>41459</v>
      </c>
      <c r="D129" s="54">
        <v>778</v>
      </c>
      <c r="E129" s="54">
        <v>1475</v>
      </c>
      <c r="F129" s="54">
        <v>36</v>
      </c>
      <c r="G129" s="54">
        <v>2</v>
      </c>
      <c r="H129" s="54">
        <v>5</v>
      </c>
      <c r="I129" s="54">
        <v>0</v>
      </c>
      <c r="J129" s="54">
        <v>32</v>
      </c>
    </row>
    <row r="130" spans="1:10" ht="14.1" customHeight="1" x14ac:dyDescent="0.2">
      <c r="A130" s="434" t="s">
        <v>167</v>
      </c>
      <c r="B130" s="454"/>
      <c r="C130" s="54">
        <v>1453</v>
      </c>
      <c r="D130" s="54">
        <v>16</v>
      </c>
      <c r="E130" s="54">
        <v>36</v>
      </c>
      <c r="F130" s="54">
        <v>1</v>
      </c>
      <c r="G130" s="54">
        <v>0</v>
      </c>
      <c r="H130" s="54">
        <v>0</v>
      </c>
      <c r="I130" s="54">
        <v>0</v>
      </c>
      <c r="J130" s="54">
        <v>26</v>
      </c>
    </row>
    <row r="131" spans="1:10" ht="14.1" customHeight="1" x14ac:dyDescent="0.2">
      <c r="A131" s="434" t="s">
        <v>166</v>
      </c>
      <c r="B131" s="454"/>
      <c r="C131" s="54">
        <v>3381</v>
      </c>
      <c r="D131" s="54">
        <v>92</v>
      </c>
      <c r="E131" s="54">
        <v>140</v>
      </c>
      <c r="F131" s="54">
        <v>3</v>
      </c>
      <c r="G131" s="54">
        <v>0</v>
      </c>
      <c r="H131" s="54">
        <v>0</v>
      </c>
      <c r="I131" s="54">
        <v>0</v>
      </c>
      <c r="J131" s="54">
        <v>0</v>
      </c>
    </row>
    <row r="132" spans="1:10" ht="14.1" customHeight="1" x14ac:dyDescent="0.2">
      <c r="A132" s="434" t="s">
        <v>165</v>
      </c>
      <c r="B132" s="454"/>
      <c r="C132" s="54">
        <v>2381</v>
      </c>
      <c r="D132" s="54">
        <v>24</v>
      </c>
      <c r="E132" s="54">
        <v>55</v>
      </c>
      <c r="F132" s="54">
        <v>2</v>
      </c>
      <c r="G132" s="54">
        <v>0</v>
      </c>
      <c r="H132" s="54">
        <v>0</v>
      </c>
      <c r="I132" s="54">
        <v>0</v>
      </c>
      <c r="J132" s="54">
        <v>0</v>
      </c>
    </row>
    <row r="133" spans="1:10" ht="14.1" customHeight="1" x14ac:dyDescent="0.2">
      <c r="A133" s="434" t="s">
        <v>164</v>
      </c>
      <c r="B133" s="454"/>
      <c r="C133" s="54">
        <v>2589</v>
      </c>
      <c r="D133" s="54">
        <v>67</v>
      </c>
      <c r="E133" s="54">
        <v>64</v>
      </c>
      <c r="F133" s="54">
        <v>4</v>
      </c>
      <c r="G133" s="54">
        <v>0</v>
      </c>
      <c r="H133" s="54">
        <v>0</v>
      </c>
      <c r="I133" s="54">
        <v>0</v>
      </c>
      <c r="J133" s="54">
        <v>0</v>
      </c>
    </row>
    <row r="134" spans="1:10" ht="14.1" customHeight="1" x14ac:dyDescent="0.2">
      <c r="A134" s="434" t="s">
        <v>163</v>
      </c>
      <c r="B134" s="454"/>
      <c r="C134" s="54">
        <v>1225</v>
      </c>
      <c r="D134" s="54">
        <v>32</v>
      </c>
      <c r="E134" s="54">
        <v>54</v>
      </c>
      <c r="F134" s="54">
        <v>2</v>
      </c>
      <c r="G134" s="54">
        <v>0</v>
      </c>
      <c r="H134" s="54">
        <v>0</v>
      </c>
      <c r="I134" s="54">
        <v>0</v>
      </c>
      <c r="J134" s="54">
        <v>0</v>
      </c>
    </row>
    <row r="135" spans="1:10" ht="14.1" customHeight="1" x14ac:dyDescent="0.2">
      <c r="A135" s="434" t="s">
        <v>162</v>
      </c>
      <c r="B135" s="454"/>
      <c r="C135" s="54">
        <v>5469</v>
      </c>
      <c r="D135" s="54">
        <v>154</v>
      </c>
      <c r="E135" s="54">
        <v>164</v>
      </c>
      <c r="F135" s="54">
        <v>3</v>
      </c>
      <c r="G135" s="54">
        <v>0</v>
      </c>
      <c r="H135" s="54">
        <v>0</v>
      </c>
      <c r="I135" s="54">
        <v>0</v>
      </c>
      <c r="J135" s="54">
        <v>0</v>
      </c>
    </row>
    <row r="136" spans="1:10" ht="14.1" customHeight="1" x14ac:dyDescent="0.2">
      <c r="A136" s="434" t="s">
        <v>161</v>
      </c>
      <c r="B136" s="454"/>
      <c r="C136" s="54">
        <v>2593</v>
      </c>
      <c r="D136" s="54">
        <v>46</v>
      </c>
      <c r="E136" s="54">
        <v>70</v>
      </c>
      <c r="F136" s="54">
        <v>1</v>
      </c>
      <c r="G136" s="54">
        <v>0</v>
      </c>
      <c r="H136" s="54">
        <v>1</v>
      </c>
      <c r="I136" s="54">
        <v>0</v>
      </c>
      <c r="J136" s="54">
        <v>0</v>
      </c>
    </row>
    <row r="137" spans="1:10" ht="14.1" customHeight="1" x14ac:dyDescent="0.2">
      <c r="A137" s="434" t="s">
        <v>160</v>
      </c>
      <c r="B137" s="454"/>
      <c r="C137" s="54">
        <v>2556</v>
      </c>
      <c r="D137" s="54">
        <v>36</v>
      </c>
      <c r="E137" s="54">
        <v>102</v>
      </c>
      <c r="F137" s="54">
        <v>2</v>
      </c>
      <c r="G137" s="54">
        <v>0</v>
      </c>
      <c r="H137" s="54">
        <v>0</v>
      </c>
      <c r="I137" s="54">
        <v>0</v>
      </c>
      <c r="J137" s="54">
        <v>0</v>
      </c>
    </row>
    <row r="138" spans="1:10" ht="14.1" customHeight="1" x14ac:dyDescent="0.2">
      <c r="A138" s="434" t="s">
        <v>159</v>
      </c>
      <c r="B138" s="454"/>
      <c r="C138" s="54">
        <v>2247</v>
      </c>
      <c r="D138" s="54">
        <v>31</v>
      </c>
      <c r="E138" s="54">
        <v>63</v>
      </c>
      <c r="F138" s="54">
        <v>5</v>
      </c>
      <c r="G138" s="54">
        <v>0</v>
      </c>
      <c r="H138" s="54">
        <v>0</v>
      </c>
      <c r="I138" s="54">
        <v>0</v>
      </c>
      <c r="J138" s="54">
        <v>0</v>
      </c>
    </row>
    <row r="139" spans="1:10" ht="14.1" customHeight="1" x14ac:dyDescent="0.2">
      <c r="A139" s="434" t="s">
        <v>158</v>
      </c>
      <c r="B139" s="454"/>
      <c r="C139" s="54">
        <v>1570</v>
      </c>
      <c r="D139" s="54">
        <v>48</v>
      </c>
      <c r="E139" s="54">
        <v>157</v>
      </c>
      <c r="F139" s="54">
        <v>3</v>
      </c>
      <c r="G139" s="54">
        <v>0</v>
      </c>
      <c r="H139" s="54">
        <v>0</v>
      </c>
      <c r="I139" s="54">
        <v>0</v>
      </c>
      <c r="J139" s="54">
        <v>1</v>
      </c>
    </row>
    <row r="140" spans="1:10" ht="14.1" customHeight="1" x14ac:dyDescent="0.2">
      <c r="A140" s="434" t="s">
        <v>157</v>
      </c>
      <c r="B140" s="454"/>
      <c r="C140" s="54">
        <v>3403</v>
      </c>
      <c r="D140" s="54">
        <v>26</v>
      </c>
      <c r="E140" s="54">
        <v>141</v>
      </c>
      <c r="F140" s="54">
        <v>0</v>
      </c>
      <c r="G140" s="54">
        <v>0</v>
      </c>
      <c r="H140" s="54">
        <v>2</v>
      </c>
      <c r="I140" s="54">
        <v>0</v>
      </c>
      <c r="J140" s="54">
        <v>0</v>
      </c>
    </row>
    <row r="141" spans="1:10" ht="14.1" customHeight="1" x14ac:dyDescent="0.2">
      <c r="A141" s="434" t="s">
        <v>156</v>
      </c>
      <c r="B141" s="454"/>
      <c r="C141" s="54">
        <v>2808</v>
      </c>
      <c r="D141" s="54">
        <v>35</v>
      </c>
      <c r="E141" s="54">
        <v>80</v>
      </c>
      <c r="F141" s="54">
        <v>4</v>
      </c>
      <c r="G141" s="54">
        <v>0</v>
      </c>
      <c r="H141" s="54">
        <v>0</v>
      </c>
      <c r="I141" s="54">
        <v>0</v>
      </c>
      <c r="J141" s="54">
        <v>0</v>
      </c>
    </row>
    <row r="142" spans="1:10" ht="14.1" customHeight="1" x14ac:dyDescent="0.2">
      <c r="A142" s="434" t="s">
        <v>155</v>
      </c>
      <c r="B142" s="454"/>
      <c r="C142" s="54">
        <v>1590</v>
      </c>
      <c r="D142" s="54">
        <v>31</v>
      </c>
      <c r="E142" s="54">
        <v>39</v>
      </c>
      <c r="F142" s="54">
        <v>0</v>
      </c>
      <c r="G142" s="54">
        <v>0</v>
      </c>
      <c r="H142" s="54">
        <v>0</v>
      </c>
      <c r="I142" s="54">
        <v>0</v>
      </c>
      <c r="J142" s="54">
        <v>0</v>
      </c>
    </row>
    <row r="143" spans="1:10" ht="14.1" customHeight="1" x14ac:dyDescent="0.2">
      <c r="A143" s="434" t="s">
        <v>154</v>
      </c>
      <c r="B143" s="435"/>
      <c r="C143" s="54">
        <v>2549</v>
      </c>
      <c r="D143" s="54">
        <v>41</v>
      </c>
      <c r="E143" s="54">
        <v>107</v>
      </c>
      <c r="F143" s="54">
        <v>5</v>
      </c>
      <c r="G143" s="54">
        <v>0</v>
      </c>
      <c r="H143" s="54">
        <v>0</v>
      </c>
      <c r="I143" s="54">
        <v>0</v>
      </c>
      <c r="J143" s="54">
        <v>0</v>
      </c>
    </row>
    <row r="144" spans="1:10" ht="14.1" customHeight="1" x14ac:dyDescent="0.2">
      <c r="A144" s="434" t="s">
        <v>153</v>
      </c>
      <c r="B144" s="435"/>
      <c r="C144" s="54">
        <v>1929</v>
      </c>
      <c r="D144" s="54">
        <v>62</v>
      </c>
      <c r="E144" s="54">
        <v>44</v>
      </c>
      <c r="F144" s="54">
        <v>0</v>
      </c>
      <c r="G144" s="54">
        <v>0</v>
      </c>
      <c r="H144" s="54">
        <v>0</v>
      </c>
      <c r="I144" s="54">
        <v>0</v>
      </c>
      <c r="J144" s="54">
        <v>0</v>
      </c>
    </row>
    <row r="145" spans="1:10" ht="14.1" customHeight="1" x14ac:dyDescent="0.2">
      <c r="A145" s="434" t="s">
        <v>152</v>
      </c>
      <c r="B145" s="435"/>
      <c r="C145" s="54">
        <v>1964</v>
      </c>
      <c r="D145" s="54">
        <v>15</v>
      </c>
      <c r="E145" s="54">
        <v>90</v>
      </c>
      <c r="F145" s="54">
        <v>1</v>
      </c>
      <c r="G145" s="54">
        <v>2</v>
      </c>
      <c r="H145" s="54">
        <v>2</v>
      </c>
      <c r="I145" s="54">
        <v>0</v>
      </c>
      <c r="J145" s="54">
        <v>1</v>
      </c>
    </row>
    <row r="146" spans="1:10" ht="14.1" customHeight="1" x14ac:dyDescent="0.2">
      <c r="A146" s="434" t="s">
        <v>151</v>
      </c>
      <c r="B146" s="435"/>
      <c r="C146" s="54">
        <v>1752</v>
      </c>
      <c r="D146" s="54">
        <v>22</v>
      </c>
      <c r="E146" s="54">
        <v>69</v>
      </c>
      <c r="F146" s="54">
        <v>0</v>
      </c>
      <c r="G146" s="54">
        <v>0</v>
      </c>
      <c r="H146" s="54">
        <v>0</v>
      </c>
      <c r="I146" s="54">
        <v>0</v>
      </c>
      <c r="J146" s="54">
        <v>4</v>
      </c>
    </row>
    <row r="147" spans="1:10" ht="12.75" customHeight="1" x14ac:dyDescent="0.2">
      <c r="A147" s="118"/>
      <c r="B147" s="117"/>
      <c r="C147" s="54"/>
      <c r="D147" s="54"/>
      <c r="E147" s="54"/>
      <c r="F147" s="54"/>
      <c r="G147" s="54"/>
      <c r="H147" s="54"/>
      <c r="I147" s="54"/>
      <c r="J147" s="54"/>
    </row>
    <row r="148" spans="1:10" ht="12.75" customHeight="1" x14ac:dyDescent="0.2">
      <c r="A148" s="118"/>
      <c r="B148" s="117"/>
      <c r="C148" s="54"/>
      <c r="D148" s="54"/>
      <c r="E148" s="54"/>
      <c r="F148" s="54"/>
      <c r="G148" s="54"/>
      <c r="H148" s="54"/>
      <c r="I148" s="54"/>
      <c r="J148" s="54"/>
    </row>
    <row r="149" spans="1:10" ht="12.75" customHeight="1" x14ac:dyDescent="0.2">
      <c r="A149" s="118"/>
      <c r="B149" s="117"/>
      <c r="C149" s="54"/>
      <c r="D149" s="54"/>
      <c r="E149" s="54"/>
      <c r="F149" s="54"/>
      <c r="G149" s="54"/>
      <c r="H149" s="54"/>
      <c r="I149" s="54"/>
      <c r="J149" s="54"/>
    </row>
    <row r="150" spans="1:10" ht="9" customHeight="1" x14ac:dyDescent="0.2">
      <c r="A150" s="39" t="s">
        <v>96</v>
      </c>
      <c r="B150" s="91"/>
      <c r="C150" s="38"/>
      <c r="D150" s="38"/>
      <c r="E150" s="38"/>
      <c r="F150" s="38"/>
      <c r="G150" s="38"/>
      <c r="H150" s="38"/>
      <c r="I150" s="38"/>
      <c r="J150" s="38"/>
    </row>
    <row r="151" spans="1:10" x14ac:dyDescent="0.2">
      <c r="A151" s="39" t="s">
        <v>57</v>
      </c>
      <c r="C151" s="38"/>
      <c r="D151" s="38"/>
      <c r="E151" s="38"/>
      <c r="G151" s="38"/>
      <c r="H151" s="38"/>
      <c r="I151" s="38"/>
      <c r="J151" s="38"/>
    </row>
    <row r="152" spans="1:10" x14ac:dyDescent="0.2">
      <c r="A152" s="39" t="s">
        <v>150</v>
      </c>
      <c r="B152" s="91"/>
      <c r="C152" s="62"/>
      <c r="D152" s="62"/>
      <c r="E152" s="62"/>
      <c r="F152" s="62"/>
      <c r="G152" s="38"/>
      <c r="H152" s="38"/>
      <c r="I152" s="38"/>
      <c r="J152" s="38"/>
    </row>
    <row r="153" spans="1:10" x14ac:dyDescent="0.2">
      <c r="A153" s="116"/>
      <c r="C153" s="38"/>
      <c r="D153" s="38"/>
      <c r="F153" s="38"/>
      <c r="G153" s="38"/>
      <c r="H153" s="38"/>
      <c r="I153" s="38"/>
      <c r="J153" s="38"/>
    </row>
    <row r="154" spans="1:10" ht="15" customHeight="1" x14ac:dyDescent="0.2">
      <c r="A154" s="49" t="s">
        <v>54</v>
      </c>
      <c r="B154" s="96"/>
      <c r="C154" s="38"/>
      <c r="D154" s="38"/>
      <c r="E154" s="38"/>
      <c r="F154" s="38"/>
      <c r="G154" s="38"/>
      <c r="H154" s="38"/>
      <c r="I154" s="38"/>
      <c r="J154" s="48"/>
    </row>
    <row r="155" spans="1:10" s="112" customFormat="1" ht="18" x14ac:dyDescent="0.25">
      <c r="A155" s="115" t="s">
        <v>0</v>
      </c>
      <c r="B155" s="114"/>
      <c r="C155" s="113"/>
      <c r="D155" s="113"/>
      <c r="E155" s="113"/>
      <c r="F155" s="113"/>
      <c r="G155" s="113"/>
      <c r="H155" s="113"/>
      <c r="I155" s="113"/>
      <c r="J155" s="113"/>
    </row>
    <row r="156" spans="1:10" s="108" customFormat="1" ht="15" x14ac:dyDescent="0.25">
      <c r="A156" s="111" t="s">
        <v>149</v>
      </c>
      <c r="B156" s="110"/>
      <c r="C156" s="109"/>
      <c r="D156" s="109"/>
      <c r="E156" s="109"/>
      <c r="F156" s="109"/>
      <c r="G156" s="109"/>
      <c r="H156" s="109"/>
      <c r="I156" s="109"/>
      <c r="J156" s="109"/>
    </row>
    <row r="157" spans="1:10" x14ac:dyDescent="0.2">
      <c r="B157" s="91"/>
      <c r="C157" s="38"/>
      <c r="D157" s="38"/>
      <c r="E157" s="38"/>
      <c r="F157" s="38"/>
      <c r="G157" s="38"/>
      <c r="H157" s="38"/>
      <c r="I157" s="38"/>
      <c r="J157" s="38"/>
    </row>
    <row r="158" spans="1:10" ht="15.95" customHeight="1" x14ac:dyDescent="0.2">
      <c r="A158" s="441" t="s">
        <v>148</v>
      </c>
      <c r="B158" s="442"/>
      <c r="C158" s="438" t="s">
        <v>147</v>
      </c>
      <c r="D158" s="438" t="s">
        <v>146</v>
      </c>
      <c r="E158" s="107" t="s">
        <v>22</v>
      </c>
      <c r="F158" s="106"/>
      <c r="G158" s="106"/>
      <c r="H158" s="106"/>
      <c r="I158" s="106"/>
      <c r="J158" s="106"/>
    </row>
    <row r="159" spans="1:10" ht="15.95" customHeight="1" x14ac:dyDescent="0.2">
      <c r="A159" s="443"/>
      <c r="B159" s="444"/>
      <c r="C159" s="447"/>
      <c r="D159" s="447"/>
      <c r="E159" s="438" t="s">
        <v>145</v>
      </c>
      <c r="F159" s="438" t="s">
        <v>144</v>
      </c>
      <c r="G159" s="438" t="s">
        <v>143</v>
      </c>
      <c r="H159" s="438" t="s">
        <v>142</v>
      </c>
      <c r="I159" s="438" t="s">
        <v>33</v>
      </c>
      <c r="J159" s="449" t="s">
        <v>141</v>
      </c>
    </row>
    <row r="160" spans="1:10" ht="15.95" customHeight="1" x14ac:dyDescent="0.2">
      <c r="A160" s="443"/>
      <c r="B160" s="444"/>
      <c r="C160" s="447"/>
      <c r="D160" s="447"/>
      <c r="E160" s="439"/>
      <c r="F160" s="439"/>
      <c r="G160" s="439"/>
      <c r="H160" s="439"/>
      <c r="I160" s="439"/>
      <c r="J160" s="450"/>
    </row>
    <row r="161" spans="1:10" ht="15.95" customHeight="1" x14ac:dyDescent="0.2">
      <c r="A161" s="443"/>
      <c r="B161" s="444"/>
      <c r="C161" s="447"/>
      <c r="D161" s="447"/>
      <c r="E161" s="439"/>
      <c r="F161" s="439"/>
      <c r="G161" s="439"/>
      <c r="H161" s="439"/>
      <c r="I161" s="439"/>
      <c r="J161" s="450"/>
    </row>
    <row r="162" spans="1:10" ht="15.95" customHeight="1" x14ac:dyDescent="0.2">
      <c r="A162" s="443"/>
      <c r="B162" s="444"/>
      <c r="C162" s="447"/>
      <c r="D162" s="447"/>
      <c r="E162" s="439"/>
      <c r="F162" s="439"/>
      <c r="G162" s="439"/>
      <c r="H162" s="439"/>
      <c r="I162" s="439"/>
      <c r="J162" s="450"/>
    </row>
    <row r="163" spans="1:10" ht="15.95" customHeight="1" x14ac:dyDescent="0.2">
      <c r="A163" s="445"/>
      <c r="B163" s="446"/>
      <c r="C163" s="448"/>
      <c r="D163" s="448"/>
      <c r="E163" s="440"/>
      <c r="F163" s="440"/>
      <c r="G163" s="440"/>
      <c r="H163" s="440"/>
      <c r="I163" s="440"/>
      <c r="J163" s="451"/>
    </row>
    <row r="164" spans="1:10" ht="15" customHeight="1" x14ac:dyDescent="0.2">
      <c r="A164" s="105"/>
      <c r="B164" s="104"/>
      <c r="C164" s="38"/>
      <c r="D164" s="38"/>
      <c r="E164" s="38"/>
      <c r="F164" s="38"/>
      <c r="G164" s="38"/>
      <c r="H164" s="38"/>
      <c r="I164" s="38"/>
      <c r="J164" s="38"/>
    </row>
    <row r="165" spans="1:10" ht="15" customHeight="1" x14ac:dyDescent="0.2">
      <c r="A165" s="103" t="s">
        <v>140</v>
      </c>
      <c r="B165" s="102"/>
      <c r="C165" s="38"/>
      <c r="D165" s="38"/>
      <c r="E165" s="38"/>
      <c r="F165" s="38"/>
      <c r="G165" s="38"/>
      <c r="H165" s="38"/>
      <c r="I165" s="38"/>
      <c r="J165" s="38"/>
    </row>
    <row r="166" spans="1:10" s="100" customFormat="1" ht="14.1" customHeight="1" x14ac:dyDescent="0.2">
      <c r="A166" s="432" t="s">
        <v>139</v>
      </c>
      <c r="B166" s="433"/>
      <c r="C166" s="54">
        <v>21201</v>
      </c>
      <c r="D166" s="54">
        <v>833</v>
      </c>
      <c r="E166" s="54">
        <v>888</v>
      </c>
      <c r="F166" s="54">
        <v>15</v>
      </c>
      <c r="G166" s="54">
        <v>4</v>
      </c>
      <c r="H166" s="54">
        <v>1</v>
      </c>
      <c r="I166" s="54">
        <v>0</v>
      </c>
      <c r="J166" s="54">
        <v>13</v>
      </c>
    </row>
    <row r="167" spans="1:10" ht="14.1" customHeight="1" x14ac:dyDescent="0.2">
      <c r="A167" s="434" t="s">
        <v>138</v>
      </c>
      <c r="B167" s="435"/>
      <c r="C167" s="54">
        <v>5200</v>
      </c>
      <c r="D167" s="54">
        <v>116</v>
      </c>
      <c r="E167" s="54">
        <v>106</v>
      </c>
      <c r="F167" s="54">
        <v>10</v>
      </c>
      <c r="G167" s="54">
        <v>0</v>
      </c>
      <c r="H167" s="54">
        <v>0</v>
      </c>
      <c r="I167" s="54">
        <v>0</v>
      </c>
      <c r="J167" s="54">
        <v>4</v>
      </c>
    </row>
    <row r="168" spans="1:10" ht="14.1" customHeight="1" x14ac:dyDescent="0.2">
      <c r="A168" s="434" t="s">
        <v>137</v>
      </c>
      <c r="B168" s="435"/>
      <c r="C168" s="54">
        <v>2903</v>
      </c>
      <c r="D168" s="54">
        <v>217</v>
      </c>
      <c r="E168" s="54">
        <v>378</v>
      </c>
      <c r="F168" s="54">
        <v>2</v>
      </c>
      <c r="G168" s="54">
        <v>0</v>
      </c>
      <c r="H168" s="54">
        <v>0</v>
      </c>
      <c r="I168" s="54">
        <v>0</v>
      </c>
      <c r="J168" s="54">
        <v>1</v>
      </c>
    </row>
    <row r="169" spans="1:10" ht="14.1" customHeight="1" x14ac:dyDescent="0.2">
      <c r="A169" s="434" t="s">
        <v>136</v>
      </c>
      <c r="B169" s="435"/>
      <c r="C169" s="54">
        <v>9813</v>
      </c>
      <c r="D169" s="54">
        <v>446</v>
      </c>
      <c r="E169" s="54">
        <v>286</v>
      </c>
      <c r="F169" s="54">
        <v>3</v>
      </c>
      <c r="G169" s="54">
        <v>4</v>
      </c>
      <c r="H169" s="54">
        <v>1</v>
      </c>
      <c r="I169" s="54">
        <v>0</v>
      </c>
      <c r="J169" s="54">
        <v>3</v>
      </c>
    </row>
    <row r="170" spans="1:10" ht="14.1" customHeight="1" x14ac:dyDescent="0.2">
      <c r="A170" s="434" t="s">
        <v>135</v>
      </c>
      <c r="B170" s="435"/>
      <c r="C170" s="54">
        <v>3285</v>
      </c>
      <c r="D170" s="54">
        <v>54</v>
      </c>
      <c r="E170" s="54">
        <v>118</v>
      </c>
      <c r="F170" s="54">
        <v>0</v>
      </c>
      <c r="G170" s="54">
        <v>0</v>
      </c>
      <c r="H170" s="54">
        <v>0</v>
      </c>
      <c r="I170" s="54">
        <v>0</v>
      </c>
      <c r="J170" s="54">
        <v>5</v>
      </c>
    </row>
    <row r="171" spans="1:10" s="100" customFormat="1" ht="24.95" customHeight="1" x14ac:dyDescent="0.2">
      <c r="A171" s="436" t="s">
        <v>134</v>
      </c>
      <c r="B171" s="437"/>
      <c r="C171" s="65">
        <v>17043</v>
      </c>
      <c r="D171" s="65">
        <v>327</v>
      </c>
      <c r="E171" s="65">
        <v>433</v>
      </c>
      <c r="F171" s="65">
        <v>32</v>
      </c>
      <c r="G171" s="65">
        <v>0</v>
      </c>
      <c r="H171" s="65">
        <v>0</v>
      </c>
      <c r="I171" s="65">
        <v>0</v>
      </c>
      <c r="J171" s="65">
        <v>3</v>
      </c>
    </row>
    <row r="172" spans="1:10" s="100" customFormat="1" ht="14.1" customHeight="1" x14ac:dyDescent="0.2">
      <c r="A172" s="432" t="s">
        <v>133</v>
      </c>
      <c r="B172" s="433"/>
      <c r="C172" s="101">
        <f t="shared" ref="C172:J172" si="9">+C171</f>
        <v>17043</v>
      </c>
      <c r="D172" s="101">
        <f t="shared" si="9"/>
        <v>327</v>
      </c>
      <c r="E172" s="101">
        <f t="shared" si="9"/>
        <v>433</v>
      </c>
      <c r="F172" s="101">
        <f t="shared" si="9"/>
        <v>32</v>
      </c>
      <c r="G172" s="101">
        <f t="shared" si="9"/>
        <v>0</v>
      </c>
      <c r="H172" s="101">
        <f t="shared" si="9"/>
        <v>0</v>
      </c>
      <c r="I172" s="101">
        <f t="shared" si="9"/>
        <v>0</v>
      </c>
      <c r="J172" s="101">
        <f t="shared" si="9"/>
        <v>3</v>
      </c>
    </row>
    <row r="173" spans="1:10" ht="14.1" customHeight="1" x14ac:dyDescent="0.2">
      <c r="A173" s="434" t="s">
        <v>132</v>
      </c>
      <c r="B173" s="435"/>
      <c r="C173" s="54">
        <v>2759</v>
      </c>
      <c r="D173" s="54">
        <v>48</v>
      </c>
      <c r="E173" s="54">
        <v>42</v>
      </c>
      <c r="F173" s="54">
        <v>7</v>
      </c>
      <c r="G173" s="54">
        <v>0</v>
      </c>
      <c r="H173" s="54">
        <v>0</v>
      </c>
      <c r="I173" s="54">
        <v>0</v>
      </c>
      <c r="J173" s="54">
        <v>0</v>
      </c>
    </row>
    <row r="174" spans="1:10" ht="14.1" customHeight="1" x14ac:dyDescent="0.2">
      <c r="A174" s="434" t="s">
        <v>131</v>
      </c>
      <c r="B174" s="435"/>
      <c r="C174" s="54">
        <v>4848</v>
      </c>
      <c r="D174" s="54">
        <v>73</v>
      </c>
      <c r="E174" s="54">
        <v>142</v>
      </c>
      <c r="F174" s="54">
        <v>5</v>
      </c>
      <c r="G174" s="54">
        <v>0</v>
      </c>
      <c r="H174" s="54">
        <v>0</v>
      </c>
      <c r="I174" s="54">
        <v>0</v>
      </c>
      <c r="J174" s="54">
        <v>1</v>
      </c>
    </row>
    <row r="175" spans="1:10" ht="14.1" customHeight="1" x14ac:dyDescent="0.2">
      <c r="A175" s="434" t="s">
        <v>130</v>
      </c>
      <c r="B175" s="435"/>
      <c r="C175" s="54">
        <v>3966</v>
      </c>
      <c r="D175" s="54">
        <v>68</v>
      </c>
      <c r="E175" s="54">
        <v>92</v>
      </c>
      <c r="F175" s="54">
        <v>13</v>
      </c>
      <c r="G175" s="54">
        <v>0</v>
      </c>
      <c r="H175" s="54">
        <v>0</v>
      </c>
      <c r="I175" s="54">
        <v>0</v>
      </c>
      <c r="J175" s="54">
        <v>1</v>
      </c>
    </row>
    <row r="176" spans="1:10" ht="14.1" customHeight="1" x14ac:dyDescent="0.2">
      <c r="A176" s="434" t="s">
        <v>129</v>
      </c>
      <c r="B176" s="435"/>
      <c r="C176" s="54">
        <v>3718</v>
      </c>
      <c r="D176" s="54">
        <v>119</v>
      </c>
      <c r="E176" s="54">
        <v>115</v>
      </c>
      <c r="F176" s="54">
        <v>7</v>
      </c>
      <c r="G176" s="54">
        <v>0</v>
      </c>
      <c r="H176" s="54">
        <v>0</v>
      </c>
      <c r="I176" s="54">
        <v>0</v>
      </c>
      <c r="J176" s="54">
        <v>0</v>
      </c>
    </row>
    <row r="177" spans="1:10" ht="14.1" customHeight="1" x14ac:dyDescent="0.2">
      <c r="A177" s="434" t="s">
        <v>128</v>
      </c>
      <c r="B177" s="435"/>
      <c r="C177" s="54">
        <v>1752</v>
      </c>
      <c r="D177" s="54">
        <v>19</v>
      </c>
      <c r="E177" s="54">
        <v>42</v>
      </c>
      <c r="F177" s="54">
        <v>0</v>
      </c>
      <c r="G177" s="54">
        <v>0</v>
      </c>
      <c r="H177" s="54">
        <v>0</v>
      </c>
      <c r="I177" s="54">
        <v>0</v>
      </c>
      <c r="J177" s="54">
        <v>1</v>
      </c>
    </row>
    <row r="178" spans="1:10" s="100" customFormat="1" ht="24.95" customHeight="1" x14ac:dyDescent="0.2">
      <c r="A178" s="436" t="s">
        <v>81</v>
      </c>
      <c r="B178" s="437"/>
      <c r="C178" s="65">
        <v>5223</v>
      </c>
      <c r="D178" s="65">
        <v>152</v>
      </c>
      <c r="E178" s="65">
        <v>78</v>
      </c>
      <c r="F178" s="65">
        <v>164</v>
      </c>
      <c r="G178" s="65">
        <v>0</v>
      </c>
      <c r="H178" s="65">
        <v>0</v>
      </c>
      <c r="I178" s="65">
        <v>0</v>
      </c>
      <c r="J178" s="65">
        <v>7</v>
      </c>
    </row>
    <row r="179" spans="1:10" s="100" customFormat="1" ht="14.1" customHeight="1" x14ac:dyDescent="0.2">
      <c r="A179" s="432" t="s">
        <v>127</v>
      </c>
      <c r="B179" s="433"/>
      <c r="C179" s="101">
        <f t="shared" ref="C179:J179" si="10">+C178</f>
        <v>5223</v>
      </c>
      <c r="D179" s="101">
        <f t="shared" si="10"/>
        <v>152</v>
      </c>
      <c r="E179" s="101">
        <f t="shared" si="10"/>
        <v>78</v>
      </c>
      <c r="F179" s="101">
        <f t="shared" si="10"/>
        <v>164</v>
      </c>
      <c r="G179" s="101">
        <f t="shared" si="10"/>
        <v>0</v>
      </c>
      <c r="H179" s="101">
        <f t="shared" si="10"/>
        <v>0</v>
      </c>
      <c r="I179" s="101">
        <f t="shared" si="10"/>
        <v>0</v>
      </c>
      <c r="J179" s="101">
        <f t="shared" si="10"/>
        <v>7</v>
      </c>
    </row>
    <row r="180" spans="1:10" ht="14.1" customHeight="1" x14ac:dyDescent="0.2">
      <c r="A180" s="434" t="s">
        <v>126</v>
      </c>
      <c r="B180" s="435"/>
      <c r="C180" s="54">
        <v>1935</v>
      </c>
      <c r="D180" s="54">
        <v>73</v>
      </c>
      <c r="E180" s="54">
        <v>22</v>
      </c>
      <c r="F180" s="54">
        <v>35</v>
      </c>
      <c r="G180" s="54">
        <v>0</v>
      </c>
      <c r="H180" s="54">
        <v>0</v>
      </c>
      <c r="I180" s="54">
        <v>0</v>
      </c>
      <c r="J180" s="54">
        <v>0</v>
      </c>
    </row>
    <row r="181" spans="1:10" ht="14.1" customHeight="1" x14ac:dyDescent="0.2">
      <c r="A181" s="434" t="s">
        <v>125</v>
      </c>
      <c r="B181" s="435"/>
      <c r="C181" s="54">
        <v>2189</v>
      </c>
      <c r="D181" s="54">
        <v>67</v>
      </c>
      <c r="E181" s="54">
        <v>37</v>
      </c>
      <c r="F181" s="54">
        <v>83</v>
      </c>
      <c r="G181" s="54">
        <v>0</v>
      </c>
      <c r="H181" s="54">
        <v>0</v>
      </c>
      <c r="I181" s="54">
        <v>0</v>
      </c>
      <c r="J181" s="54">
        <v>7</v>
      </c>
    </row>
    <row r="182" spans="1:10" ht="14.1" customHeight="1" x14ac:dyDescent="0.2">
      <c r="A182" s="434" t="s">
        <v>124</v>
      </c>
      <c r="B182" s="435"/>
      <c r="C182" s="54">
        <v>1099</v>
      </c>
      <c r="D182" s="54">
        <v>12</v>
      </c>
      <c r="E182" s="54">
        <v>19</v>
      </c>
      <c r="F182" s="54">
        <v>46</v>
      </c>
      <c r="G182" s="54">
        <v>0</v>
      </c>
      <c r="H182" s="54">
        <v>0</v>
      </c>
      <c r="I182" s="54">
        <v>0</v>
      </c>
      <c r="J182" s="54">
        <v>0</v>
      </c>
    </row>
    <row r="183" spans="1:10" s="100" customFormat="1" ht="24.95" customHeight="1" x14ac:dyDescent="0.2">
      <c r="A183" s="436" t="s">
        <v>80</v>
      </c>
      <c r="B183" s="458"/>
      <c r="C183" s="65">
        <v>17118</v>
      </c>
      <c r="D183" s="65">
        <v>286</v>
      </c>
      <c r="E183" s="65">
        <v>408</v>
      </c>
      <c r="F183" s="65">
        <v>21</v>
      </c>
      <c r="G183" s="65">
        <v>0</v>
      </c>
      <c r="H183" s="65">
        <v>0</v>
      </c>
      <c r="I183" s="65">
        <v>13</v>
      </c>
      <c r="J183" s="65">
        <v>0</v>
      </c>
    </row>
    <row r="184" spans="1:10" s="100" customFormat="1" ht="14.1" customHeight="1" x14ac:dyDescent="0.2">
      <c r="A184" s="432" t="s">
        <v>123</v>
      </c>
      <c r="B184" s="433"/>
      <c r="C184" s="101">
        <f t="shared" ref="C184:J184" si="11">+C183</f>
        <v>17118</v>
      </c>
      <c r="D184" s="101">
        <f t="shared" si="11"/>
        <v>286</v>
      </c>
      <c r="E184" s="101">
        <f t="shared" si="11"/>
        <v>408</v>
      </c>
      <c r="F184" s="101">
        <f t="shared" si="11"/>
        <v>21</v>
      </c>
      <c r="G184" s="101">
        <f t="shared" si="11"/>
        <v>0</v>
      </c>
      <c r="H184" s="101">
        <f t="shared" si="11"/>
        <v>0</v>
      </c>
      <c r="I184" s="101">
        <f t="shared" si="11"/>
        <v>13</v>
      </c>
      <c r="J184" s="101">
        <f t="shared" si="11"/>
        <v>0</v>
      </c>
    </row>
    <row r="185" spans="1:10" ht="14.1" customHeight="1" x14ac:dyDescent="0.2">
      <c r="A185" s="434" t="s">
        <v>122</v>
      </c>
      <c r="B185" s="435"/>
      <c r="C185" s="54">
        <v>2086</v>
      </c>
      <c r="D185" s="54">
        <v>21</v>
      </c>
      <c r="E185" s="54">
        <v>40</v>
      </c>
      <c r="F185" s="54">
        <v>3</v>
      </c>
      <c r="G185" s="54">
        <v>0</v>
      </c>
      <c r="H185" s="54">
        <v>0</v>
      </c>
      <c r="I185" s="54">
        <v>9</v>
      </c>
      <c r="J185" s="54">
        <v>0</v>
      </c>
    </row>
    <row r="186" spans="1:10" ht="14.1" customHeight="1" x14ac:dyDescent="0.2">
      <c r="A186" s="434" t="s">
        <v>121</v>
      </c>
      <c r="B186" s="435"/>
      <c r="C186" s="54">
        <v>3283</v>
      </c>
      <c r="D186" s="54">
        <v>59</v>
      </c>
      <c r="E186" s="54">
        <v>72</v>
      </c>
      <c r="F186" s="54">
        <v>1</v>
      </c>
      <c r="G186" s="54">
        <v>0</v>
      </c>
      <c r="H186" s="54">
        <v>0</v>
      </c>
      <c r="I186" s="54">
        <v>1</v>
      </c>
      <c r="J186" s="54">
        <v>0</v>
      </c>
    </row>
    <row r="187" spans="1:10" ht="14.1" customHeight="1" x14ac:dyDescent="0.2">
      <c r="A187" s="434" t="s">
        <v>120</v>
      </c>
      <c r="B187" s="435"/>
      <c r="C187" s="54">
        <v>4236</v>
      </c>
      <c r="D187" s="54">
        <v>81</v>
      </c>
      <c r="E187" s="54">
        <v>115</v>
      </c>
      <c r="F187" s="54">
        <v>8</v>
      </c>
      <c r="G187" s="54">
        <v>0</v>
      </c>
      <c r="H187" s="54">
        <v>0</v>
      </c>
      <c r="I187" s="54">
        <v>0</v>
      </c>
      <c r="J187" s="54">
        <v>0</v>
      </c>
    </row>
    <row r="188" spans="1:10" ht="14.1" customHeight="1" x14ac:dyDescent="0.2">
      <c r="A188" s="434" t="s">
        <v>119</v>
      </c>
      <c r="B188" s="435"/>
      <c r="C188" s="54">
        <v>5180</v>
      </c>
      <c r="D188" s="54">
        <v>90</v>
      </c>
      <c r="E188" s="54">
        <v>134</v>
      </c>
      <c r="F188" s="54">
        <v>7</v>
      </c>
      <c r="G188" s="54">
        <v>0</v>
      </c>
      <c r="H188" s="54">
        <v>0</v>
      </c>
      <c r="I188" s="54">
        <v>3</v>
      </c>
      <c r="J188" s="54">
        <v>0</v>
      </c>
    </row>
    <row r="189" spans="1:10" ht="14.1" customHeight="1" x14ac:dyDescent="0.2">
      <c r="A189" s="434" t="s">
        <v>118</v>
      </c>
      <c r="B189" s="435"/>
      <c r="C189" s="54">
        <v>2333</v>
      </c>
      <c r="D189" s="54">
        <v>35</v>
      </c>
      <c r="E189" s="54">
        <v>47</v>
      </c>
      <c r="F189" s="54">
        <v>2</v>
      </c>
      <c r="G189" s="54">
        <v>0</v>
      </c>
      <c r="H189" s="54">
        <v>0</v>
      </c>
      <c r="I189" s="54">
        <v>0</v>
      </c>
      <c r="J189" s="54">
        <v>0</v>
      </c>
    </row>
    <row r="190" spans="1:10" s="100" customFormat="1" ht="24.95" customHeight="1" x14ac:dyDescent="0.2">
      <c r="A190" s="436" t="s">
        <v>79</v>
      </c>
      <c r="B190" s="437"/>
      <c r="C190" s="65">
        <v>10981</v>
      </c>
      <c r="D190" s="65">
        <v>272</v>
      </c>
      <c r="E190" s="65">
        <v>296</v>
      </c>
      <c r="F190" s="65">
        <v>27</v>
      </c>
      <c r="G190" s="65">
        <v>0</v>
      </c>
      <c r="H190" s="65">
        <v>0</v>
      </c>
      <c r="I190" s="65">
        <v>2</v>
      </c>
      <c r="J190" s="65">
        <v>0</v>
      </c>
    </row>
    <row r="191" spans="1:10" s="100" customFormat="1" ht="14.1" customHeight="1" x14ac:dyDescent="0.2">
      <c r="A191" s="432" t="s">
        <v>117</v>
      </c>
      <c r="B191" s="433"/>
      <c r="C191" s="101">
        <f t="shared" ref="C191:J191" si="12">+C190</f>
        <v>10981</v>
      </c>
      <c r="D191" s="101">
        <f t="shared" si="12"/>
        <v>272</v>
      </c>
      <c r="E191" s="101">
        <f t="shared" si="12"/>
        <v>296</v>
      </c>
      <c r="F191" s="101">
        <f t="shared" si="12"/>
        <v>27</v>
      </c>
      <c r="G191" s="101">
        <f t="shared" si="12"/>
        <v>0</v>
      </c>
      <c r="H191" s="101">
        <f t="shared" si="12"/>
        <v>0</v>
      </c>
      <c r="I191" s="101">
        <f t="shared" si="12"/>
        <v>2</v>
      </c>
      <c r="J191" s="101">
        <f t="shared" si="12"/>
        <v>0</v>
      </c>
    </row>
    <row r="192" spans="1:10" ht="14.1" customHeight="1" x14ac:dyDescent="0.2">
      <c r="A192" s="434" t="s">
        <v>116</v>
      </c>
      <c r="B192" s="435"/>
      <c r="C192" s="54">
        <v>2028</v>
      </c>
      <c r="D192" s="54">
        <v>36</v>
      </c>
      <c r="E192" s="54">
        <v>33</v>
      </c>
      <c r="F192" s="54">
        <v>4</v>
      </c>
      <c r="G192" s="54">
        <v>0</v>
      </c>
      <c r="H192" s="54">
        <v>0</v>
      </c>
      <c r="I192" s="54">
        <v>0</v>
      </c>
      <c r="J192" s="54">
        <v>0</v>
      </c>
    </row>
    <row r="193" spans="1:10" ht="14.1" customHeight="1" x14ac:dyDescent="0.2">
      <c r="A193" s="434" t="s">
        <v>115</v>
      </c>
      <c r="B193" s="435"/>
      <c r="C193" s="54">
        <v>3710</v>
      </c>
      <c r="D193" s="54">
        <v>83</v>
      </c>
      <c r="E193" s="54">
        <v>122</v>
      </c>
      <c r="F193" s="54">
        <v>4</v>
      </c>
      <c r="G193" s="54">
        <v>0</v>
      </c>
      <c r="H193" s="54">
        <v>0</v>
      </c>
      <c r="I193" s="54">
        <v>0</v>
      </c>
      <c r="J193" s="54">
        <v>0</v>
      </c>
    </row>
    <row r="194" spans="1:10" ht="14.1" customHeight="1" x14ac:dyDescent="0.2">
      <c r="A194" s="434" t="s">
        <v>114</v>
      </c>
      <c r="B194" s="435"/>
      <c r="C194" s="54">
        <v>3730</v>
      </c>
      <c r="D194" s="54">
        <v>140</v>
      </c>
      <c r="E194" s="54">
        <v>109</v>
      </c>
      <c r="F194" s="54">
        <v>6</v>
      </c>
      <c r="G194" s="54">
        <v>0</v>
      </c>
      <c r="H194" s="54">
        <v>0</v>
      </c>
      <c r="I194" s="54">
        <v>0</v>
      </c>
      <c r="J194" s="54">
        <v>0</v>
      </c>
    </row>
    <row r="195" spans="1:10" ht="14.1" customHeight="1" x14ac:dyDescent="0.2">
      <c r="A195" s="434" t="s">
        <v>113</v>
      </c>
      <c r="B195" s="435"/>
      <c r="C195" s="54">
        <v>1513</v>
      </c>
      <c r="D195" s="54">
        <v>13</v>
      </c>
      <c r="E195" s="54">
        <v>32</v>
      </c>
      <c r="F195" s="54">
        <v>13</v>
      </c>
      <c r="G195" s="54">
        <v>0</v>
      </c>
      <c r="H195" s="54">
        <v>0</v>
      </c>
      <c r="I195" s="54">
        <v>2</v>
      </c>
      <c r="J195" s="54">
        <v>0</v>
      </c>
    </row>
    <row r="196" spans="1:10" ht="14.1" customHeight="1" x14ac:dyDescent="0.2">
      <c r="A196" s="434" t="s">
        <v>112</v>
      </c>
      <c r="B196" s="435"/>
      <c r="C196" s="54">
        <v>0</v>
      </c>
      <c r="D196" s="54">
        <v>0</v>
      </c>
      <c r="E196" s="54">
        <v>0</v>
      </c>
      <c r="F196" s="54">
        <v>0</v>
      </c>
      <c r="G196" s="54">
        <v>0</v>
      </c>
      <c r="H196" s="54">
        <v>0</v>
      </c>
      <c r="I196" s="54">
        <v>0</v>
      </c>
      <c r="J196" s="54">
        <v>0</v>
      </c>
    </row>
    <row r="197" spans="1:10" ht="14.1" customHeight="1" x14ac:dyDescent="0.2">
      <c r="A197" s="434" t="s">
        <v>111</v>
      </c>
      <c r="B197" s="435"/>
      <c r="C197" s="54">
        <v>0</v>
      </c>
      <c r="D197" s="54">
        <v>0</v>
      </c>
      <c r="E197" s="54">
        <v>0</v>
      </c>
      <c r="F197" s="54">
        <v>0</v>
      </c>
      <c r="G197" s="54">
        <v>0</v>
      </c>
      <c r="H197" s="54">
        <v>0</v>
      </c>
      <c r="I197" s="54">
        <v>0</v>
      </c>
      <c r="J197" s="54">
        <v>0</v>
      </c>
    </row>
    <row r="198" spans="1:10" ht="24.95" customHeight="1" x14ac:dyDescent="0.2">
      <c r="A198" s="436" t="s">
        <v>110</v>
      </c>
      <c r="B198" s="437"/>
      <c r="C198" s="65">
        <v>10985</v>
      </c>
      <c r="D198" s="65">
        <v>400</v>
      </c>
      <c r="E198" s="65">
        <v>416</v>
      </c>
      <c r="F198" s="65">
        <v>26</v>
      </c>
      <c r="G198" s="65">
        <v>0</v>
      </c>
      <c r="H198" s="65">
        <v>1</v>
      </c>
      <c r="I198" s="65">
        <v>0</v>
      </c>
      <c r="J198" s="65">
        <v>1</v>
      </c>
    </row>
    <row r="199" spans="1:10" s="100" customFormat="1" ht="14.1" customHeight="1" x14ac:dyDescent="0.2">
      <c r="A199" s="432" t="s">
        <v>109</v>
      </c>
      <c r="B199" s="433"/>
      <c r="C199" s="101">
        <f t="shared" ref="C199:J199" si="13">+C198</f>
        <v>10985</v>
      </c>
      <c r="D199" s="101">
        <f t="shared" si="13"/>
        <v>400</v>
      </c>
      <c r="E199" s="101">
        <f t="shared" si="13"/>
        <v>416</v>
      </c>
      <c r="F199" s="101">
        <f t="shared" si="13"/>
        <v>26</v>
      </c>
      <c r="G199" s="101">
        <f t="shared" si="13"/>
        <v>0</v>
      </c>
      <c r="H199" s="101">
        <f t="shared" si="13"/>
        <v>1</v>
      </c>
      <c r="I199" s="101">
        <f t="shared" si="13"/>
        <v>0</v>
      </c>
      <c r="J199" s="101">
        <f t="shared" si="13"/>
        <v>1</v>
      </c>
    </row>
    <row r="200" spans="1:10" ht="14.1" customHeight="1" x14ac:dyDescent="0.2">
      <c r="A200" s="434" t="s">
        <v>108</v>
      </c>
      <c r="B200" s="435"/>
      <c r="C200" s="54">
        <v>2115</v>
      </c>
      <c r="D200" s="54">
        <v>71</v>
      </c>
      <c r="E200" s="54">
        <v>109</v>
      </c>
      <c r="F200" s="54">
        <v>0</v>
      </c>
      <c r="G200" s="54">
        <v>0</v>
      </c>
      <c r="H200" s="54">
        <v>0</v>
      </c>
      <c r="I200" s="54">
        <v>0</v>
      </c>
      <c r="J200" s="54">
        <v>0</v>
      </c>
    </row>
    <row r="201" spans="1:10" ht="14.1" customHeight="1" x14ac:dyDescent="0.2">
      <c r="A201" s="434" t="s">
        <v>107</v>
      </c>
      <c r="B201" s="435"/>
      <c r="C201" s="54">
        <v>1593</v>
      </c>
      <c r="D201" s="54">
        <v>55</v>
      </c>
      <c r="E201" s="54">
        <v>57</v>
      </c>
      <c r="F201" s="54">
        <v>6</v>
      </c>
      <c r="G201" s="54">
        <v>0</v>
      </c>
      <c r="H201" s="54">
        <v>0</v>
      </c>
      <c r="I201" s="54">
        <v>0</v>
      </c>
      <c r="J201" s="54">
        <v>1</v>
      </c>
    </row>
    <row r="202" spans="1:10" ht="14.1" customHeight="1" x14ac:dyDescent="0.2">
      <c r="A202" s="434" t="s">
        <v>106</v>
      </c>
      <c r="B202" s="435"/>
      <c r="C202" s="54">
        <v>2257</v>
      </c>
      <c r="D202" s="54">
        <v>114</v>
      </c>
      <c r="E202" s="54">
        <v>79</v>
      </c>
      <c r="F202" s="54">
        <v>2</v>
      </c>
      <c r="G202" s="54">
        <v>0</v>
      </c>
      <c r="H202" s="54">
        <v>0</v>
      </c>
      <c r="I202" s="54">
        <v>0</v>
      </c>
      <c r="J202" s="54">
        <v>0</v>
      </c>
    </row>
    <row r="203" spans="1:10" ht="14.1" customHeight="1" x14ac:dyDescent="0.2">
      <c r="A203" s="434" t="s">
        <v>105</v>
      </c>
      <c r="B203" s="435"/>
      <c r="C203" s="54">
        <v>3366</v>
      </c>
      <c r="D203" s="54">
        <v>121</v>
      </c>
      <c r="E203" s="54">
        <v>91</v>
      </c>
      <c r="F203" s="54">
        <v>11</v>
      </c>
      <c r="G203" s="54">
        <v>0</v>
      </c>
      <c r="H203" s="54">
        <v>1</v>
      </c>
      <c r="I203" s="54">
        <v>0</v>
      </c>
      <c r="J203" s="54">
        <v>0</v>
      </c>
    </row>
    <row r="204" spans="1:10" ht="14.1" customHeight="1" x14ac:dyDescent="0.2">
      <c r="A204" s="434" t="s">
        <v>104</v>
      </c>
      <c r="B204" s="435"/>
      <c r="C204" s="54">
        <v>1654</v>
      </c>
      <c r="D204" s="54">
        <v>39</v>
      </c>
      <c r="E204" s="54">
        <v>80</v>
      </c>
      <c r="F204" s="54">
        <v>7</v>
      </c>
      <c r="G204" s="54">
        <v>0</v>
      </c>
      <c r="H204" s="54">
        <v>0</v>
      </c>
      <c r="I204" s="54">
        <v>0</v>
      </c>
      <c r="J204" s="54">
        <v>0</v>
      </c>
    </row>
    <row r="205" spans="1:10" s="100" customFormat="1" ht="24.95" customHeight="1" x14ac:dyDescent="0.2">
      <c r="A205" s="436" t="s">
        <v>77</v>
      </c>
      <c r="B205" s="437"/>
      <c r="C205" s="65">
        <v>9980</v>
      </c>
      <c r="D205" s="65">
        <v>144</v>
      </c>
      <c r="E205" s="65">
        <v>196</v>
      </c>
      <c r="F205" s="65">
        <v>293</v>
      </c>
      <c r="G205" s="65">
        <v>0</v>
      </c>
      <c r="H205" s="65">
        <v>0</v>
      </c>
      <c r="I205" s="65">
        <v>6</v>
      </c>
      <c r="J205" s="65">
        <v>0</v>
      </c>
    </row>
    <row r="206" spans="1:10" s="100" customFormat="1" ht="14.1" customHeight="1" x14ac:dyDescent="0.2">
      <c r="A206" s="432" t="s">
        <v>103</v>
      </c>
      <c r="B206" s="433"/>
      <c r="C206" s="101">
        <f t="shared" ref="C206:J206" si="14">+C205</f>
        <v>9980</v>
      </c>
      <c r="D206" s="101">
        <f t="shared" si="14"/>
        <v>144</v>
      </c>
      <c r="E206" s="101">
        <f t="shared" si="14"/>
        <v>196</v>
      </c>
      <c r="F206" s="101">
        <f t="shared" si="14"/>
        <v>293</v>
      </c>
      <c r="G206" s="101">
        <f t="shared" si="14"/>
        <v>0</v>
      </c>
      <c r="H206" s="101">
        <f t="shared" si="14"/>
        <v>0</v>
      </c>
      <c r="I206" s="101">
        <f t="shared" si="14"/>
        <v>6</v>
      </c>
      <c r="J206" s="101">
        <f t="shared" si="14"/>
        <v>0</v>
      </c>
    </row>
    <row r="207" spans="1:10" ht="14.1" customHeight="1" x14ac:dyDescent="0.2">
      <c r="A207" s="434" t="s">
        <v>102</v>
      </c>
      <c r="B207" s="435"/>
      <c r="C207" s="54">
        <v>1457</v>
      </c>
      <c r="D207" s="54">
        <v>23</v>
      </c>
      <c r="E207" s="54">
        <v>27</v>
      </c>
      <c r="F207" s="54">
        <v>19</v>
      </c>
      <c r="G207" s="54">
        <v>0</v>
      </c>
      <c r="H207" s="54">
        <v>0</v>
      </c>
      <c r="I207" s="54">
        <v>0</v>
      </c>
      <c r="J207" s="54">
        <v>0</v>
      </c>
    </row>
    <row r="208" spans="1:10" ht="14.1" customHeight="1" x14ac:dyDescent="0.2">
      <c r="A208" s="434" t="s">
        <v>101</v>
      </c>
      <c r="B208" s="435"/>
      <c r="C208" s="54">
        <v>2163</v>
      </c>
      <c r="D208" s="54">
        <v>30</v>
      </c>
      <c r="E208" s="54">
        <v>46</v>
      </c>
      <c r="F208" s="54">
        <v>55</v>
      </c>
      <c r="G208" s="54">
        <v>0</v>
      </c>
      <c r="H208" s="54">
        <v>0</v>
      </c>
      <c r="I208" s="54">
        <v>2</v>
      </c>
      <c r="J208" s="54">
        <v>0</v>
      </c>
    </row>
    <row r="209" spans="1:10" ht="14.1" customHeight="1" x14ac:dyDescent="0.2">
      <c r="A209" s="434" t="s">
        <v>100</v>
      </c>
      <c r="B209" s="435"/>
      <c r="C209" s="54">
        <v>1462</v>
      </c>
      <c r="D209" s="54">
        <v>26</v>
      </c>
      <c r="E209" s="54">
        <v>32</v>
      </c>
      <c r="F209" s="54">
        <v>24</v>
      </c>
      <c r="G209" s="54">
        <v>0</v>
      </c>
      <c r="H209" s="54">
        <v>0</v>
      </c>
      <c r="I209" s="54">
        <v>1</v>
      </c>
      <c r="J209" s="54">
        <v>0</v>
      </c>
    </row>
    <row r="210" spans="1:10" ht="14.1" customHeight="1" x14ac:dyDescent="0.2">
      <c r="A210" s="434" t="s">
        <v>99</v>
      </c>
      <c r="B210" s="435"/>
      <c r="C210" s="54">
        <v>1348</v>
      </c>
      <c r="D210" s="54">
        <v>13</v>
      </c>
      <c r="E210" s="54">
        <v>25</v>
      </c>
      <c r="F210" s="54">
        <v>10</v>
      </c>
      <c r="G210" s="54">
        <v>0</v>
      </c>
      <c r="H210" s="54">
        <v>0</v>
      </c>
      <c r="I210" s="54">
        <v>0</v>
      </c>
      <c r="J210" s="54">
        <v>0</v>
      </c>
    </row>
    <row r="211" spans="1:10" ht="14.1" customHeight="1" x14ac:dyDescent="0.2">
      <c r="A211" s="434" t="s">
        <v>98</v>
      </c>
      <c r="B211" s="435"/>
      <c r="C211" s="54">
        <v>1442</v>
      </c>
      <c r="D211" s="54">
        <v>16</v>
      </c>
      <c r="E211" s="54">
        <v>23</v>
      </c>
      <c r="F211" s="54">
        <v>15</v>
      </c>
      <c r="G211" s="54">
        <v>0</v>
      </c>
      <c r="H211" s="54">
        <v>0</v>
      </c>
      <c r="I211" s="54">
        <v>0</v>
      </c>
      <c r="J211" s="54">
        <v>0</v>
      </c>
    </row>
    <row r="212" spans="1:10" ht="14.1" customHeight="1" x14ac:dyDescent="0.2">
      <c r="A212" s="434" t="s">
        <v>97</v>
      </c>
      <c r="B212" s="435"/>
      <c r="C212" s="54">
        <v>2108</v>
      </c>
      <c r="D212" s="54">
        <v>36</v>
      </c>
      <c r="E212" s="54">
        <v>43</v>
      </c>
      <c r="F212" s="54">
        <v>170</v>
      </c>
      <c r="G212" s="54">
        <v>0</v>
      </c>
      <c r="H212" s="54">
        <v>0</v>
      </c>
      <c r="I212" s="54">
        <v>3</v>
      </c>
      <c r="J212" s="54">
        <v>0</v>
      </c>
    </row>
    <row r="213" spans="1:10" x14ac:dyDescent="0.2">
      <c r="A213" s="97"/>
      <c r="B213" s="96"/>
      <c r="C213" s="38"/>
      <c r="D213" s="38"/>
      <c r="E213" s="38"/>
      <c r="F213" s="38"/>
      <c r="G213" s="38"/>
      <c r="H213" s="38"/>
      <c r="I213" s="38"/>
      <c r="J213" s="38"/>
    </row>
    <row r="214" spans="1:10" x14ac:dyDescent="0.2">
      <c r="A214" s="97"/>
      <c r="B214" s="96"/>
      <c r="C214" s="38"/>
      <c r="D214" s="38"/>
      <c r="E214" s="38"/>
      <c r="F214" s="38"/>
      <c r="G214" s="38"/>
      <c r="H214" s="38"/>
      <c r="I214" s="38"/>
      <c r="J214" s="38"/>
    </row>
    <row r="215" spans="1:10" ht="9" customHeight="1" x14ac:dyDescent="0.2">
      <c r="A215" s="39" t="s">
        <v>96</v>
      </c>
      <c r="B215" s="91"/>
      <c r="C215" s="38"/>
      <c r="D215" s="38"/>
      <c r="E215" s="38"/>
      <c r="F215" s="38"/>
      <c r="G215" s="38"/>
      <c r="H215" s="38"/>
      <c r="I215" s="38"/>
      <c r="J215" s="38"/>
    </row>
    <row r="216" spans="1:10" x14ac:dyDescent="0.2">
      <c r="A216" s="39" t="s">
        <v>57</v>
      </c>
      <c r="C216" s="38"/>
      <c r="D216" s="38"/>
      <c r="E216" s="38"/>
      <c r="G216" s="38"/>
      <c r="H216" s="38"/>
      <c r="I216" s="38"/>
      <c r="J216" s="38"/>
    </row>
    <row r="217" spans="1:10" x14ac:dyDescent="0.2">
      <c r="A217" s="97"/>
      <c r="B217" s="96"/>
      <c r="C217" s="38"/>
      <c r="D217" s="38"/>
      <c r="E217" s="38"/>
      <c r="F217" s="38"/>
      <c r="G217" s="38"/>
      <c r="H217" s="38"/>
      <c r="I217" s="38"/>
      <c r="J217" s="38"/>
    </row>
    <row r="218" spans="1:10" x14ac:dyDescent="0.2">
      <c r="A218" s="97"/>
      <c r="B218" s="96"/>
      <c r="C218" s="38"/>
      <c r="D218" s="38"/>
      <c r="E218" s="38"/>
      <c r="F218" s="38"/>
      <c r="G218" s="38"/>
      <c r="H218" s="38"/>
      <c r="I218" s="38"/>
      <c r="J218" s="38"/>
    </row>
    <row r="219" spans="1:10" x14ac:dyDescent="0.2">
      <c r="A219" s="97"/>
      <c r="B219" s="96"/>
      <c r="C219" s="38"/>
      <c r="D219" s="38"/>
      <c r="E219" s="38"/>
      <c r="F219" s="38"/>
      <c r="G219" s="38"/>
      <c r="H219" s="38"/>
      <c r="I219" s="38"/>
      <c r="J219" s="38"/>
    </row>
    <row r="220" spans="1:10" x14ac:dyDescent="0.2">
      <c r="A220" s="97"/>
      <c r="B220" s="96"/>
      <c r="C220" s="38"/>
      <c r="D220" s="38"/>
      <c r="E220" s="38"/>
      <c r="F220" s="38"/>
      <c r="G220" s="38"/>
      <c r="H220" s="38"/>
      <c r="I220" s="38"/>
      <c r="J220" s="38"/>
    </row>
    <row r="221" spans="1:10" ht="14.1" customHeight="1" x14ac:dyDescent="0.2">
      <c r="A221" s="39"/>
      <c r="C221" s="38"/>
      <c r="D221" s="38"/>
      <c r="E221" s="38"/>
      <c r="F221" s="38"/>
      <c r="G221" s="38"/>
      <c r="H221" s="38"/>
      <c r="I221" s="38"/>
      <c r="J221" s="38"/>
    </row>
    <row r="222" spans="1:10" ht="15" customHeight="1" x14ac:dyDescent="0.2">
      <c r="A222" s="39"/>
      <c r="C222" s="38"/>
      <c r="D222" s="38"/>
      <c r="E222" s="38"/>
      <c r="F222" s="38"/>
      <c r="G222" s="38"/>
      <c r="H222" s="38"/>
      <c r="I222" s="38"/>
      <c r="J222" s="38"/>
    </row>
    <row r="223" spans="1:10" x14ac:dyDescent="0.2">
      <c r="A223" s="39"/>
      <c r="C223" s="38"/>
      <c r="D223" s="38"/>
      <c r="E223" s="38"/>
      <c r="F223" s="38"/>
      <c r="G223" s="38"/>
      <c r="H223" s="38"/>
      <c r="I223" s="38"/>
      <c r="J223" s="38"/>
    </row>
    <row r="224" spans="1:10" ht="14.1" customHeight="1" x14ac:dyDescent="0.2">
      <c r="A224" s="39"/>
      <c r="C224" s="38"/>
      <c r="D224" s="38"/>
      <c r="E224" s="38"/>
      <c r="F224" s="38"/>
      <c r="G224" s="38"/>
      <c r="H224" s="38"/>
      <c r="I224" s="38"/>
      <c r="J224" s="38"/>
    </row>
    <row r="225" spans="1:10" ht="14.1" customHeight="1" x14ac:dyDescent="0.2">
      <c r="A225" s="39"/>
      <c r="C225" s="38"/>
      <c r="D225" s="38"/>
      <c r="E225" s="38"/>
      <c r="F225" s="38"/>
      <c r="G225" s="38"/>
      <c r="H225" s="38"/>
      <c r="I225" s="38"/>
      <c r="J225" s="38"/>
    </row>
    <row r="226" spans="1:10" ht="14.1" customHeight="1" x14ac:dyDescent="0.2">
      <c r="A226" s="39"/>
      <c r="C226" s="38"/>
      <c r="D226" s="38"/>
      <c r="E226" s="38"/>
      <c r="F226" s="38"/>
      <c r="G226" s="38"/>
      <c r="H226" s="38"/>
      <c r="I226" s="38"/>
      <c r="J226" s="38"/>
    </row>
    <row r="227" spans="1:10" ht="14.1" customHeight="1" x14ac:dyDescent="0.2">
      <c r="A227" s="39"/>
      <c r="C227" s="38"/>
      <c r="D227" s="38"/>
      <c r="E227" s="38"/>
      <c r="F227" s="38"/>
      <c r="G227" s="38"/>
      <c r="H227" s="38"/>
      <c r="I227" s="38"/>
      <c r="J227" s="38"/>
    </row>
    <row r="228" spans="1:10" ht="14.1" customHeight="1" x14ac:dyDescent="0.2">
      <c r="A228" s="39"/>
      <c r="C228" s="38"/>
      <c r="D228" s="38"/>
      <c r="E228" s="38"/>
      <c r="F228" s="38"/>
      <c r="G228" s="38"/>
      <c r="H228" s="38"/>
      <c r="I228" s="38"/>
      <c r="J228" s="38"/>
    </row>
    <row r="229" spans="1:10" ht="14.1" customHeight="1" x14ac:dyDescent="0.2">
      <c r="A229" s="39"/>
      <c r="C229" s="38"/>
      <c r="D229" s="38"/>
      <c r="E229" s="38"/>
      <c r="F229" s="38"/>
      <c r="G229" s="38"/>
      <c r="H229" s="38"/>
      <c r="I229" s="38"/>
    </row>
    <row r="230" spans="1:10" ht="15" customHeight="1" x14ac:dyDescent="0.2">
      <c r="A230" s="49" t="s">
        <v>54</v>
      </c>
      <c r="B230" s="98"/>
      <c r="C230" s="38"/>
      <c r="D230" s="38"/>
      <c r="E230" s="38"/>
      <c r="F230" s="38"/>
      <c r="G230" s="38"/>
      <c r="H230" s="38"/>
      <c r="I230" s="38"/>
      <c r="J230" s="48"/>
    </row>
    <row r="231" spans="1:10" ht="15" customHeight="1" x14ac:dyDescent="0.2">
      <c r="A231" s="99"/>
      <c r="B231" s="98"/>
      <c r="C231" s="38"/>
      <c r="D231" s="38"/>
      <c r="E231" s="38"/>
      <c r="F231" s="38"/>
      <c r="G231" s="38"/>
      <c r="H231" s="38"/>
      <c r="I231" s="38"/>
      <c r="J231" s="48"/>
    </row>
    <row r="232" spans="1:10" s="39" customFormat="1" x14ac:dyDescent="0.2">
      <c r="B232" s="96"/>
    </row>
    <row r="233" spans="1:10" x14ac:dyDescent="0.2">
      <c r="A233" s="97"/>
      <c r="B233" s="96"/>
    </row>
    <row r="234" spans="1:10" x14ac:dyDescent="0.2">
      <c r="A234" s="94"/>
      <c r="B234" s="95"/>
      <c r="C234" s="92"/>
      <c r="D234" s="92"/>
      <c r="E234" s="92"/>
      <c r="F234" s="92"/>
      <c r="G234" s="92"/>
      <c r="H234" s="92"/>
      <c r="I234" s="92"/>
      <c r="J234" s="92"/>
    </row>
    <row r="235" spans="1:10" x14ac:dyDescent="0.2">
      <c r="A235" s="94"/>
      <c r="B235" s="95"/>
      <c r="C235" s="92"/>
      <c r="D235" s="92"/>
      <c r="E235" s="92"/>
      <c r="F235" s="92"/>
      <c r="G235" s="92"/>
      <c r="H235" s="92"/>
      <c r="I235" s="92"/>
      <c r="J235" s="92"/>
    </row>
    <row r="236" spans="1:10" x14ac:dyDescent="0.2">
      <c r="A236" s="94"/>
      <c r="B236" s="95"/>
      <c r="C236" s="92"/>
      <c r="D236" s="92"/>
      <c r="E236" s="92"/>
      <c r="F236" s="92"/>
      <c r="G236" s="92"/>
      <c r="H236" s="92"/>
      <c r="I236" s="92"/>
      <c r="J236" s="92"/>
    </row>
    <row r="237" spans="1:10" x14ac:dyDescent="0.2">
      <c r="A237" s="94"/>
      <c r="B237" s="95"/>
      <c r="C237" s="92"/>
      <c r="D237" s="92"/>
      <c r="E237" s="92"/>
      <c r="F237" s="92"/>
      <c r="G237" s="92"/>
      <c r="H237" s="92"/>
      <c r="I237" s="92"/>
      <c r="J237" s="92"/>
    </row>
    <row r="238" spans="1:10" x14ac:dyDescent="0.2">
      <c r="A238" s="94"/>
      <c r="B238" s="95"/>
      <c r="C238" s="92"/>
      <c r="D238" s="92"/>
      <c r="E238" s="92"/>
      <c r="F238" s="92"/>
      <c r="G238" s="92"/>
      <c r="H238" s="92"/>
      <c r="I238" s="92"/>
      <c r="J238" s="92"/>
    </row>
    <row r="239" spans="1:10" x14ac:dyDescent="0.2">
      <c r="A239" s="94"/>
      <c r="B239" s="95"/>
      <c r="C239" s="92"/>
      <c r="D239" s="92"/>
      <c r="E239" s="92"/>
      <c r="F239" s="92"/>
      <c r="G239" s="92"/>
      <c r="H239" s="92"/>
      <c r="I239" s="92"/>
      <c r="J239" s="92"/>
    </row>
    <row r="240" spans="1:10" x14ac:dyDescent="0.2">
      <c r="A240" s="94"/>
      <c r="B240" s="95"/>
      <c r="C240" s="92"/>
      <c r="D240" s="92"/>
      <c r="E240" s="92"/>
      <c r="F240" s="92"/>
      <c r="G240" s="92"/>
      <c r="H240" s="92"/>
      <c r="I240" s="92"/>
      <c r="J240" s="92"/>
    </row>
    <row r="241" spans="1:10" x14ac:dyDescent="0.2">
      <c r="A241" s="94"/>
      <c r="B241" s="95"/>
      <c r="C241" s="92"/>
      <c r="D241" s="92"/>
      <c r="E241" s="92"/>
      <c r="F241" s="92"/>
      <c r="G241" s="92"/>
      <c r="H241" s="92"/>
      <c r="I241" s="92"/>
      <c r="J241" s="92"/>
    </row>
    <row r="242" spans="1:10" x14ac:dyDescent="0.2">
      <c r="A242" s="94"/>
      <c r="B242" s="95"/>
      <c r="C242" s="92"/>
      <c r="D242" s="92"/>
      <c r="E242" s="92"/>
      <c r="F242" s="92"/>
      <c r="G242" s="92"/>
      <c r="H242" s="92"/>
      <c r="I242" s="92"/>
      <c r="J242" s="92"/>
    </row>
    <row r="243" spans="1:10" x14ac:dyDescent="0.2">
      <c r="A243" s="41"/>
      <c r="B243" s="95"/>
      <c r="C243" s="92"/>
      <c r="D243" s="92"/>
      <c r="E243" s="92"/>
      <c r="F243" s="92"/>
      <c r="G243" s="92"/>
      <c r="H243" s="92"/>
      <c r="I243" s="92"/>
      <c r="J243" s="92"/>
    </row>
    <row r="244" spans="1:10" x14ac:dyDescent="0.2">
      <c r="A244" s="94"/>
      <c r="B244" s="95"/>
      <c r="C244" s="92"/>
      <c r="D244" s="92"/>
      <c r="E244" s="92"/>
      <c r="F244" s="92"/>
      <c r="G244" s="92"/>
      <c r="H244" s="92"/>
      <c r="I244" s="92"/>
      <c r="J244" s="92"/>
    </row>
    <row r="245" spans="1:10" x14ac:dyDescent="0.2">
      <c r="A245" s="94"/>
      <c r="B245" s="95"/>
      <c r="C245" s="92"/>
      <c r="D245" s="92"/>
      <c r="E245" s="92"/>
      <c r="F245" s="92"/>
      <c r="G245" s="92"/>
      <c r="H245" s="92"/>
      <c r="I245" s="92"/>
      <c r="J245" s="92"/>
    </row>
    <row r="246" spans="1:10" x14ac:dyDescent="0.2">
      <c r="A246" s="94"/>
      <c r="B246" s="95"/>
      <c r="C246" s="92"/>
      <c r="D246" s="92"/>
      <c r="E246" s="92"/>
      <c r="F246" s="92"/>
      <c r="G246" s="92"/>
      <c r="H246" s="92"/>
      <c r="I246" s="92"/>
      <c r="J246" s="92"/>
    </row>
    <row r="247" spans="1:10" x14ac:dyDescent="0.2">
      <c r="A247" s="94"/>
      <c r="B247" s="95"/>
      <c r="C247" s="92"/>
      <c r="D247" s="92"/>
      <c r="E247" s="92"/>
      <c r="F247" s="92"/>
      <c r="G247" s="92"/>
      <c r="H247" s="92"/>
      <c r="I247" s="92"/>
      <c r="J247" s="92"/>
    </row>
    <row r="248" spans="1:10" x14ac:dyDescent="0.2">
      <c r="A248" s="94"/>
      <c r="B248" s="95"/>
      <c r="C248" s="92"/>
      <c r="D248" s="92"/>
      <c r="E248" s="92"/>
      <c r="F248" s="92"/>
      <c r="G248" s="92"/>
      <c r="H248" s="92"/>
      <c r="I248" s="92"/>
      <c r="J248" s="92"/>
    </row>
    <row r="249" spans="1:10" x14ac:dyDescent="0.2">
      <c r="A249" s="94"/>
      <c r="B249" s="95"/>
      <c r="C249" s="92"/>
      <c r="D249" s="92"/>
      <c r="E249" s="92"/>
      <c r="F249" s="92"/>
      <c r="G249" s="92"/>
      <c r="H249" s="92"/>
      <c r="I249" s="92"/>
      <c r="J249" s="92"/>
    </row>
    <row r="250" spans="1:10" x14ac:dyDescent="0.2">
      <c r="A250" s="94"/>
      <c r="B250" s="95"/>
      <c r="C250" s="92"/>
      <c r="D250" s="92"/>
      <c r="E250" s="92"/>
      <c r="F250" s="92"/>
      <c r="G250" s="92"/>
      <c r="H250" s="92"/>
      <c r="I250" s="92"/>
      <c r="J250" s="92"/>
    </row>
    <row r="251" spans="1:10" x14ac:dyDescent="0.2">
      <c r="A251" s="94"/>
      <c r="B251" s="95"/>
      <c r="C251" s="92"/>
      <c r="D251" s="92"/>
      <c r="E251" s="92"/>
      <c r="F251" s="92"/>
      <c r="G251" s="92"/>
      <c r="H251" s="92"/>
      <c r="I251" s="92"/>
      <c r="J251" s="92"/>
    </row>
    <row r="252" spans="1:10" x14ac:dyDescent="0.2">
      <c r="A252" s="94"/>
      <c r="B252" s="95"/>
      <c r="C252" s="92"/>
      <c r="D252" s="92"/>
      <c r="E252" s="92"/>
      <c r="F252" s="92"/>
      <c r="G252" s="92"/>
      <c r="H252" s="92"/>
      <c r="I252" s="92"/>
      <c r="J252" s="92"/>
    </row>
    <row r="253" spans="1:10" x14ac:dyDescent="0.2">
      <c r="A253" s="94"/>
      <c r="B253" s="95"/>
      <c r="C253" s="92"/>
      <c r="D253" s="92"/>
      <c r="E253" s="92"/>
      <c r="F253" s="92"/>
      <c r="G253" s="92"/>
      <c r="H253" s="92"/>
      <c r="I253" s="92"/>
      <c r="J253" s="92"/>
    </row>
    <row r="254" spans="1:10" x14ac:dyDescent="0.2">
      <c r="A254" s="94"/>
      <c r="B254" s="95"/>
      <c r="C254" s="92"/>
      <c r="D254" s="92"/>
      <c r="E254" s="92"/>
      <c r="F254" s="92"/>
      <c r="G254" s="92"/>
      <c r="H254" s="92"/>
      <c r="I254" s="92"/>
      <c r="J254" s="92"/>
    </row>
    <row r="255" spans="1:10" x14ac:dyDescent="0.2">
      <c r="A255" s="94"/>
      <c r="B255" s="93"/>
      <c r="C255" s="92"/>
    </row>
  </sheetData>
  <mergeCells count="179">
    <mergeCell ref="A1:F1"/>
    <mergeCell ref="A212:B212"/>
    <mergeCell ref="C79:C84"/>
    <mergeCell ref="A204:B204"/>
    <mergeCell ref="A205:B205"/>
    <mergeCell ref="A207:B207"/>
    <mergeCell ref="A200:B200"/>
    <mergeCell ref="A202:B202"/>
    <mergeCell ref="A203:B203"/>
    <mergeCell ref="A190:B190"/>
    <mergeCell ref="A183:B183"/>
    <mergeCell ref="A185:B185"/>
    <mergeCell ref="A116:B116"/>
    <mergeCell ref="A96:B96"/>
    <mergeCell ref="A88:B88"/>
    <mergeCell ref="A124:B124"/>
    <mergeCell ref="A125:B125"/>
    <mergeCell ref="A89:B89"/>
    <mergeCell ref="A178:B178"/>
    <mergeCell ref="A120:B120"/>
    <mergeCell ref="A86:B86"/>
    <mergeCell ref="A119:B119"/>
    <mergeCell ref="A105:B105"/>
    <mergeCell ref="A100:B100"/>
    <mergeCell ref="A134:B134"/>
    <mergeCell ref="A189:B189"/>
    <mergeCell ref="A176:B176"/>
    <mergeCell ref="A175:B175"/>
    <mergeCell ref="A177:B177"/>
    <mergeCell ref="A112:B112"/>
    <mergeCell ref="A117:B117"/>
    <mergeCell ref="A118:B118"/>
    <mergeCell ref="A115:B115"/>
    <mergeCell ref="A142:B142"/>
    <mergeCell ref="A138:B138"/>
    <mergeCell ref="A133:B133"/>
    <mergeCell ref="A146:B146"/>
    <mergeCell ref="A139:B139"/>
    <mergeCell ref="A140:B140"/>
    <mergeCell ref="A173:B173"/>
    <mergeCell ref="A141:B141"/>
    <mergeCell ref="A132:B132"/>
    <mergeCell ref="A135:B135"/>
    <mergeCell ref="A136:B136"/>
    <mergeCell ref="A137:B137"/>
    <mergeCell ref="A131:B131"/>
    <mergeCell ref="A126:B126"/>
    <mergeCell ref="A127:B127"/>
    <mergeCell ref="A144:B144"/>
    <mergeCell ref="A145:B145"/>
    <mergeCell ref="J80:J84"/>
    <mergeCell ref="D79:D84"/>
    <mergeCell ref="A53:B53"/>
    <mergeCell ref="A54:B54"/>
    <mergeCell ref="I5:I9"/>
    <mergeCell ref="A4:B9"/>
    <mergeCell ref="A30:B30"/>
    <mergeCell ref="A31:B31"/>
    <mergeCell ref="A25:B25"/>
    <mergeCell ref="A27:B27"/>
    <mergeCell ref="A46:B46"/>
    <mergeCell ref="A41:B41"/>
    <mergeCell ref="A44:B44"/>
    <mergeCell ref="A36:B36"/>
    <mergeCell ref="A52:B52"/>
    <mergeCell ref="A38:B38"/>
    <mergeCell ref="A47:B47"/>
    <mergeCell ref="A50:B50"/>
    <mergeCell ref="G80:G84"/>
    <mergeCell ref="J5:J9"/>
    <mergeCell ref="C4:C9"/>
    <mergeCell ref="A98:B98"/>
    <mergeCell ref="D4:D9"/>
    <mergeCell ref="E5:E9"/>
    <mergeCell ref="A13:B13"/>
    <mergeCell ref="A11:B11"/>
    <mergeCell ref="A15:B15"/>
    <mergeCell ref="A16:B16"/>
    <mergeCell ref="A17:B17"/>
    <mergeCell ref="A18:B18"/>
    <mergeCell ref="F5:F9"/>
    <mergeCell ref="G5:G9"/>
    <mergeCell ref="H5:H9"/>
    <mergeCell ref="A26:B26"/>
    <mergeCell ref="A19:B19"/>
    <mergeCell ref="A14:B14"/>
    <mergeCell ref="A21:B21"/>
    <mergeCell ref="A20:B20"/>
    <mergeCell ref="A22:B22"/>
    <mergeCell ref="A130:B130"/>
    <mergeCell ref="A128:B128"/>
    <mergeCell ref="A90:B90"/>
    <mergeCell ref="F80:F84"/>
    <mergeCell ref="A122:B122"/>
    <mergeCell ref="A23:B23"/>
    <mergeCell ref="A24:B24"/>
    <mergeCell ref="A35:B35"/>
    <mergeCell ref="A37:B37"/>
    <mergeCell ref="A42:B42"/>
    <mergeCell ref="A45:B45"/>
    <mergeCell ref="A51:B51"/>
    <mergeCell ref="A39:B39"/>
    <mergeCell ref="A40:B40"/>
    <mergeCell ref="A29:B29"/>
    <mergeCell ref="A48:B48"/>
    <mergeCell ref="A49:B49"/>
    <mergeCell ref="A32:B32"/>
    <mergeCell ref="A34:B34"/>
    <mergeCell ref="A33:B33"/>
    <mergeCell ref="A43:B43"/>
    <mergeCell ref="A28:B28"/>
    <mergeCell ref="A95:B95"/>
    <mergeCell ref="A97:B97"/>
    <mergeCell ref="A123:B123"/>
    <mergeCell ref="A99:B99"/>
    <mergeCell ref="A121:B121"/>
    <mergeCell ref="A101:B101"/>
    <mergeCell ref="A102:B102"/>
    <mergeCell ref="A106:B106"/>
    <mergeCell ref="A107:B107"/>
    <mergeCell ref="A110:B110"/>
    <mergeCell ref="A103:B103"/>
    <mergeCell ref="H80:H84"/>
    <mergeCell ref="E80:E84"/>
    <mergeCell ref="I159:I163"/>
    <mergeCell ref="J159:J163"/>
    <mergeCell ref="A184:B184"/>
    <mergeCell ref="G159:G163"/>
    <mergeCell ref="H159:H163"/>
    <mergeCell ref="A182:B182"/>
    <mergeCell ref="C158:C163"/>
    <mergeCell ref="A109:B109"/>
    <mergeCell ref="A111:B111"/>
    <mergeCell ref="A87:B87"/>
    <mergeCell ref="A94:B94"/>
    <mergeCell ref="A91:B91"/>
    <mergeCell ref="A92:B92"/>
    <mergeCell ref="A93:B93"/>
    <mergeCell ref="A104:B104"/>
    <mergeCell ref="A108:B108"/>
    <mergeCell ref="A113:B113"/>
    <mergeCell ref="A114:B114"/>
    <mergeCell ref="I80:I84"/>
    <mergeCell ref="A79:B84"/>
    <mergeCell ref="A129:B129"/>
    <mergeCell ref="A143:B143"/>
    <mergeCell ref="A201:B201"/>
    <mergeCell ref="A206:B206"/>
    <mergeCell ref="A209:B209"/>
    <mergeCell ref="A211:B211"/>
    <mergeCell ref="A208:B208"/>
    <mergeCell ref="A210:B210"/>
    <mergeCell ref="F159:F163"/>
    <mergeCell ref="A158:B163"/>
    <mergeCell ref="A180:B180"/>
    <mergeCell ref="A181:B181"/>
    <mergeCell ref="A168:B168"/>
    <mergeCell ref="A167:B167"/>
    <mergeCell ref="D158:D163"/>
    <mergeCell ref="A179:B179"/>
    <mergeCell ref="A172:B172"/>
    <mergeCell ref="A188:B188"/>
    <mergeCell ref="A187:B187"/>
    <mergeCell ref="E159:E163"/>
    <mergeCell ref="A186:B186"/>
    <mergeCell ref="A170:B170"/>
    <mergeCell ref="A171:B171"/>
    <mergeCell ref="A174:B174"/>
    <mergeCell ref="A166:B166"/>
    <mergeCell ref="A169:B169"/>
    <mergeCell ref="A191:B191"/>
    <mergeCell ref="A194:B194"/>
    <mergeCell ref="A193:B193"/>
    <mergeCell ref="A199:B199"/>
    <mergeCell ref="A195:B195"/>
    <mergeCell ref="A196:B196"/>
    <mergeCell ref="A197:B197"/>
    <mergeCell ref="A198:B198"/>
    <mergeCell ref="A192:B192"/>
  </mergeCells>
  <pageMargins left="0.59055118110236227" right="0.59055118110236227" top="0.59055118110236227" bottom="0.39370078740157483" header="0.39370078740157483" footer="0.39370078740157483"/>
  <pageSetup paperSize="9" scale="68" firstPageNumber="16" orientation="portrait" useFirstPageNumber="1" r:id="rId1"/>
  <headerFooter alignWithMargins="0"/>
  <rowBreaks count="2" manualBreakCount="2">
    <brk id="75" max="10" man="1"/>
    <brk id="154" max="10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4"/>
  <sheetViews>
    <sheetView zoomScaleNormal="100" zoomScaleSheetLayoutView="100" workbookViewId="0"/>
  </sheetViews>
  <sheetFormatPr baseColWidth="10" defaultRowHeight="12.75" x14ac:dyDescent="0.2"/>
  <cols>
    <col min="1" max="1" width="6.5703125" style="38" customWidth="1"/>
    <col min="2" max="2" width="50.140625" style="38" customWidth="1"/>
    <col min="3" max="3" width="7.85546875" style="38" customWidth="1"/>
    <col min="4" max="8" width="15.7109375" style="38" customWidth="1"/>
    <col min="9" max="20" width="11" style="38" customWidth="1"/>
    <col min="21" max="21" width="4.7109375" style="38" customWidth="1"/>
    <col min="22" max="16384" width="11.42578125" style="38"/>
  </cols>
  <sheetData>
    <row r="1" spans="1:21" ht="18" x14ac:dyDescent="0.25">
      <c r="A1" s="89" t="s">
        <v>295</v>
      </c>
      <c r="I1" s="89" t="s">
        <v>295</v>
      </c>
    </row>
    <row r="2" spans="1:21" ht="15" x14ac:dyDescent="0.25">
      <c r="A2" s="150" t="s">
        <v>294</v>
      </c>
      <c r="I2" s="150" t="s">
        <v>294</v>
      </c>
    </row>
    <row r="3" spans="1:21" ht="15" x14ac:dyDescent="0.25">
      <c r="A3" s="146" t="s">
        <v>300</v>
      </c>
      <c r="I3" s="146" t="s">
        <v>300</v>
      </c>
    </row>
    <row r="4" spans="1:21" x14ac:dyDescent="0.2">
      <c r="A4" s="79"/>
      <c r="B4" s="79"/>
      <c r="C4" s="79"/>
      <c r="D4" s="79"/>
      <c r="E4" s="79"/>
      <c r="F4" s="79"/>
      <c r="G4" s="79"/>
      <c r="H4" s="79"/>
      <c r="I4" s="79"/>
      <c r="N4" s="79"/>
      <c r="O4" s="79"/>
      <c r="P4" s="79"/>
      <c r="Q4" s="79"/>
      <c r="R4" s="79"/>
      <c r="S4" s="79"/>
      <c r="T4" s="79"/>
      <c r="U4" s="79"/>
    </row>
    <row r="5" spans="1:21" ht="12.75" customHeight="1" x14ac:dyDescent="0.2">
      <c r="A5" s="459" t="s">
        <v>1</v>
      </c>
      <c r="B5" s="449" t="s">
        <v>292</v>
      </c>
      <c r="C5" s="442"/>
      <c r="D5" s="423" t="s">
        <v>93</v>
      </c>
      <c r="E5" s="426" t="s">
        <v>92</v>
      </c>
      <c r="F5" s="426" t="s">
        <v>91</v>
      </c>
      <c r="G5" s="426" t="s">
        <v>90</v>
      </c>
      <c r="H5" s="429" t="s">
        <v>89</v>
      </c>
      <c r="I5" s="423" t="s">
        <v>88</v>
      </c>
      <c r="J5" s="420" t="s">
        <v>87</v>
      </c>
      <c r="K5" s="420" t="s">
        <v>86</v>
      </c>
      <c r="L5" s="426" t="s">
        <v>85</v>
      </c>
      <c r="M5" s="426" t="s">
        <v>84</v>
      </c>
      <c r="N5" s="426" t="s">
        <v>83</v>
      </c>
      <c r="O5" s="426" t="s">
        <v>82</v>
      </c>
      <c r="P5" s="426" t="s">
        <v>81</v>
      </c>
      <c r="Q5" s="426" t="s">
        <v>80</v>
      </c>
      <c r="R5" s="426" t="s">
        <v>79</v>
      </c>
      <c r="S5" s="426" t="s">
        <v>78</v>
      </c>
      <c r="T5" s="420" t="s">
        <v>77</v>
      </c>
      <c r="U5" s="449" t="s">
        <v>291</v>
      </c>
    </row>
    <row r="6" spans="1:21" ht="12.75" customHeight="1" x14ac:dyDescent="0.2">
      <c r="A6" s="444"/>
      <c r="B6" s="460"/>
      <c r="C6" s="444"/>
      <c r="D6" s="424"/>
      <c r="E6" s="427"/>
      <c r="F6" s="427" t="s">
        <v>76</v>
      </c>
      <c r="G6" s="427"/>
      <c r="H6" s="430"/>
      <c r="I6" s="424"/>
      <c r="J6" s="421"/>
      <c r="K6" s="421"/>
      <c r="L6" s="427"/>
      <c r="M6" s="427"/>
      <c r="N6" s="427" t="s">
        <v>75</v>
      </c>
      <c r="O6" s="427"/>
      <c r="P6" s="427"/>
      <c r="Q6" s="427"/>
      <c r="R6" s="427"/>
      <c r="S6" s="427"/>
      <c r="T6" s="421"/>
      <c r="U6" s="460"/>
    </row>
    <row r="7" spans="1:21" ht="12.75" customHeight="1" x14ac:dyDescent="0.2">
      <c r="A7" s="444"/>
      <c r="B7" s="460"/>
      <c r="C7" s="444"/>
      <c r="D7" s="424"/>
      <c r="E7" s="427" t="s">
        <v>74</v>
      </c>
      <c r="F7" s="427"/>
      <c r="G7" s="427"/>
      <c r="H7" s="430" t="s">
        <v>73</v>
      </c>
      <c r="I7" s="424"/>
      <c r="J7" s="421"/>
      <c r="K7" s="421"/>
      <c r="L7" s="427"/>
      <c r="M7" s="427" t="s">
        <v>72</v>
      </c>
      <c r="N7" s="427"/>
      <c r="O7" s="427" t="s">
        <v>72</v>
      </c>
      <c r="P7" s="427" t="s">
        <v>72</v>
      </c>
      <c r="Q7" s="427"/>
      <c r="R7" s="427"/>
      <c r="S7" s="427"/>
      <c r="T7" s="421"/>
      <c r="U7" s="460"/>
    </row>
    <row r="8" spans="1:21" ht="12.75" customHeight="1" x14ac:dyDescent="0.2">
      <c r="A8" s="444"/>
      <c r="B8" s="460"/>
      <c r="C8" s="444"/>
      <c r="D8" s="424"/>
      <c r="E8" s="427" t="s">
        <v>69</v>
      </c>
      <c r="F8" s="427"/>
      <c r="G8" s="427"/>
      <c r="H8" s="430"/>
      <c r="I8" s="424"/>
      <c r="J8" s="421"/>
      <c r="K8" s="421"/>
      <c r="L8" s="427"/>
      <c r="M8" s="427" t="s">
        <v>68</v>
      </c>
      <c r="N8" s="427"/>
      <c r="O8" s="427" t="s">
        <v>68</v>
      </c>
      <c r="P8" s="427" t="s">
        <v>68</v>
      </c>
      <c r="Q8" s="427"/>
      <c r="R8" s="427"/>
      <c r="S8" s="427"/>
      <c r="T8" s="421"/>
      <c r="U8" s="460"/>
    </row>
    <row r="9" spans="1:21" x14ac:dyDescent="0.2">
      <c r="A9" s="446"/>
      <c r="B9" s="461"/>
      <c r="C9" s="446"/>
      <c r="D9" s="425"/>
      <c r="E9" s="428"/>
      <c r="F9" s="428"/>
      <c r="G9" s="428"/>
      <c r="H9" s="431"/>
      <c r="I9" s="425"/>
      <c r="J9" s="422"/>
      <c r="K9" s="422"/>
      <c r="L9" s="428"/>
      <c r="M9" s="428"/>
      <c r="N9" s="428"/>
      <c r="O9" s="428"/>
      <c r="P9" s="428"/>
      <c r="Q9" s="428"/>
      <c r="R9" s="428"/>
      <c r="S9" s="428"/>
      <c r="T9" s="422"/>
      <c r="U9" s="461"/>
    </row>
    <row r="10" spans="1:21" x14ac:dyDescent="0.2">
      <c r="A10" s="62"/>
      <c r="B10" s="145"/>
      <c r="C10" s="145"/>
      <c r="D10" s="74"/>
      <c r="E10" s="62"/>
      <c r="F10" s="62"/>
      <c r="G10" s="74"/>
      <c r="H10" s="62"/>
      <c r="I10" s="74"/>
      <c r="J10" s="74"/>
      <c r="K10" s="74"/>
      <c r="L10" s="62"/>
      <c r="M10" s="62"/>
      <c r="N10" s="62"/>
      <c r="O10" s="62"/>
      <c r="P10" s="62"/>
      <c r="Q10" s="74"/>
      <c r="R10" s="62"/>
      <c r="S10" s="62"/>
      <c r="T10" s="74"/>
      <c r="U10" s="62"/>
    </row>
    <row r="11" spans="1:21" ht="12.75" customHeight="1" x14ac:dyDescent="0.2">
      <c r="B11" s="62"/>
      <c r="C11" s="132"/>
      <c r="D11" s="61" t="s">
        <v>290</v>
      </c>
      <c r="H11" s="73"/>
      <c r="I11" s="61" t="s">
        <v>290</v>
      </c>
    </row>
    <row r="12" spans="1:21" s="61" customFormat="1" ht="15.95" customHeight="1" x14ac:dyDescent="0.2">
      <c r="A12" s="156">
        <v>1</v>
      </c>
      <c r="B12" s="143" t="s">
        <v>289</v>
      </c>
      <c r="C12" s="142"/>
      <c r="D12" s="65">
        <v>403457</v>
      </c>
      <c r="E12" s="65">
        <v>43855</v>
      </c>
      <c r="F12" s="65">
        <v>56465</v>
      </c>
      <c r="G12" s="65">
        <v>20274</v>
      </c>
      <c r="H12" s="65">
        <v>10932</v>
      </c>
      <c r="I12" s="65">
        <v>4340</v>
      </c>
      <c r="J12" s="65">
        <v>12007</v>
      </c>
      <c r="K12" s="65">
        <v>49861</v>
      </c>
      <c r="L12" s="65">
        <v>7649</v>
      </c>
      <c r="M12" s="65">
        <v>31591</v>
      </c>
      <c r="N12" s="65">
        <v>95153</v>
      </c>
      <c r="O12" s="65">
        <v>17043</v>
      </c>
      <c r="P12" s="65">
        <v>5223</v>
      </c>
      <c r="Q12" s="65">
        <v>17118</v>
      </c>
      <c r="R12" s="65">
        <v>10981</v>
      </c>
      <c r="S12" s="65">
        <v>10985</v>
      </c>
      <c r="T12" s="65">
        <v>9980</v>
      </c>
      <c r="U12" s="64">
        <v>1</v>
      </c>
    </row>
    <row r="13" spans="1:21" ht="18" customHeight="1" x14ac:dyDescent="0.2">
      <c r="A13" s="58"/>
      <c r="B13" s="135" t="s">
        <v>284</v>
      </c>
      <c r="C13" s="137"/>
      <c r="D13" s="65"/>
      <c r="E13" s="136"/>
      <c r="F13" s="119"/>
      <c r="G13" s="119"/>
      <c r="H13" s="119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3"/>
    </row>
    <row r="14" spans="1:21" x14ac:dyDescent="0.2">
      <c r="A14" s="154">
        <v>2</v>
      </c>
      <c r="B14" s="129" t="s">
        <v>283</v>
      </c>
      <c r="C14" s="140"/>
      <c r="D14" s="54">
        <v>396789</v>
      </c>
      <c r="E14" s="54">
        <v>43347</v>
      </c>
      <c r="F14" s="54">
        <v>55810</v>
      </c>
      <c r="G14" s="54">
        <v>20006</v>
      </c>
      <c r="H14" s="54">
        <v>10769</v>
      </c>
      <c r="I14" s="54">
        <v>4238</v>
      </c>
      <c r="J14" s="54">
        <v>11794</v>
      </c>
      <c r="K14" s="54">
        <v>49451</v>
      </c>
      <c r="L14" s="54">
        <v>7581</v>
      </c>
      <c r="M14" s="54">
        <v>31097</v>
      </c>
      <c r="N14" s="54">
        <v>92220</v>
      </c>
      <c r="O14" s="54">
        <v>16860</v>
      </c>
      <c r="P14" s="54">
        <v>5168</v>
      </c>
      <c r="Q14" s="54">
        <v>16949</v>
      </c>
      <c r="R14" s="54">
        <v>10877</v>
      </c>
      <c r="S14" s="54">
        <v>10815</v>
      </c>
      <c r="T14" s="54">
        <v>9807</v>
      </c>
      <c r="U14" s="53">
        <v>2</v>
      </c>
    </row>
    <row r="15" spans="1:21" x14ac:dyDescent="0.2">
      <c r="A15" s="154">
        <v>3</v>
      </c>
      <c r="B15" s="129" t="s">
        <v>282</v>
      </c>
      <c r="C15" s="140"/>
      <c r="D15" s="54">
        <v>4480</v>
      </c>
      <c r="E15" s="54">
        <v>397</v>
      </c>
      <c r="F15" s="54">
        <v>646</v>
      </c>
      <c r="G15" s="54">
        <v>261</v>
      </c>
      <c r="H15" s="54">
        <v>134</v>
      </c>
      <c r="I15" s="54">
        <v>102</v>
      </c>
      <c r="J15" s="54">
        <v>212</v>
      </c>
      <c r="K15" s="54">
        <v>406</v>
      </c>
      <c r="L15" s="54">
        <v>68</v>
      </c>
      <c r="M15" s="54">
        <v>323</v>
      </c>
      <c r="N15" s="54">
        <v>1162</v>
      </c>
      <c r="O15" s="54">
        <v>180</v>
      </c>
      <c r="P15" s="54">
        <v>48</v>
      </c>
      <c r="Q15" s="54">
        <v>160</v>
      </c>
      <c r="R15" s="54">
        <v>103</v>
      </c>
      <c r="S15" s="54">
        <v>134</v>
      </c>
      <c r="T15" s="54">
        <v>144</v>
      </c>
      <c r="U15" s="53">
        <v>3</v>
      </c>
    </row>
    <row r="16" spans="1:21" x14ac:dyDescent="0.2">
      <c r="A16" s="154">
        <v>4</v>
      </c>
      <c r="B16" s="129" t="s">
        <v>281</v>
      </c>
      <c r="C16" s="140"/>
      <c r="D16" s="54">
        <v>2188</v>
      </c>
      <c r="E16" s="54">
        <v>111</v>
      </c>
      <c r="F16" s="54">
        <v>9</v>
      </c>
      <c r="G16" s="54">
        <v>7</v>
      </c>
      <c r="H16" s="54">
        <v>29</v>
      </c>
      <c r="I16" s="54">
        <v>0</v>
      </c>
      <c r="J16" s="54">
        <v>1</v>
      </c>
      <c r="K16" s="54">
        <v>4</v>
      </c>
      <c r="L16" s="54">
        <v>0</v>
      </c>
      <c r="M16" s="54">
        <v>171</v>
      </c>
      <c r="N16" s="54">
        <v>1771</v>
      </c>
      <c r="O16" s="54">
        <v>3</v>
      </c>
      <c r="P16" s="54">
        <v>7</v>
      </c>
      <c r="Q16" s="54">
        <v>9</v>
      </c>
      <c r="R16" s="54">
        <v>1</v>
      </c>
      <c r="S16" s="54">
        <v>36</v>
      </c>
      <c r="T16" s="54">
        <v>29</v>
      </c>
      <c r="U16" s="53">
        <v>4</v>
      </c>
    </row>
    <row r="17" spans="1:21" ht="18" customHeight="1" x14ac:dyDescent="0.2">
      <c r="A17" s="155"/>
      <c r="B17" s="135" t="s">
        <v>280</v>
      </c>
      <c r="C17" s="137"/>
      <c r="D17" s="54"/>
      <c r="E17" s="136"/>
      <c r="F17" s="136"/>
      <c r="G17" s="136"/>
      <c r="H17" s="136"/>
      <c r="I17" s="136"/>
      <c r="J17" s="136"/>
      <c r="K17" s="136"/>
      <c r="L17" s="136"/>
      <c r="M17" s="136"/>
      <c r="N17" s="136"/>
      <c r="O17" s="136"/>
      <c r="P17" s="136"/>
      <c r="Q17" s="136"/>
      <c r="R17" s="136"/>
      <c r="S17" s="136"/>
      <c r="T17" s="136"/>
      <c r="U17" s="133"/>
    </row>
    <row r="18" spans="1:21" x14ac:dyDescent="0.2">
      <c r="A18" s="154"/>
      <c r="B18" s="132" t="s">
        <v>279</v>
      </c>
      <c r="C18" s="141"/>
      <c r="D18" s="54"/>
      <c r="E18" s="54"/>
      <c r="F18" s="54"/>
      <c r="G18" s="54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3"/>
    </row>
    <row r="19" spans="1:21" x14ac:dyDescent="0.2">
      <c r="A19" s="154">
        <v>5</v>
      </c>
      <c r="B19" s="129" t="s">
        <v>278</v>
      </c>
      <c r="C19" s="140"/>
      <c r="D19" s="54">
        <v>379574</v>
      </c>
      <c r="E19" s="54">
        <v>43208</v>
      </c>
      <c r="F19" s="54">
        <v>56367</v>
      </c>
      <c r="G19" s="54">
        <v>18271</v>
      </c>
      <c r="H19" s="54">
        <v>10748</v>
      </c>
      <c r="I19" s="54">
        <v>4339</v>
      </c>
      <c r="J19" s="54">
        <v>11930</v>
      </c>
      <c r="K19" s="54">
        <v>31532</v>
      </c>
      <c r="L19" s="54">
        <v>7649</v>
      </c>
      <c r="M19" s="54">
        <v>31314</v>
      </c>
      <c r="N19" s="54">
        <v>93483</v>
      </c>
      <c r="O19" s="54">
        <v>16902</v>
      </c>
      <c r="P19" s="54">
        <v>5201</v>
      </c>
      <c r="Q19" s="54">
        <v>17080</v>
      </c>
      <c r="R19" s="54">
        <v>10926</v>
      </c>
      <c r="S19" s="54">
        <v>10835</v>
      </c>
      <c r="T19" s="54">
        <v>9789</v>
      </c>
      <c r="U19" s="53">
        <v>5</v>
      </c>
    </row>
    <row r="20" spans="1:21" x14ac:dyDescent="0.2">
      <c r="A20" s="154">
        <v>6</v>
      </c>
      <c r="B20" s="129" t="s">
        <v>277</v>
      </c>
      <c r="C20" s="140"/>
      <c r="D20" s="54">
        <v>3994</v>
      </c>
      <c r="E20" s="54">
        <v>645</v>
      </c>
      <c r="F20" s="54">
        <v>97</v>
      </c>
      <c r="G20" s="54">
        <v>366</v>
      </c>
      <c r="H20" s="54">
        <v>182</v>
      </c>
      <c r="I20" s="54">
        <v>1</v>
      </c>
      <c r="J20" s="54">
        <v>73</v>
      </c>
      <c r="K20" s="54">
        <v>168</v>
      </c>
      <c r="L20" s="54">
        <v>0</v>
      </c>
      <c r="M20" s="54">
        <v>274</v>
      </c>
      <c r="N20" s="54">
        <v>1607</v>
      </c>
      <c r="O20" s="54">
        <v>139</v>
      </c>
      <c r="P20" s="54">
        <v>21</v>
      </c>
      <c r="Q20" s="54">
        <v>38</v>
      </c>
      <c r="R20" s="54">
        <v>55</v>
      </c>
      <c r="S20" s="54">
        <v>150</v>
      </c>
      <c r="T20" s="54">
        <v>178</v>
      </c>
      <c r="U20" s="53">
        <v>6</v>
      </c>
    </row>
    <row r="21" spans="1:21" x14ac:dyDescent="0.2">
      <c r="A21" s="154">
        <v>7</v>
      </c>
      <c r="B21" s="129" t="s">
        <v>276</v>
      </c>
      <c r="C21" s="140"/>
      <c r="D21" s="54">
        <v>79</v>
      </c>
      <c r="E21" s="54">
        <v>2</v>
      </c>
      <c r="F21" s="54">
        <v>1</v>
      </c>
      <c r="G21" s="54">
        <v>0</v>
      </c>
      <c r="H21" s="54">
        <v>2</v>
      </c>
      <c r="I21" s="54">
        <v>0</v>
      </c>
      <c r="J21" s="54">
        <v>4</v>
      </c>
      <c r="K21" s="54">
        <v>10</v>
      </c>
      <c r="L21" s="54">
        <v>0</v>
      </c>
      <c r="M21" s="54">
        <v>3</v>
      </c>
      <c r="N21" s="54">
        <v>42</v>
      </c>
      <c r="O21" s="54">
        <v>2</v>
      </c>
      <c r="P21" s="54">
        <v>0</v>
      </c>
      <c r="Q21" s="54">
        <v>0</v>
      </c>
      <c r="R21" s="54">
        <v>0</v>
      </c>
      <c r="S21" s="54">
        <v>0</v>
      </c>
      <c r="T21" s="54">
        <v>13</v>
      </c>
      <c r="U21" s="53">
        <v>7</v>
      </c>
    </row>
    <row r="22" spans="1:21" x14ac:dyDescent="0.2">
      <c r="A22" s="154">
        <v>8</v>
      </c>
      <c r="B22" s="129" t="s">
        <v>275</v>
      </c>
      <c r="C22" s="140"/>
      <c r="D22" s="54">
        <v>19810</v>
      </c>
      <c r="E22" s="54">
        <v>0</v>
      </c>
      <c r="F22" s="54">
        <v>0</v>
      </c>
      <c r="G22" s="54">
        <v>1637</v>
      </c>
      <c r="H22" s="54">
        <v>0</v>
      </c>
      <c r="I22" s="54">
        <v>0</v>
      </c>
      <c r="J22" s="54">
        <v>0</v>
      </c>
      <c r="K22" s="54">
        <v>18151</v>
      </c>
      <c r="L22" s="54">
        <v>0</v>
      </c>
      <c r="M22" s="54">
        <v>0</v>
      </c>
      <c r="N22" s="54">
        <v>21</v>
      </c>
      <c r="O22" s="54">
        <v>0</v>
      </c>
      <c r="P22" s="54">
        <v>1</v>
      </c>
      <c r="Q22" s="54">
        <v>0</v>
      </c>
      <c r="R22" s="54">
        <v>0</v>
      </c>
      <c r="S22" s="54">
        <v>0</v>
      </c>
      <c r="T22" s="54">
        <v>0</v>
      </c>
      <c r="U22" s="53">
        <v>8</v>
      </c>
    </row>
    <row r="23" spans="1:21" ht="18" customHeight="1" x14ac:dyDescent="0.2">
      <c r="A23" s="155"/>
      <c r="B23" s="135" t="s">
        <v>274</v>
      </c>
      <c r="C23" s="137"/>
      <c r="D23" s="54"/>
      <c r="E23" s="136"/>
      <c r="F23" s="136"/>
      <c r="G23" s="136"/>
      <c r="H23" s="136"/>
      <c r="I23" s="136"/>
      <c r="J23" s="136"/>
      <c r="K23" s="136"/>
      <c r="L23" s="136"/>
      <c r="M23" s="136"/>
      <c r="N23" s="136"/>
      <c r="O23" s="136"/>
      <c r="P23" s="136"/>
      <c r="Q23" s="136"/>
      <c r="R23" s="136"/>
      <c r="S23" s="136"/>
      <c r="T23" s="136"/>
      <c r="U23" s="133"/>
    </row>
    <row r="24" spans="1:21" ht="15.95" customHeight="1" x14ac:dyDescent="0.2">
      <c r="A24" s="154">
        <v>9</v>
      </c>
      <c r="B24" s="129" t="s">
        <v>273</v>
      </c>
      <c r="C24" s="140"/>
      <c r="D24" s="54">
        <v>306760</v>
      </c>
      <c r="E24" s="54">
        <v>32695</v>
      </c>
      <c r="F24" s="54">
        <v>43364</v>
      </c>
      <c r="G24" s="54">
        <v>13702</v>
      </c>
      <c r="H24" s="54">
        <v>8077</v>
      </c>
      <c r="I24" s="54">
        <v>3560</v>
      </c>
      <c r="J24" s="54">
        <v>7704</v>
      </c>
      <c r="K24" s="54">
        <v>42173</v>
      </c>
      <c r="L24" s="54">
        <v>5389</v>
      </c>
      <c r="M24" s="54">
        <v>24089</v>
      </c>
      <c r="N24" s="54">
        <v>72089</v>
      </c>
      <c r="O24" s="54">
        <v>12853</v>
      </c>
      <c r="P24" s="54">
        <v>3520</v>
      </c>
      <c r="Q24" s="54">
        <v>13534</v>
      </c>
      <c r="R24" s="54">
        <v>8668</v>
      </c>
      <c r="S24" s="54">
        <v>8480</v>
      </c>
      <c r="T24" s="54">
        <v>6863</v>
      </c>
      <c r="U24" s="53">
        <v>9</v>
      </c>
    </row>
    <row r="25" spans="1:21" x14ac:dyDescent="0.2">
      <c r="A25" s="155">
        <v>10</v>
      </c>
      <c r="B25" s="129" t="s">
        <v>272</v>
      </c>
      <c r="C25" s="140"/>
      <c r="D25" s="54">
        <v>158332</v>
      </c>
      <c r="E25" s="54">
        <v>19150</v>
      </c>
      <c r="F25" s="54">
        <v>23005</v>
      </c>
      <c r="G25" s="54">
        <v>5494</v>
      </c>
      <c r="H25" s="54">
        <v>4315</v>
      </c>
      <c r="I25" s="54">
        <v>2047</v>
      </c>
      <c r="J25" s="54">
        <v>4265</v>
      </c>
      <c r="K25" s="54">
        <v>13831</v>
      </c>
      <c r="L25" s="54">
        <v>2920</v>
      </c>
      <c r="M25" s="54">
        <v>13867</v>
      </c>
      <c r="N25" s="54">
        <v>40916</v>
      </c>
      <c r="O25" s="54">
        <v>6840</v>
      </c>
      <c r="P25" s="54">
        <v>1803</v>
      </c>
      <c r="Q25" s="54">
        <v>7165</v>
      </c>
      <c r="R25" s="54">
        <v>4289</v>
      </c>
      <c r="S25" s="54">
        <v>4888</v>
      </c>
      <c r="T25" s="54">
        <v>3537</v>
      </c>
      <c r="U25" s="133">
        <v>10</v>
      </c>
    </row>
    <row r="26" spans="1:21" x14ac:dyDescent="0.2">
      <c r="A26" s="154">
        <v>11</v>
      </c>
      <c r="B26" s="129" t="s">
        <v>271</v>
      </c>
      <c r="C26" s="140"/>
      <c r="D26" s="54">
        <v>151446</v>
      </c>
      <c r="E26" s="54">
        <v>18843</v>
      </c>
      <c r="F26" s="54">
        <v>22318</v>
      </c>
      <c r="G26" s="54">
        <v>5128</v>
      </c>
      <c r="H26" s="54">
        <v>4090</v>
      </c>
      <c r="I26" s="54">
        <v>1840</v>
      </c>
      <c r="J26" s="54">
        <v>4146</v>
      </c>
      <c r="K26" s="54">
        <v>13198</v>
      </c>
      <c r="L26" s="54">
        <v>2771</v>
      </c>
      <c r="M26" s="54">
        <v>13202</v>
      </c>
      <c r="N26" s="54">
        <v>39061</v>
      </c>
      <c r="O26" s="54">
        <v>6441</v>
      </c>
      <c r="P26" s="54">
        <v>1674</v>
      </c>
      <c r="Q26" s="54">
        <v>6594</v>
      </c>
      <c r="R26" s="54">
        <v>4118</v>
      </c>
      <c r="S26" s="54">
        <v>4745</v>
      </c>
      <c r="T26" s="54">
        <v>3277</v>
      </c>
      <c r="U26" s="53">
        <v>11</v>
      </c>
    </row>
    <row r="27" spans="1:21" x14ac:dyDescent="0.2">
      <c r="A27" s="154">
        <v>12</v>
      </c>
      <c r="B27" s="129" t="s">
        <v>270</v>
      </c>
      <c r="C27" s="140"/>
      <c r="D27" s="54">
        <v>95286</v>
      </c>
      <c r="E27" s="54">
        <v>9938</v>
      </c>
      <c r="F27" s="54">
        <v>15304</v>
      </c>
      <c r="G27" s="54">
        <v>3596</v>
      </c>
      <c r="H27" s="54">
        <v>2976</v>
      </c>
      <c r="I27" s="54">
        <v>1167</v>
      </c>
      <c r="J27" s="54">
        <v>2464</v>
      </c>
      <c r="K27" s="54">
        <v>6465</v>
      </c>
      <c r="L27" s="54">
        <v>1868</v>
      </c>
      <c r="M27" s="54">
        <v>7755</v>
      </c>
      <c r="N27" s="54">
        <v>23659</v>
      </c>
      <c r="O27" s="54">
        <v>4617</v>
      </c>
      <c r="P27" s="54">
        <v>1219</v>
      </c>
      <c r="Q27" s="54">
        <v>5302</v>
      </c>
      <c r="R27" s="54">
        <v>3519</v>
      </c>
      <c r="S27" s="54">
        <v>2743</v>
      </c>
      <c r="T27" s="54">
        <v>2694</v>
      </c>
      <c r="U27" s="53">
        <v>12</v>
      </c>
    </row>
    <row r="28" spans="1:21" x14ac:dyDescent="0.2">
      <c r="A28" s="154">
        <v>13</v>
      </c>
      <c r="B28" s="129" t="s">
        <v>269</v>
      </c>
      <c r="C28" s="140"/>
      <c r="D28" s="54">
        <v>2485</v>
      </c>
      <c r="E28" s="54">
        <v>163</v>
      </c>
      <c r="F28" s="54">
        <v>73</v>
      </c>
      <c r="G28" s="54">
        <v>577</v>
      </c>
      <c r="H28" s="54">
        <v>73</v>
      </c>
      <c r="I28" s="54">
        <v>43</v>
      </c>
      <c r="J28" s="54">
        <v>20</v>
      </c>
      <c r="K28" s="54">
        <v>145</v>
      </c>
      <c r="L28" s="54">
        <v>298</v>
      </c>
      <c r="M28" s="54">
        <v>266</v>
      </c>
      <c r="N28" s="54">
        <v>210</v>
      </c>
      <c r="O28" s="54">
        <v>85</v>
      </c>
      <c r="P28" s="54">
        <v>195</v>
      </c>
      <c r="Q28" s="54">
        <v>101</v>
      </c>
      <c r="R28" s="54">
        <v>169</v>
      </c>
      <c r="S28" s="54">
        <v>30</v>
      </c>
      <c r="T28" s="54">
        <v>37</v>
      </c>
      <c r="U28" s="53">
        <v>13</v>
      </c>
    </row>
    <row r="29" spans="1:21" x14ac:dyDescent="0.2">
      <c r="A29" s="154">
        <v>14</v>
      </c>
      <c r="B29" s="129" t="s">
        <v>268</v>
      </c>
      <c r="C29" s="140"/>
      <c r="D29" s="54">
        <v>50657</v>
      </c>
      <c r="E29" s="54">
        <v>3444</v>
      </c>
      <c r="F29" s="54">
        <v>4982</v>
      </c>
      <c r="G29" s="54">
        <v>4035</v>
      </c>
      <c r="H29" s="54">
        <v>713</v>
      </c>
      <c r="I29" s="54">
        <v>303</v>
      </c>
      <c r="J29" s="54">
        <v>955</v>
      </c>
      <c r="K29" s="54">
        <v>21732</v>
      </c>
      <c r="L29" s="54">
        <v>303</v>
      </c>
      <c r="M29" s="54">
        <v>2201</v>
      </c>
      <c r="N29" s="54">
        <v>7304</v>
      </c>
      <c r="O29" s="54">
        <v>1311</v>
      </c>
      <c r="P29" s="54">
        <v>303</v>
      </c>
      <c r="Q29" s="54">
        <v>966</v>
      </c>
      <c r="R29" s="54">
        <v>691</v>
      </c>
      <c r="S29" s="54">
        <v>819</v>
      </c>
      <c r="T29" s="54">
        <v>595</v>
      </c>
      <c r="U29" s="53">
        <v>14</v>
      </c>
    </row>
    <row r="30" spans="1:21" ht="15.95" customHeight="1" x14ac:dyDescent="0.2">
      <c r="A30" s="154">
        <v>15</v>
      </c>
      <c r="B30" s="129" t="s">
        <v>288</v>
      </c>
      <c r="C30" s="140"/>
      <c r="D30" s="54">
        <v>96697</v>
      </c>
      <c r="E30" s="54">
        <v>11160</v>
      </c>
      <c r="F30" s="54">
        <v>13101</v>
      </c>
      <c r="G30" s="54">
        <v>6572</v>
      </c>
      <c r="H30" s="54">
        <v>2855</v>
      </c>
      <c r="I30" s="54">
        <v>780</v>
      </c>
      <c r="J30" s="54">
        <v>4303</v>
      </c>
      <c r="K30" s="54">
        <v>7688</v>
      </c>
      <c r="L30" s="54">
        <v>2260</v>
      </c>
      <c r="M30" s="54">
        <v>7502</v>
      </c>
      <c r="N30" s="54">
        <v>23064</v>
      </c>
      <c r="O30" s="54">
        <v>4190</v>
      </c>
      <c r="P30" s="54">
        <v>1703</v>
      </c>
      <c r="Q30" s="54">
        <v>3584</v>
      </c>
      <c r="R30" s="54">
        <v>2313</v>
      </c>
      <c r="S30" s="54">
        <v>2505</v>
      </c>
      <c r="T30" s="54">
        <v>3117</v>
      </c>
      <c r="U30" s="53">
        <v>15</v>
      </c>
    </row>
    <row r="31" spans="1:21" x14ac:dyDescent="0.2">
      <c r="A31" s="155">
        <v>16</v>
      </c>
      <c r="B31" s="129" t="s">
        <v>266</v>
      </c>
      <c r="C31" s="140"/>
      <c r="D31" s="54">
        <v>21526</v>
      </c>
      <c r="E31" s="54">
        <v>2726</v>
      </c>
      <c r="F31" s="54">
        <v>3028</v>
      </c>
      <c r="G31" s="54">
        <v>648</v>
      </c>
      <c r="H31" s="54">
        <v>592</v>
      </c>
      <c r="I31" s="54">
        <v>250</v>
      </c>
      <c r="J31" s="54">
        <v>721</v>
      </c>
      <c r="K31" s="54">
        <v>1732</v>
      </c>
      <c r="L31" s="54">
        <v>456</v>
      </c>
      <c r="M31" s="54">
        <v>2146</v>
      </c>
      <c r="N31" s="54">
        <v>5371</v>
      </c>
      <c r="O31" s="54">
        <v>924</v>
      </c>
      <c r="P31" s="54">
        <v>328</v>
      </c>
      <c r="Q31" s="54">
        <v>818</v>
      </c>
      <c r="R31" s="54">
        <v>652</v>
      </c>
      <c r="S31" s="54">
        <v>627</v>
      </c>
      <c r="T31" s="54">
        <v>507</v>
      </c>
      <c r="U31" s="133">
        <v>16</v>
      </c>
    </row>
    <row r="32" spans="1:21" x14ac:dyDescent="0.2">
      <c r="A32" s="154">
        <v>17</v>
      </c>
      <c r="B32" s="129" t="s">
        <v>265</v>
      </c>
      <c r="C32" s="140"/>
      <c r="D32" s="54">
        <v>28801</v>
      </c>
      <c r="E32" s="54">
        <v>3190</v>
      </c>
      <c r="F32" s="54">
        <v>3525</v>
      </c>
      <c r="G32" s="54">
        <v>3202</v>
      </c>
      <c r="H32" s="54">
        <v>819</v>
      </c>
      <c r="I32" s="54">
        <v>147</v>
      </c>
      <c r="J32" s="54">
        <v>2251</v>
      </c>
      <c r="K32" s="54">
        <v>2408</v>
      </c>
      <c r="L32" s="54">
        <v>421</v>
      </c>
      <c r="M32" s="54">
        <v>1722</v>
      </c>
      <c r="N32" s="54">
        <v>6274</v>
      </c>
      <c r="O32" s="54">
        <v>1147</v>
      </c>
      <c r="P32" s="54">
        <v>401</v>
      </c>
      <c r="Q32" s="54">
        <v>951</v>
      </c>
      <c r="R32" s="54">
        <v>516</v>
      </c>
      <c r="S32" s="54">
        <v>548</v>
      </c>
      <c r="T32" s="54">
        <v>1279</v>
      </c>
      <c r="U32" s="53">
        <v>17</v>
      </c>
    </row>
    <row r="33" spans="1:21" x14ac:dyDescent="0.2">
      <c r="A33" s="154">
        <v>18</v>
      </c>
      <c r="B33" s="129" t="s">
        <v>264</v>
      </c>
      <c r="C33" s="140"/>
      <c r="D33" s="54">
        <v>13622</v>
      </c>
      <c r="E33" s="54">
        <v>1819</v>
      </c>
      <c r="F33" s="54">
        <v>1766</v>
      </c>
      <c r="G33" s="54">
        <v>625</v>
      </c>
      <c r="H33" s="54">
        <v>413</v>
      </c>
      <c r="I33" s="54">
        <v>82</v>
      </c>
      <c r="J33" s="54">
        <v>475</v>
      </c>
      <c r="K33" s="54">
        <v>1255</v>
      </c>
      <c r="L33" s="54">
        <v>775</v>
      </c>
      <c r="M33" s="54">
        <v>1023</v>
      </c>
      <c r="N33" s="54">
        <v>3090</v>
      </c>
      <c r="O33" s="54">
        <v>569</v>
      </c>
      <c r="P33" s="54">
        <v>270</v>
      </c>
      <c r="Q33" s="54">
        <v>403</v>
      </c>
      <c r="R33" s="54">
        <v>307</v>
      </c>
      <c r="S33" s="54">
        <v>363</v>
      </c>
      <c r="T33" s="54">
        <v>387</v>
      </c>
      <c r="U33" s="53">
        <v>18</v>
      </c>
    </row>
    <row r="34" spans="1:21" x14ac:dyDescent="0.2">
      <c r="A34" s="154">
        <v>19</v>
      </c>
      <c r="B34" s="129" t="s">
        <v>263</v>
      </c>
      <c r="C34" s="140"/>
      <c r="D34" s="54">
        <v>31694</v>
      </c>
      <c r="E34" s="54">
        <v>3408</v>
      </c>
      <c r="F34" s="54">
        <v>4561</v>
      </c>
      <c r="G34" s="54">
        <v>2097</v>
      </c>
      <c r="H34" s="54">
        <v>1003</v>
      </c>
      <c r="I34" s="54">
        <v>249</v>
      </c>
      <c r="J34" s="54">
        <v>820</v>
      </c>
      <c r="K34" s="54">
        <v>2193</v>
      </c>
      <c r="L34" s="54">
        <v>583</v>
      </c>
      <c r="M34" s="54">
        <v>2488</v>
      </c>
      <c r="N34" s="54">
        <v>8050</v>
      </c>
      <c r="O34" s="54">
        <v>1497</v>
      </c>
      <c r="P34" s="54">
        <v>691</v>
      </c>
      <c r="Q34" s="54">
        <v>1366</v>
      </c>
      <c r="R34" s="54">
        <v>833</v>
      </c>
      <c r="S34" s="54">
        <v>951</v>
      </c>
      <c r="T34" s="54">
        <v>904</v>
      </c>
      <c r="U34" s="53">
        <v>19</v>
      </c>
    </row>
    <row r="35" spans="1:21" x14ac:dyDescent="0.2">
      <c r="A35" s="154">
        <v>20</v>
      </c>
      <c r="B35" s="129" t="s">
        <v>262</v>
      </c>
      <c r="C35" s="140"/>
      <c r="D35" s="54">
        <v>1054</v>
      </c>
      <c r="E35" s="54">
        <v>17</v>
      </c>
      <c r="F35" s="54">
        <v>221</v>
      </c>
      <c r="G35" s="54">
        <v>0</v>
      </c>
      <c r="H35" s="54">
        <v>28</v>
      </c>
      <c r="I35" s="54">
        <v>52</v>
      </c>
      <c r="J35" s="54">
        <v>36</v>
      </c>
      <c r="K35" s="54">
        <v>100</v>
      </c>
      <c r="L35" s="54">
        <v>25</v>
      </c>
      <c r="M35" s="54">
        <v>123</v>
      </c>
      <c r="N35" s="54">
        <v>279</v>
      </c>
      <c r="O35" s="54">
        <v>53</v>
      </c>
      <c r="P35" s="54">
        <v>13</v>
      </c>
      <c r="Q35" s="54">
        <v>46</v>
      </c>
      <c r="R35" s="54">
        <v>5</v>
      </c>
      <c r="S35" s="54">
        <v>16</v>
      </c>
      <c r="T35" s="54">
        <v>40</v>
      </c>
      <c r="U35" s="53">
        <v>20</v>
      </c>
    </row>
    <row r="36" spans="1:21" ht="18" customHeight="1" x14ac:dyDescent="0.2">
      <c r="A36" s="154">
        <v>21</v>
      </c>
      <c r="B36" s="129" t="s">
        <v>287</v>
      </c>
      <c r="C36" s="140"/>
      <c r="D36" s="54">
        <v>513975</v>
      </c>
      <c r="E36" s="54">
        <v>56839</v>
      </c>
      <c r="F36" s="54">
        <v>71361</v>
      </c>
      <c r="G36" s="54">
        <v>27471</v>
      </c>
      <c r="H36" s="54">
        <v>14212</v>
      </c>
      <c r="I36" s="54">
        <v>5205</v>
      </c>
      <c r="J36" s="54">
        <v>16787</v>
      </c>
      <c r="K36" s="54">
        <v>58821</v>
      </c>
      <c r="L36" s="54">
        <v>10694</v>
      </c>
      <c r="M36" s="54">
        <v>40139</v>
      </c>
      <c r="N36" s="54">
        <v>121364</v>
      </c>
      <c r="O36" s="54">
        <v>21808</v>
      </c>
      <c r="P36" s="54">
        <v>7201</v>
      </c>
      <c r="Q36" s="54">
        <v>21116</v>
      </c>
      <c r="R36" s="54">
        <v>13602</v>
      </c>
      <c r="S36" s="54">
        <v>13860</v>
      </c>
      <c r="T36" s="54">
        <v>13495</v>
      </c>
      <c r="U36" s="53">
        <v>21</v>
      </c>
    </row>
    <row r="37" spans="1:21" ht="18" customHeight="1" x14ac:dyDescent="0.2">
      <c r="A37" s="155"/>
      <c r="B37" s="135" t="s">
        <v>261</v>
      </c>
      <c r="C37" s="137"/>
      <c r="D37" s="54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S37" s="136"/>
      <c r="T37" s="136"/>
      <c r="U37" s="133"/>
    </row>
    <row r="38" spans="1:21" x14ac:dyDescent="0.2">
      <c r="A38" s="154"/>
      <c r="B38" s="132" t="s">
        <v>260</v>
      </c>
      <c r="C38" s="141"/>
      <c r="D38" s="54"/>
      <c r="E38" s="54"/>
      <c r="F38" s="54"/>
      <c r="G38" s="54"/>
      <c r="H38" s="54"/>
      <c r="I38" s="54"/>
      <c r="J38" s="54"/>
      <c r="K38" s="54"/>
      <c r="L38" s="54"/>
      <c r="M38" s="54"/>
      <c r="N38" s="54"/>
      <c r="O38" s="54"/>
      <c r="P38" s="54"/>
      <c r="Q38" s="54"/>
      <c r="R38" s="54"/>
      <c r="S38" s="54"/>
      <c r="T38" s="54"/>
      <c r="U38" s="53"/>
    </row>
    <row r="39" spans="1:21" x14ac:dyDescent="0.2">
      <c r="A39" s="154">
        <v>22</v>
      </c>
      <c r="B39" s="129" t="s">
        <v>259</v>
      </c>
      <c r="C39" s="140"/>
      <c r="D39" s="54">
        <v>27960</v>
      </c>
      <c r="E39" s="54">
        <v>2620</v>
      </c>
      <c r="F39" s="54">
        <v>2871</v>
      </c>
      <c r="G39" s="54">
        <v>2024</v>
      </c>
      <c r="H39" s="54">
        <v>834</v>
      </c>
      <c r="I39" s="54">
        <v>335</v>
      </c>
      <c r="J39" s="54">
        <v>1097</v>
      </c>
      <c r="K39" s="119">
        <v>2846</v>
      </c>
      <c r="L39" s="54">
        <v>450</v>
      </c>
      <c r="M39" s="54">
        <v>2597</v>
      </c>
      <c r="N39" s="54">
        <v>6939</v>
      </c>
      <c r="O39" s="54">
        <v>1192</v>
      </c>
      <c r="P39" s="54">
        <v>224</v>
      </c>
      <c r="Q39" s="54">
        <v>1379</v>
      </c>
      <c r="R39" s="54">
        <v>991</v>
      </c>
      <c r="S39" s="54">
        <v>789</v>
      </c>
      <c r="T39" s="54">
        <v>772</v>
      </c>
      <c r="U39" s="53">
        <v>22</v>
      </c>
    </row>
    <row r="40" spans="1:21" x14ac:dyDescent="0.2">
      <c r="A40" s="154">
        <v>23</v>
      </c>
      <c r="B40" s="129" t="s">
        <v>258</v>
      </c>
      <c r="C40" s="140"/>
      <c r="D40" s="54">
        <v>242399</v>
      </c>
      <c r="E40" s="54">
        <v>31086</v>
      </c>
      <c r="F40" s="54">
        <v>35655</v>
      </c>
      <c r="G40" s="54">
        <v>9848</v>
      </c>
      <c r="H40" s="54">
        <v>6486</v>
      </c>
      <c r="I40" s="54">
        <v>2584</v>
      </c>
      <c r="J40" s="54">
        <v>7422</v>
      </c>
      <c r="K40" s="119">
        <v>21102</v>
      </c>
      <c r="L40" s="54">
        <v>4794</v>
      </c>
      <c r="M40" s="54">
        <v>19965</v>
      </c>
      <c r="N40" s="54">
        <v>61179</v>
      </c>
      <c r="O40" s="54">
        <v>10575</v>
      </c>
      <c r="P40" s="54">
        <v>3325</v>
      </c>
      <c r="Q40" s="54">
        <v>9775</v>
      </c>
      <c r="R40" s="54">
        <v>5779</v>
      </c>
      <c r="S40" s="54">
        <v>6819</v>
      </c>
      <c r="T40" s="54">
        <v>6005</v>
      </c>
      <c r="U40" s="53">
        <v>23</v>
      </c>
    </row>
    <row r="41" spans="1:21" x14ac:dyDescent="0.2">
      <c r="A41" s="154">
        <v>24</v>
      </c>
      <c r="B41" s="129" t="s">
        <v>257</v>
      </c>
      <c r="C41" s="140"/>
      <c r="D41" s="54">
        <v>34110</v>
      </c>
      <c r="E41" s="54">
        <v>2113</v>
      </c>
      <c r="F41" s="54">
        <v>3377</v>
      </c>
      <c r="G41" s="54">
        <v>2052</v>
      </c>
      <c r="H41" s="54">
        <v>1107</v>
      </c>
      <c r="I41" s="54">
        <v>287</v>
      </c>
      <c r="J41" s="54">
        <v>677</v>
      </c>
      <c r="K41" s="119">
        <v>9138</v>
      </c>
      <c r="L41" s="54">
        <v>606</v>
      </c>
      <c r="M41" s="54">
        <v>1997</v>
      </c>
      <c r="N41" s="54">
        <v>7189</v>
      </c>
      <c r="O41" s="54">
        <v>1208</v>
      </c>
      <c r="P41" s="54">
        <v>314</v>
      </c>
      <c r="Q41" s="54">
        <v>1562</v>
      </c>
      <c r="R41" s="54">
        <v>905</v>
      </c>
      <c r="S41" s="54">
        <v>759</v>
      </c>
      <c r="T41" s="54">
        <v>819</v>
      </c>
      <c r="U41" s="53">
        <v>24</v>
      </c>
    </row>
    <row r="42" spans="1:21" x14ac:dyDescent="0.2">
      <c r="A42" s="154">
        <v>25</v>
      </c>
      <c r="B42" s="129" t="s">
        <v>256</v>
      </c>
      <c r="C42" s="140"/>
      <c r="D42" s="54">
        <v>284</v>
      </c>
      <c r="E42" s="54">
        <v>24</v>
      </c>
      <c r="F42" s="54">
        <v>41</v>
      </c>
      <c r="G42" s="54">
        <v>67</v>
      </c>
      <c r="H42" s="54">
        <v>8</v>
      </c>
      <c r="I42" s="54">
        <v>8</v>
      </c>
      <c r="J42" s="54">
        <v>27</v>
      </c>
      <c r="K42" s="119">
        <v>13</v>
      </c>
      <c r="L42" s="54">
        <v>1</v>
      </c>
      <c r="M42" s="54">
        <v>21</v>
      </c>
      <c r="N42" s="54">
        <v>1</v>
      </c>
      <c r="O42" s="54">
        <v>34</v>
      </c>
      <c r="P42" s="54">
        <v>1</v>
      </c>
      <c r="Q42" s="54">
        <v>7</v>
      </c>
      <c r="R42" s="54">
        <v>7</v>
      </c>
      <c r="S42" s="54">
        <v>10</v>
      </c>
      <c r="T42" s="54">
        <v>14</v>
      </c>
      <c r="U42" s="53">
        <v>25</v>
      </c>
    </row>
    <row r="43" spans="1:21" x14ac:dyDescent="0.2">
      <c r="A43" s="154">
        <v>26</v>
      </c>
      <c r="B43" s="129" t="s">
        <v>255</v>
      </c>
      <c r="C43" s="140"/>
      <c r="D43" s="54">
        <v>576</v>
      </c>
      <c r="E43" s="54">
        <v>92</v>
      </c>
      <c r="F43" s="54">
        <v>5</v>
      </c>
      <c r="G43" s="54">
        <v>263</v>
      </c>
      <c r="H43" s="54">
        <v>33</v>
      </c>
      <c r="I43" s="54">
        <v>2</v>
      </c>
      <c r="J43" s="54">
        <v>4</v>
      </c>
      <c r="K43" s="119">
        <v>21</v>
      </c>
      <c r="L43" s="54">
        <v>1</v>
      </c>
      <c r="M43" s="54">
        <v>7</v>
      </c>
      <c r="N43" s="54">
        <v>1</v>
      </c>
      <c r="O43" s="54">
        <v>2</v>
      </c>
      <c r="P43" s="54">
        <v>2</v>
      </c>
      <c r="Q43" s="54">
        <v>15</v>
      </c>
      <c r="R43" s="54">
        <v>5</v>
      </c>
      <c r="S43" s="54">
        <v>31</v>
      </c>
      <c r="T43" s="54">
        <v>92</v>
      </c>
      <c r="U43" s="53">
        <v>26</v>
      </c>
    </row>
    <row r="44" spans="1:21" x14ac:dyDescent="0.2">
      <c r="A44" s="154">
        <v>27</v>
      </c>
      <c r="B44" s="129" t="s">
        <v>254</v>
      </c>
      <c r="C44" s="140"/>
      <c r="D44" s="54">
        <v>59847</v>
      </c>
      <c r="E44" s="54">
        <v>5493</v>
      </c>
      <c r="F44" s="54">
        <v>8129</v>
      </c>
      <c r="G44" s="54">
        <v>3699</v>
      </c>
      <c r="H44" s="54">
        <v>1390</v>
      </c>
      <c r="I44" s="54">
        <v>632</v>
      </c>
      <c r="J44" s="54">
        <v>1574</v>
      </c>
      <c r="K44" s="119">
        <v>13057</v>
      </c>
      <c r="L44" s="54">
        <v>868</v>
      </c>
      <c r="M44" s="54">
        <v>4066</v>
      </c>
      <c r="N44" s="54">
        <v>11151</v>
      </c>
      <c r="O44" s="54">
        <v>2260</v>
      </c>
      <c r="P44" s="54">
        <v>669</v>
      </c>
      <c r="Q44" s="54">
        <v>2554</v>
      </c>
      <c r="R44" s="54">
        <v>1708</v>
      </c>
      <c r="S44" s="54">
        <v>1111</v>
      </c>
      <c r="T44" s="54">
        <v>1486</v>
      </c>
      <c r="U44" s="53">
        <v>27</v>
      </c>
    </row>
    <row r="45" spans="1:21" x14ac:dyDescent="0.2">
      <c r="A45" s="154">
        <v>28</v>
      </c>
      <c r="B45" s="129" t="s">
        <v>253</v>
      </c>
      <c r="C45" s="140"/>
      <c r="D45" s="54">
        <v>38281</v>
      </c>
      <c r="E45" s="54">
        <v>2427</v>
      </c>
      <c r="F45" s="54">
        <v>6387</v>
      </c>
      <c r="G45" s="54">
        <v>2321</v>
      </c>
      <c r="H45" s="54">
        <v>1074</v>
      </c>
      <c r="I45" s="54">
        <v>492</v>
      </c>
      <c r="J45" s="54">
        <v>1206</v>
      </c>
      <c r="K45" s="119">
        <v>3684</v>
      </c>
      <c r="L45" s="54">
        <v>929</v>
      </c>
      <c r="M45" s="54">
        <v>2938</v>
      </c>
      <c r="N45" s="54">
        <v>8693</v>
      </c>
      <c r="O45" s="54">
        <v>1772</v>
      </c>
      <c r="P45" s="54">
        <v>688</v>
      </c>
      <c r="Q45" s="54">
        <v>1826</v>
      </c>
      <c r="R45" s="54">
        <v>1586</v>
      </c>
      <c r="S45" s="54">
        <v>1466</v>
      </c>
      <c r="T45" s="54">
        <v>792</v>
      </c>
      <c r="U45" s="53">
        <v>28</v>
      </c>
    </row>
    <row r="46" spans="1:21" x14ac:dyDescent="0.2">
      <c r="D46" s="62"/>
      <c r="T46" s="62"/>
      <c r="U46" s="136"/>
    </row>
    <row r="47" spans="1:21" ht="12.75" customHeight="1" x14ac:dyDescent="0.2">
      <c r="B47" s="62"/>
      <c r="C47" s="132"/>
      <c r="D47" s="139" t="s">
        <v>286</v>
      </c>
      <c r="E47" s="62"/>
      <c r="F47" s="62"/>
      <c r="G47" s="62"/>
      <c r="H47" s="62"/>
      <c r="I47" s="139" t="s">
        <v>286</v>
      </c>
      <c r="J47" s="62"/>
      <c r="K47" s="62"/>
      <c r="L47" s="62"/>
      <c r="M47" s="62"/>
      <c r="N47" s="62"/>
      <c r="O47" s="62"/>
      <c r="P47" s="62"/>
      <c r="Q47" s="62"/>
      <c r="R47" s="62"/>
      <c r="S47" s="62"/>
      <c r="T47" s="62"/>
      <c r="U47" s="136"/>
    </row>
    <row r="48" spans="1:21" x14ac:dyDescent="0.2">
      <c r="B48" s="62"/>
      <c r="C48" s="138" t="s">
        <v>285</v>
      </c>
      <c r="D48" s="62"/>
      <c r="E48" s="62"/>
      <c r="F48" s="62"/>
      <c r="G48" s="62"/>
      <c r="H48" s="62"/>
      <c r="I48" s="139"/>
      <c r="J48" s="62"/>
      <c r="K48" s="62"/>
      <c r="L48" s="62"/>
      <c r="M48" s="62"/>
      <c r="N48" s="62"/>
      <c r="O48" s="62"/>
      <c r="P48" s="62"/>
      <c r="Q48" s="62"/>
      <c r="R48" s="62"/>
      <c r="S48" s="62"/>
      <c r="T48" s="62"/>
      <c r="U48" s="136"/>
    </row>
    <row r="49" spans="1:21" ht="15" customHeight="1" x14ac:dyDescent="0.2">
      <c r="A49" s="58"/>
      <c r="B49" s="135" t="s">
        <v>284</v>
      </c>
      <c r="C49" s="135"/>
      <c r="D49" s="138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S49" s="136"/>
      <c r="T49" s="136"/>
      <c r="U49" s="136"/>
    </row>
    <row r="50" spans="1:21" x14ac:dyDescent="0.2">
      <c r="A50" s="154">
        <v>29</v>
      </c>
      <c r="B50" s="129" t="s">
        <v>283</v>
      </c>
      <c r="C50" s="128" t="s">
        <v>252</v>
      </c>
      <c r="D50" s="126">
        <v>98.34728360147426</v>
      </c>
      <c r="E50" s="126">
        <f t="shared" ref="E50:T50" si="0">IF(E$12=0,0,E14/E$12*100)</f>
        <v>98.84163721354463</v>
      </c>
      <c r="F50" s="126">
        <f t="shared" si="0"/>
        <v>98.83998937394847</v>
      </c>
      <c r="G50" s="126">
        <f t="shared" si="0"/>
        <v>98.678109894446081</v>
      </c>
      <c r="H50" s="126">
        <f t="shared" si="0"/>
        <v>98.508964507866807</v>
      </c>
      <c r="I50" s="126">
        <f t="shared" si="0"/>
        <v>97.649769585253452</v>
      </c>
      <c r="J50" s="126">
        <f t="shared" si="0"/>
        <v>98.226034813025734</v>
      </c>
      <c r="K50" s="119">
        <f t="shared" si="0"/>
        <v>99.177714045045235</v>
      </c>
      <c r="L50" s="126">
        <f t="shared" si="0"/>
        <v>99.110994901294291</v>
      </c>
      <c r="M50" s="126">
        <f t="shared" si="0"/>
        <v>98.436263492766926</v>
      </c>
      <c r="N50" s="126">
        <f t="shared" si="0"/>
        <v>96.917595871911558</v>
      </c>
      <c r="O50" s="126">
        <f t="shared" si="0"/>
        <v>98.926245379334617</v>
      </c>
      <c r="P50" s="126">
        <f t="shared" si="0"/>
        <v>98.946965345586818</v>
      </c>
      <c r="Q50" s="126">
        <f t="shared" si="0"/>
        <v>99.012735132608952</v>
      </c>
      <c r="R50" s="126">
        <f t="shared" si="0"/>
        <v>99.052909571077322</v>
      </c>
      <c r="S50" s="126">
        <f t="shared" si="0"/>
        <v>98.452435138825663</v>
      </c>
      <c r="T50" s="126">
        <f t="shared" si="0"/>
        <v>98.266533066132268</v>
      </c>
      <c r="U50" s="53">
        <v>29</v>
      </c>
    </row>
    <row r="51" spans="1:21" x14ac:dyDescent="0.2">
      <c r="A51" s="154">
        <v>30</v>
      </c>
      <c r="B51" s="129" t="s">
        <v>282</v>
      </c>
      <c r="C51" s="128" t="s">
        <v>252</v>
      </c>
      <c r="D51" s="126">
        <v>1.1104033391414698</v>
      </c>
      <c r="E51" s="126">
        <f t="shared" ref="E51:T51" si="1">IF(E$12=0,0,E15/E$12*100)</f>
        <v>0.90525595713145601</v>
      </c>
      <c r="F51" s="126">
        <f t="shared" si="1"/>
        <v>1.1440715487470114</v>
      </c>
      <c r="G51" s="126">
        <f t="shared" si="1"/>
        <v>1.287363125184966</v>
      </c>
      <c r="H51" s="126">
        <f t="shared" si="1"/>
        <v>1.225759238931577</v>
      </c>
      <c r="I51" s="126">
        <f t="shared" si="1"/>
        <v>2.3502304147465436</v>
      </c>
      <c r="J51" s="126">
        <f t="shared" si="1"/>
        <v>1.7656367119180478</v>
      </c>
      <c r="K51" s="119">
        <f t="shared" si="1"/>
        <v>0.81426365295521552</v>
      </c>
      <c r="L51" s="126">
        <f t="shared" si="1"/>
        <v>0.8890050987057132</v>
      </c>
      <c r="M51" s="126">
        <f t="shared" si="1"/>
        <v>1.0224431008831629</v>
      </c>
      <c r="N51" s="126">
        <f t="shared" si="1"/>
        <v>1.2211911342784778</v>
      </c>
      <c r="O51" s="126">
        <f t="shared" si="1"/>
        <v>1.0561520859003697</v>
      </c>
      <c r="P51" s="126">
        <f t="shared" si="1"/>
        <v>0.9190120620333142</v>
      </c>
      <c r="Q51" s="126">
        <f t="shared" si="1"/>
        <v>0.93468863184951512</v>
      </c>
      <c r="R51" s="126">
        <f t="shared" si="1"/>
        <v>0.93798379018304356</v>
      </c>
      <c r="S51" s="126">
        <f t="shared" si="1"/>
        <v>1.2198452435138827</v>
      </c>
      <c r="T51" s="126">
        <f t="shared" si="1"/>
        <v>1.4428857715430863</v>
      </c>
      <c r="U51" s="53">
        <v>30</v>
      </c>
    </row>
    <row r="52" spans="1:21" x14ac:dyDescent="0.2">
      <c r="A52" s="154">
        <v>31</v>
      </c>
      <c r="B52" s="129" t="s">
        <v>281</v>
      </c>
      <c r="C52" s="128" t="s">
        <v>252</v>
      </c>
      <c r="D52" s="126">
        <v>0.54231305938427143</v>
      </c>
      <c r="E52" s="126">
        <f t="shared" ref="E52:T52" si="2">IF(E$12=0,0,E16/E$12*100)</f>
        <v>0.25310682932390832</v>
      </c>
      <c r="F52" s="126">
        <f t="shared" si="2"/>
        <v>1.5939077304524926E-2</v>
      </c>
      <c r="G52" s="126">
        <f t="shared" si="2"/>
        <v>3.4526980368945449E-2</v>
      </c>
      <c r="H52" s="126">
        <f t="shared" si="2"/>
        <v>0.26527625320160997</v>
      </c>
      <c r="I52" s="126">
        <f t="shared" si="2"/>
        <v>0</v>
      </c>
      <c r="J52" s="126">
        <f t="shared" si="2"/>
        <v>8.3284750562172064E-3</v>
      </c>
      <c r="K52" s="119">
        <f t="shared" si="2"/>
        <v>8.0223019995587733E-3</v>
      </c>
      <c r="L52" s="126">
        <f t="shared" si="2"/>
        <v>0</v>
      </c>
      <c r="M52" s="126">
        <f t="shared" si="2"/>
        <v>0.54129340634990974</v>
      </c>
      <c r="N52" s="126">
        <f t="shared" si="2"/>
        <v>1.8612129938099693</v>
      </c>
      <c r="O52" s="126">
        <f t="shared" si="2"/>
        <v>1.7602534765006162E-2</v>
      </c>
      <c r="P52" s="126">
        <f t="shared" si="2"/>
        <v>0.13402259237985831</v>
      </c>
      <c r="Q52" s="126">
        <f t="shared" si="2"/>
        <v>5.2576235541535225E-2</v>
      </c>
      <c r="R52" s="126">
        <f t="shared" si="2"/>
        <v>9.1066387396411992E-3</v>
      </c>
      <c r="S52" s="126">
        <f t="shared" si="2"/>
        <v>0.32771961766044605</v>
      </c>
      <c r="T52" s="126">
        <f t="shared" si="2"/>
        <v>0.29058116232464931</v>
      </c>
      <c r="U52" s="53">
        <v>31</v>
      </c>
    </row>
    <row r="53" spans="1:21" ht="18" customHeight="1" x14ac:dyDescent="0.2">
      <c r="A53" s="155"/>
      <c r="B53" s="135" t="s">
        <v>280</v>
      </c>
      <c r="C53" s="134"/>
      <c r="D53" s="126"/>
      <c r="E53" s="126"/>
      <c r="F53" s="126"/>
      <c r="G53" s="126"/>
      <c r="H53" s="126"/>
      <c r="I53" s="126"/>
      <c r="J53" s="126"/>
      <c r="K53" s="126"/>
      <c r="L53" s="126"/>
      <c r="M53" s="126"/>
      <c r="N53" s="126"/>
      <c r="O53" s="126"/>
      <c r="P53" s="126"/>
      <c r="Q53" s="126"/>
      <c r="R53" s="126"/>
      <c r="S53" s="126"/>
      <c r="T53" s="126"/>
      <c r="U53" s="133"/>
    </row>
    <row r="54" spans="1:21" x14ac:dyDescent="0.2">
      <c r="B54" s="132" t="s">
        <v>279</v>
      </c>
      <c r="C54" s="131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33"/>
    </row>
    <row r="55" spans="1:21" x14ac:dyDescent="0.2">
      <c r="A55" s="154">
        <v>32</v>
      </c>
      <c r="B55" s="129" t="s">
        <v>278</v>
      </c>
      <c r="C55" s="128" t="s">
        <v>252</v>
      </c>
      <c r="D55" s="126">
        <v>94.08041005609023</v>
      </c>
      <c r="E55" s="126">
        <f t="shared" ref="E55:T55" si="3">IF(E$12=0,0,E19/E$12*100)</f>
        <v>98.524683616463349</v>
      </c>
      <c r="F55" s="126">
        <f t="shared" si="3"/>
        <v>99.826441158239618</v>
      </c>
      <c r="G55" s="126">
        <f t="shared" si="3"/>
        <v>90.120351188714608</v>
      </c>
      <c r="H55" s="126">
        <f t="shared" si="3"/>
        <v>98.316867910720816</v>
      </c>
      <c r="I55" s="126">
        <f t="shared" si="3"/>
        <v>99.976958525345623</v>
      </c>
      <c r="J55" s="126">
        <f t="shared" si="3"/>
        <v>99.35870742067128</v>
      </c>
      <c r="K55" s="119">
        <f t="shared" si="3"/>
        <v>63.239806662521815</v>
      </c>
      <c r="L55" s="126">
        <f t="shared" si="3"/>
        <v>100</v>
      </c>
      <c r="M55" s="126">
        <f t="shared" si="3"/>
        <v>99.123167990883474</v>
      </c>
      <c r="N55" s="126">
        <f t="shared" si="3"/>
        <v>98.244931846604942</v>
      </c>
      <c r="O55" s="126">
        <f t="shared" si="3"/>
        <v>99.172680866044715</v>
      </c>
      <c r="P55" s="126">
        <f t="shared" si="3"/>
        <v>99.578786138234733</v>
      </c>
      <c r="Q55" s="126">
        <f t="shared" si="3"/>
        <v>99.778011449935747</v>
      </c>
      <c r="R55" s="126">
        <f t="shared" si="3"/>
        <v>99.499134869319732</v>
      </c>
      <c r="S55" s="126">
        <f t="shared" si="3"/>
        <v>98.634501593081467</v>
      </c>
      <c r="T55" s="126">
        <f t="shared" si="3"/>
        <v>98.086172344689388</v>
      </c>
      <c r="U55" s="53">
        <v>32</v>
      </c>
    </row>
    <row r="56" spans="1:21" x14ac:dyDescent="0.2">
      <c r="A56" s="154">
        <v>33</v>
      </c>
      <c r="B56" s="129" t="s">
        <v>277</v>
      </c>
      <c r="C56" s="128" t="s">
        <v>252</v>
      </c>
      <c r="D56" s="126">
        <v>0.98994440547567653</v>
      </c>
      <c r="E56" s="126">
        <f t="shared" ref="E56:T56" si="4">IF(E$12=0,0,E20/E$12*100)</f>
        <v>1.4707559001254134</v>
      </c>
      <c r="F56" s="126">
        <f t="shared" si="4"/>
        <v>0.17178783317099089</v>
      </c>
      <c r="G56" s="126">
        <f t="shared" si="4"/>
        <v>1.8052678307191476</v>
      </c>
      <c r="H56" s="126">
        <f t="shared" si="4"/>
        <v>1.6648371752652762</v>
      </c>
      <c r="I56" s="126">
        <f t="shared" si="4"/>
        <v>2.3041474654377881E-2</v>
      </c>
      <c r="J56" s="126">
        <f t="shared" si="4"/>
        <v>0.60797867910385617</v>
      </c>
      <c r="K56" s="119">
        <f t="shared" si="4"/>
        <v>0.33693668398146848</v>
      </c>
      <c r="L56" s="126">
        <f t="shared" si="4"/>
        <v>0</v>
      </c>
      <c r="M56" s="126">
        <f t="shared" si="4"/>
        <v>0.8673356335665221</v>
      </c>
      <c r="N56" s="126">
        <f t="shared" si="4"/>
        <v>1.6888589955124904</v>
      </c>
      <c r="O56" s="126">
        <f t="shared" si="4"/>
        <v>0.81558411077861881</v>
      </c>
      <c r="P56" s="126">
        <f t="shared" si="4"/>
        <v>0.40206777713957498</v>
      </c>
      <c r="Q56" s="126">
        <f t="shared" si="4"/>
        <v>0.22198855006425985</v>
      </c>
      <c r="R56" s="126">
        <f t="shared" si="4"/>
        <v>0.50086513068026595</v>
      </c>
      <c r="S56" s="126">
        <f t="shared" si="4"/>
        <v>1.3654984069185254</v>
      </c>
      <c r="T56" s="126">
        <f t="shared" si="4"/>
        <v>1.7835671342685371</v>
      </c>
      <c r="U56" s="53">
        <v>33</v>
      </c>
    </row>
    <row r="57" spans="1:21" x14ac:dyDescent="0.2">
      <c r="A57" s="154">
        <v>34</v>
      </c>
      <c r="B57" s="129" t="s">
        <v>276</v>
      </c>
      <c r="C57" s="128" t="s">
        <v>252</v>
      </c>
      <c r="D57" s="126">
        <v>1.9580773167896456E-2</v>
      </c>
      <c r="E57" s="126">
        <f t="shared" ref="E57:T57" si="5">IF(E$12=0,0,E21/E$12*100)</f>
        <v>4.5604834112415917E-3</v>
      </c>
      <c r="F57" s="126">
        <f t="shared" si="5"/>
        <v>1.7710085893916584E-3</v>
      </c>
      <c r="G57" s="126">
        <f t="shared" si="5"/>
        <v>0</v>
      </c>
      <c r="H57" s="126">
        <f t="shared" si="5"/>
        <v>1.8294914013904134E-2</v>
      </c>
      <c r="I57" s="126">
        <f t="shared" si="5"/>
        <v>0</v>
      </c>
      <c r="J57" s="126">
        <f t="shared" si="5"/>
        <v>3.3313900224868825E-2</v>
      </c>
      <c r="K57" s="119">
        <f t="shared" si="5"/>
        <v>2.0055754998896932E-2</v>
      </c>
      <c r="L57" s="126">
        <f t="shared" si="5"/>
        <v>0</v>
      </c>
      <c r="M57" s="126">
        <f t="shared" si="5"/>
        <v>9.4963755499984179E-3</v>
      </c>
      <c r="N57" s="126">
        <f t="shared" si="5"/>
        <v>4.4139438588378717E-2</v>
      </c>
      <c r="O57" s="126">
        <f t="shared" si="5"/>
        <v>1.1735023176670774E-2</v>
      </c>
      <c r="P57" s="126">
        <f t="shared" si="5"/>
        <v>0</v>
      </c>
      <c r="Q57" s="126">
        <f t="shared" si="5"/>
        <v>0</v>
      </c>
      <c r="R57" s="126">
        <f t="shared" si="5"/>
        <v>0</v>
      </c>
      <c r="S57" s="126">
        <f t="shared" si="5"/>
        <v>0</v>
      </c>
      <c r="T57" s="126">
        <f t="shared" si="5"/>
        <v>0.13026052104208416</v>
      </c>
      <c r="U57" s="53">
        <v>34</v>
      </c>
    </row>
    <row r="58" spans="1:21" x14ac:dyDescent="0.2">
      <c r="A58" s="154">
        <v>35</v>
      </c>
      <c r="B58" s="129" t="s">
        <v>275</v>
      </c>
      <c r="C58" s="128" t="s">
        <v>252</v>
      </c>
      <c r="D58" s="126">
        <v>4.9100647652661875</v>
      </c>
      <c r="E58" s="126">
        <f t="shared" ref="E58:T58" si="6">IF(E$12=0,0,E22/E$12*100)</f>
        <v>0</v>
      </c>
      <c r="F58" s="126">
        <f t="shared" si="6"/>
        <v>0</v>
      </c>
      <c r="G58" s="126">
        <f t="shared" si="6"/>
        <v>8.074380980566243</v>
      </c>
      <c r="H58" s="126">
        <f t="shared" si="6"/>
        <v>0</v>
      </c>
      <c r="I58" s="126">
        <f t="shared" si="6"/>
        <v>0</v>
      </c>
      <c r="J58" s="126">
        <f t="shared" si="6"/>
        <v>0</v>
      </c>
      <c r="K58" s="119">
        <f t="shared" si="6"/>
        <v>36.403200898497822</v>
      </c>
      <c r="L58" s="126">
        <f t="shared" si="6"/>
        <v>0</v>
      </c>
      <c r="M58" s="126">
        <f t="shared" si="6"/>
        <v>0</v>
      </c>
      <c r="N58" s="126">
        <f t="shared" si="6"/>
        <v>2.2069719294189358E-2</v>
      </c>
      <c r="O58" s="126">
        <f t="shared" si="6"/>
        <v>0</v>
      </c>
      <c r="P58" s="126">
        <f t="shared" si="6"/>
        <v>1.9146084625694046E-2</v>
      </c>
      <c r="Q58" s="126">
        <f t="shared" si="6"/>
        <v>0</v>
      </c>
      <c r="R58" s="126">
        <f t="shared" si="6"/>
        <v>0</v>
      </c>
      <c r="S58" s="126">
        <f t="shared" si="6"/>
        <v>0</v>
      </c>
      <c r="T58" s="126">
        <f t="shared" si="6"/>
        <v>0</v>
      </c>
      <c r="U58" s="53">
        <v>35</v>
      </c>
    </row>
    <row r="59" spans="1:21" ht="18" customHeight="1" x14ac:dyDescent="0.2">
      <c r="A59" s="155"/>
      <c r="B59" s="135" t="s">
        <v>274</v>
      </c>
      <c r="C59" s="137"/>
      <c r="D59" s="136"/>
      <c r="E59" s="136"/>
      <c r="F59" s="126"/>
      <c r="G59" s="126"/>
      <c r="H59" s="12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S59" s="136"/>
      <c r="T59" s="136"/>
      <c r="U59" s="133"/>
    </row>
    <row r="60" spans="1:21" ht="15.95" customHeight="1" x14ac:dyDescent="0.2">
      <c r="A60" s="154">
        <v>36</v>
      </c>
      <c r="B60" s="129" t="s">
        <v>273</v>
      </c>
      <c r="C60" s="128" t="s">
        <v>252</v>
      </c>
      <c r="D60" s="126">
        <v>76.032885784606535</v>
      </c>
      <c r="E60" s="126">
        <f t="shared" ref="E60:T60" si="7">IF(E$12=0,0,E24/E$12*100)</f>
        <v>74.552502565271922</v>
      </c>
      <c r="F60" s="126">
        <f t="shared" si="7"/>
        <v>76.798016470379878</v>
      </c>
      <c r="G60" s="126">
        <f t="shared" si="7"/>
        <v>67.584097859327215</v>
      </c>
      <c r="H60" s="126">
        <f t="shared" si="7"/>
        <v>73.884010245151842</v>
      </c>
      <c r="I60" s="126">
        <f t="shared" si="7"/>
        <v>82.027649769585253</v>
      </c>
      <c r="J60" s="126">
        <f t="shared" si="7"/>
        <v>64.16257183309736</v>
      </c>
      <c r="K60" s="119">
        <f t="shared" si="7"/>
        <v>84.581135556848039</v>
      </c>
      <c r="L60" s="126">
        <f t="shared" si="7"/>
        <v>70.453654072427767</v>
      </c>
      <c r="M60" s="126">
        <f t="shared" si="7"/>
        <v>76.252730207970615</v>
      </c>
      <c r="N60" s="126">
        <f t="shared" si="7"/>
        <v>75.761142580896035</v>
      </c>
      <c r="O60" s="126">
        <f t="shared" si="7"/>
        <v>75.41512644487473</v>
      </c>
      <c r="P60" s="126">
        <f t="shared" si="7"/>
        <v>67.394217882443044</v>
      </c>
      <c r="Q60" s="126">
        <f t="shared" si="7"/>
        <v>79.062974646570865</v>
      </c>
      <c r="R60" s="126">
        <f t="shared" si="7"/>
        <v>78.936344595209903</v>
      </c>
      <c r="S60" s="126">
        <f t="shared" si="7"/>
        <v>77.196176604460632</v>
      </c>
      <c r="T60" s="126">
        <f t="shared" si="7"/>
        <v>68.767535070140283</v>
      </c>
      <c r="U60" s="53">
        <v>36</v>
      </c>
    </row>
    <row r="61" spans="1:21" x14ac:dyDescent="0.2">
      <c r="A61" s="154">
        <v>37</v>
      </c>
      <c r="B61" s="129" t="s">
        <v>272</v>
      </c>
      <c r="C61" s="128" t="s">
        <v>252</v>
      </c>
      <c r="D61" s="126">
        <v>39.243835154675715</v>
      </c>
      <c r="E61" s="126">
        <f t="shared" ref="E61:T61" si="8">IF(E$12=0,0,E25/E$12*100)</f>
        <v>43.666628662638239</v>
      </c>
      <c r="F61" s="126">
        <f t="shared" si="8"/>
        <v>40.742052598955105</v>
      </c>
      <c r="G61" s="126">
        <f t="shared" si="8"/>
        <v>27.098747163855187</v>
      </c>
      <c r="H61" s="126">
        <f t="shared" si="8"/>
        <v>39.47127698499817</v>
      </c>
      <c r="I61" s="126">
        <f t="shared" si="8"/>
        <v>47.165898617511523</v>
      </c>
      <c r="J61" s="126">
        <f t="shared" si="8"/>
        <v>35.520946114766389</v>
      </c>
      <c r="K61" s="119">
        <f t="shared" si="8"/>
        <v>27.739114738974347</v>
      </c>
      <c r="L61" s="126">
        <f t="shared" si="8"/>
        <v>38.174924826774742</v>
      </c>
      <c r="M61" s="126">
        <f t="shared" si="8"/>
        <v>43.895413250609352</v>
      </c>
      <c r="N61" s="126">
        <f t="shared" si="8"/>
        <v>43.000220697192944</v>
      </c>
      <c r="O61" s="126">
        <f t="shared" si="8"/>
        <v>40.133779264214049</v>
      </c>
      <c r="P61" s="126">
        <f t="shared" si="8"/>
        <v>34.520390580126367</v>
      </c>
      <c r="Q61" s="126">
        <f t="shared" si="8"/>
        <v>41.856525295011096</v>
      </c>
      <c r="R61" s="126">
        <f t="shared" si="8"/>
        <v>39.058373554321101</v>
      </c>
      <c r="S61" s="126">
        <f t="shared" si="8"/>
        <v>44.497041420118343</v>
      </c>
      <c r="T61" s="126">
        <f t="shared" si="8"/>
        <v>35.440881763527052</v>
      </c>
      <c r="U61" s="53">
        <v>37</v>
      </c>
    </row>
    <row r="62" spans="1:21" x14ac:dyDescent="0.2">
      <c r="A62" s="154">
        <v>38</v>
      </c>
      <c r="B62" s="129" t="s">
        <v>271</v>
      </c>
      <c r="C62" s="128" t="s">
        <v>252</v>
      </c>
      <c r="D62" s="126">
        <v>37.537085736522108</v>
      </c>
      <c r="E62" s="126">
        <f t="shared" ref="E62:T62" si="9">IF(E$12=0,0,E26/E$12*100)</f>
        <v>42.966594459012661</v>
      </c>
      <c r="F62" s="126">
        <f t="shared" si="9"/>
        <v>39.525369698043036</v>
      </c>
      <c r="G62" s="126">
        <f t="shared" si="9"/>
        <v>25.293479333136037</v>
      </c>
      <c r="H62" s="126">
        <f t="shared" si="9"/>
        <v>37.413099158433951</v>
      </c>
      <c r="I62" s="126">
        <f t="shared" si="9"/>
        <v>42.396313364055302</v>
      </c>
      <c r="J62" s="126">
        <f t="shared" si="9"/>
        <v>34.529857583076542</v>
      </c>
      <c r="K62" s="119">
        <f t="shared" si="9"/>
        <v>26.469585447544176</v>
      </c>
      <c r="L62" s="126">
        <f t="shared" si="9"/>
        <v>36.226957772257812</v>
      </c>
      <c r="M62" s="126">
        <f t="shared" si="9"/>
        <v>41.790383337026363</v>
      </c>
      <c r="N62" s="126">
        <f t="shared" si="9"/>
        <v>41.050728826206218</v>
      </c>
      <c r="O62" s="126">
        <f t="shared" si="9"/>
        <v>37.792642140468232</v>
      </c>
      <c r="P62" s="126">
        <f t="shared" si="9"/>
        <v>32.050545663411832</v>
      </c>
      <c r="Q62" s="126">
        <f t="shared" si="9"/>
        <v>38.520855240098143</v>
      </c>
      <c r="R62" s="126">
        <f t="shared" si="9"/>
        <v>37.501138329842455</v>
      </c>
      <c r="S62" s="126">
        <f t="shared" si="9"/>
        <v>43.19526627218935</v>
      </c>
      <c r="T62" s="126">
        <f t="shared" si="9"/>
        <v>32.835671342685366</v>
      </c>
      <c r="U62" s="53">
        <v>38</v>
      </c>
    </row>
    <row r="63" spans="1:21" x14ac:dyDescent="0.2">
      <c r="A63" s="154">
        <v>39</v>
      </c>
      <c r="B63" s="129" t="s">
        <v>270</v>
      </c>
      <c r="C63" s="128" t="s">
        <v>252</v>
      </c>
      <c r="D63" s="126">
        <v>23.61738673514154</v>
      </c>
      <c r="E63" s="126">
        <f t="shared" ref="E63:T63" si="10">IF(E$12=0,0,E27/E$12*100)</f>
        <v>22.661042070459469</v>
      </c>
      <c r="F63" s="126">
        <f t="shared" si="10"/>
        <v>27.10351545204994</v>
      </c>
      <c r="G63" s="126">
        <f t="shared" si="10"/>
        <v>17.737003058103976</v>
      </c>
      <c r="H63" s="126">
        <f t="shared" si="10"/>
        <v>27.222832052689348</v>
      </c>
      <c r="I63" s="126">
        <f t="shared" si="10"/>
        <v>26.889400921658986</v>
      </c>
      <c r="J63" s="126">
        <f t="shared" si="10"/>
        <v>20.521362538519199</v>
      </c>
      <c r="K63" s="119">
        <f t="shared" si="10"/>
        <v>12.966045606786865</v>
      </c>
      <c r="L63" s="126">
        <f t="shared" si="10"/>
        <v>24.421493005621649</v>
      </c>
      <c r="M63" s="126">
        <f t="shared" si="10"/>
        <v>24.548130796745909</v>
      </c>
      <c r="N63" s="126">
        <f t="shared" si="10"/>
        <v>24.864166132439337</v>
      </c>
      <c r="O63" s="126">
        <f t="shared" si="10"/>
        <v>27.090301003344479</v>
      </c>
      <c r="P63" s="126">
        <f t="shared" si="10"/>
        <v>23.339077158721043</v>
      </c>
      <c r="Q63" s="126">
        <f t="shared" si="10"/>
        <v>30.97324453791331</v>
      </c>
      <c r="R63" s="126">
        <f t="shared" si="10"/>
        <v>32.046261724797375</v>
      </c>
      <c r="S63" s="126">
        <f t="shared" si="10"/>
        <v>24.970414201183434</v>
      </c>
      <c r="T63" s="126">
        <f t="shared" si="10"/>
        <v>26.993987975951907</v>
      </c>
      <c r="U63" s="53">
        <v>39</v>
      </c>
    </row>
    <row r="64" spans="1:21" x14ac:dyDescent="0.2">
      <c r="A64" s="154">
        <v>40</v>
      </c>
      <c r="B64" s="129" t="s">
        <v>269</v>
      </c>
      <c r="C64" s="128" t="s">
        <v>252</v>
      </c>
      <c r="D64" s="126">
        <v>0.61592685218003407</v>
      </c>
      <c r="E64" s="126">
        <f t="shared" ref="E64:T64" si="11">IF(E$12=0,0,E28/E$12*100)</f>
        <v>0.37167939801618971</v>
      </c>
      <c r="F64" s="126">
        <f t="shared" si="11"/>
        <v>0.12928362702559107</v>
      </c>
      <c r="G64" s="126">
        <f t="shared" si="11"/>
        <v>2.8460096675545032</v>
      </c>
      <c r="H64" s="126">
        <f t="shared" si="11"/>
        <v>0.66776436150750085</v>
      </c>
      <c r="I64" s="126">
        <f t="shared" si="11"/>
        <v>0.99078341013824878</v>
      </c>
      <c r="J64" s="126">
        <f t="shared" si="11"/>
        <v>0.16656950112434413</v>
      </c>
      <c r="K64" s="119">
        <f t="shared" si="11"/>
        <v>0.29080844748400553</v>
      </c>
      <c r="L64" s="126">
        <f t="shared" si="11"/>
        <v>3.8959341090338606</v>
      </c>
      <c r="M64" s="126">
        <f t="shared" si="11"/>
        <v>0.8420119654331929</v>
      </c>
      <c r="N64" s="126">
        <f t="shared" si="11"/>
        <v>0.22069719294189358</v>
      </c>
      <c r="O64" s="126">
        <f t="shared" si="11"/>
        <v>0.49873848500850787</v>
      </c>
      <c r="P64" s="126">
        <f t="shared" si="11"/>
        <v>3.7334865020103387</v>
      </c>
      <c r="Q64" s="126">
        <f t="shared" si="11"/>
        <v>0.5900221988550064</v>
      </c>
      <c r="R64" s="126">
        <f t="shared" si="11"/>
        <v>1.5390219469993627</v>
      </c>
      <c r="S64" s="126">
        <f t="shared" si="11"/>
        <v>0.27309968138370505</v>
      </c>
      <c r="T64" s="126">
        <f t="shared" si="11"/>
        <v>0.37074148296593185</v>
      </c>
      <c r="U64" s="53">
        <v>40</v>
      </c>
    </row>
    <row r="65" spans="1:21" x14ac:dyDescent="0.2">
      <c r="A65" s="154">
        <v>41</v>
      </c>
      <c r="B65" s="129" t="s">
        <v>268</v>
      </c>
      <c r="C65" s="128" t="s">
        <v>252</v>
      </c>
      <c r="D65" s="126">
        <v>12.55573704260925</v>
      </c>
      <c r="E65" s="126">
        <f t="shared" ref="E65:T65" si="12">IF(E$12=0,0,E29/E$12*100)</f>
        <v>7.8531524341580212</v>
      </c>
      <c r="F65" s="126">
        <f t="shared" si="12"/>
        <v>8.8231647923492424</v>
      </c>
      <c r="G65" s="126">
        <f t="shared" si="12"/>
        <v>19.902337969813555</v>
      </c>
      <c r="H65" s="126">
        <f t="shared" si="12"/>
        <v>6.5221368459568243</v>
      </c>
      <c r="I65" s="126">
        <f t="shared" si="12"/>
        <v>6.9815668202764982</v>
      </c>
      <c r="J65" s="126">
        <f t="shared" si="12"/>
        <v>7.9536936786874319</v>
      </c>
      <c r="K65" s="119">
        <f t="shared" si="12"/>
        <v>43.585166763602814</v>
      </c>
      <c r="L65" s="126">
        <f t="shared" si="12"/>
        <v>3.9613021309975163</v>
      </c>
      <c r="M65" s="126">
        <f t="shared" si="12"/>
        <v>6.9671741951821726</v>
      </c>
      <c r="N65" s="126">
        <f t="shared" si="12"/>
        <v>7.6760585583218601</v>
      </c>
      <c r="O65" s="126">
        <f t="shared" si="12"/>
        <v>7.6923076923076925</v>
      </c>
      <c r="P65" s="126">
        <f t="shared" si="12"/>
        <v>5.8012636415852956</v>
      </c>
      <c r="Q65" s="126">
        <f t="shared" si="12"/>
        <v>5.6431826147914474</v>
      </c>
      <c r="R65" s="126">
        <f t="shared" si="12"/>
        <v>6.2926873690920679</v>
      </c>
      <c r="S65" s="126">
        <f t="shared" si="12"/>
        <v>7.4556213017751478</v>
      </c>
      <c r="T65" s="126">
        <f t="shared" si="12"/>
        <v>5.9619238476953909</v>
      </c>
      <c r="U65" s="53">
        <v>41</v>
      </c>
    </row>
    <row r="66" spans="1:21" ht="15.95" customHeight="1" x14ac:dyDescent="0.2">
      <c r="A66" s="154">
        <v>42</v>
      </c>
      <c r="B66" s="129" t="s">
        <v>267</v>
      </c>
      <c r="C66" s="128" t="s">
        <v>252</v>
      </c>
      <c r="D66" s="126">
        <v>23.967114215393462</v>
      </c>
      <c r="E66" s="126">
        <f t="shared" ref="E66:T66" si="13">IF(E$12=0,0,E30/E$12*100)</f>
        <v>25.447497434728085</v>
      </c>
      <c r="F66" s="126">
        <f t="shared" si="13"/>
        <v>23.201983529620119</v>
      </c>
      <c r="G66" s="126">
        <f t="shared" si="13"/>
        <v>32.415902140672785</v>
      </c>
      <c r="H66" s="126">
        <f t="shared" si="13"/>
        <v>26.115989754848151</v>
      </c>
      <c r="I66" s="126">
        <f t="shared" si="13"/>
        <v>17.972350230414747</v>
      </c>
      <c r="J66" s="126">
        <f t="shared" si="13"/>
        <v>35.83742816690264</v>
      </c>
      <c r="K66" s="119">
        <f t="shared" si="13"/>
        <v>15.418864443151961</v>
      </c>
      <c r="L66" s="126">
        <f t="shared" si="13"/>
        <v>29.546345927572233</v>
      </c>
      <c r="M66" s="126">
        <f t="shared" si="13"/>
        <v>23.747269792029378</v>
      </c>
      <c r="N66" s="126">
        <f t="shared" si="13"/>
        <v>24.238857419103972</v>
      </c>
      <c r="O66" s="126">
        <f t="shared" si="13"/>
        <v>24.584873555125274</v>
      </c>
      <c r="P66" s="126">
        <f t="shared" si="13"/>
        <v>32.605782117556956</v>
      </c>
      <c r="Q66" s="126">
        <f t="shared" si="13"/>
        <v>20.937025353429139</v>
      </c>
      <c r="R66" s="126">
        <f t="shared" si="13"/>
        <v>21.06365540479009</v>
      </c>
      <c r="S66" s="126">
        <f t="shared" si="13"/>
        <v>22.803823395539371</v>
      </c>
      <c r="T66" s="126">
        <f t="shared" si="13"/>
        <v>31.23246492985972</v>
      </c>
      <c r="U66" s="53">
        <v>42</v>
      </c>
    </row>
    <row r="67" spans="1:21" x14ac:dyDescent="0.2">
      <c r="A67" s="154">
        <v>43</v>
      </c>
      <c r="B67" s="129" t="s">
        <v>266</v>
      </c>
      <c r="C67" s="128" t="s">
        <v>252</v>
      </c>
      <c r="D67" s="126">
        <v>5.3353889014194822</v>
      </c>
      <c r="E67" s="126">
        <f t="shared" ref="E67:T67" si="14">IF(E$12=0,0,E31/E$12*100)</f>
        <v>6.2159388895222891</v>
      </c>
      <c r="F67" s="126">
        <f t="shared" si="14"/>
        <v>5.3626140086779417</v>
      </c>
      <c r="G67" s="126">
        <f t="shared" si="14"/>
        <v>3.1962118970109499</v>
      </c>
      <c r="H67" s="126">
        <f t="shared" si="14"/>
        <v>5.4152945481156243</v>
      </c>
      <c r="I67" s="126">
        <f t="shared" si="14"/>
        <v>5.7603686635944698</v>
      </c>
      <c r="J67" s="126">
        <f t="shared" si="14"/>
        <v>6.0048305155326061</v>
      </c>
      <c r="K67" s="119">
        <f t="shared" si="14"/>
        <v>3.4736567658089488</v>
      </c>
      <c r="L67" s="126">
        <f t="shared" si="14"/>
        <v>5.9615636030853709</v>
      </c>
      <c r="M67" s="126">
        <f t="shared" si="14"/>
        <v>6.7930739767655348</v>
      </c>
      <c r="N67" s="126">
        <f t="shared" si="14"/>
        <v>5.6445934442424308</v>
      </c>
      <c r="O67" s="126">
        <f t="shared" si="14"/>
        <v>5.4215807076218976</v>
      </c>
      <c r="P67" s="126">
        <f t="shared" si="14"/>
        <v>6.2799157572276467</v>
      </c>
      <c r="Q67" s="126">
        <f t="shared" si="14"/>
        <v>4.7785956303306465</v>
      </c>
      <c r="R67" s="126">
        <f t="shared" si="14"/>
        <v>5.9375284582460619</v>
      </c>
      <c r="S67" s="126">
        <f t="shared" si="14"/>
        <v>5.707783340919435</v>
      </c>
      <c r="T67" s="126">
        <f t="shared" si="14"/>
        <v>5.0801603206412826</v>
      </c>
      <c r="U67" s="53">
        <v>43</v>
      </c>
    </row>
    <row r="68" spans="1:21" x14ac:dyDescent="0.2">
      <c r="A68" s="154">
        <v>44</v>
      </c>
      <c r="B68" s="129" t="s">
        <v>265</v>
      </c>
      <c r="C68" s="128" t="s">
        <v>252</v>
      </c>
      <c r="D68" s="126">
        <v>7.1385550380833651</v>
      </c>
      <c r="E68" s="126">
        <f t="shared" ref="E68:T68" si="15">IF(E$12=0,0,E32/E$12*100)</f>
        <v>7.2739710409303378</v>
      </c>
      <c r="F68" s="126">
        <f t="shared" si="15"/>
        <v>6.2428052776055969</v>
      </c>
      <c r="G68" s="126">
        <f t="shared" si="15"/>
        <v>15.793627305909046</v>
      </c>
      <c r="H68" s="126">
        <f t="shared" si="15"/>
        <v>7.491767288693743</v>
      </c>
      <c r="I68" s="126">
        <f t="shared" si="15"/>
        <v>3.3870967741935489</v>
      </c>
      <c r="J68" s="126">
        <f t="shared" si="15"/>
        <v>18.747397351544929</v>
      </c>
      <c r="K68" s="119">
        <f t="shared" si="15"/>
        <v>4.8294258037343818</v>
      </c>
      <c r="L68" s="126">
        <f t="shared" si="15"/>
        <v>5.5039874493397836</v>
      </c>
      <c r="M68" s="126">
        <f t="shared" si="15"/>
        <v>5.4509195656990919</v>
      </c>
      <c r="N68" s="126">
        <f t="shared" si="15"/>
        <v>6.5935913738925729</v>
      </c>
      <c r="O68" s="126">
        <f t="shared" si="15"/>
        <v>6.730035791820689</v>
      </c>
      <c r="P68" s="126">
        <f t="shared" si="15"/>
        <v>7.6775799349033127</v>
      </c>
      <c r="Q68" s="126">
        <f t="shared" si="15"/>
        <v>5.5555555555555554</v>
      </c>
      <c r="R68" s="126">
        <f t="shared" si="15"/>
        <v>4.6990255896548589</v>
      </c>
      <c r="S68" s="126">
        <f t="shared" si="15"/>
        <v>4.9886208466090123</v>
      </c>
      <c r="T68" s="126">
        <f t="shared" si="15"/>
        <v>12.815631262525052</v>
      </c>
      <c r="U68" s="53">
        <v>44</v>
      </c>
    </row>
    <row r="69" spans="1:21" x14ac:dyDescent="0.2">
      <c r="A69" s="154">
        <v>45</v>
      </c>
      <c r="B69" s="129" t="s">
        <v>264</v>
      </c>
      <c r="C69" s="128" t="s">
        <v>252</v>
      </c>
      <c r="D69" s="126">
        <v>3.3763201530770317</v>
      </c>
      <c r="E69" s="126">
        <f t="shared" ref="E69:T69" si="16">IF(E$12=0,0,E33/E$12*100)</f>
        <v>4.1477596625242272</v>
      </c>
      <c r="F69" s="126">
        <f t="shared" si="16"/>
        <v>3.1276011688656689</v>
      </c>
      <c r="G69" s="126">
        <f t="shared" si="16"/>
        <v>3.0827661043701293</v>
      </c>
      <c r="H69" s="126">
        <f t="shared" si="16"/>
        <v>3.7778997438712039</v>
      </c>
      <c r="I69" s="126">
        <f t="shared" si="16"/>
        <v>1.889400921658986</v>
      </c>
      <c r="J69" s="126">
        <f t="shared" si="16"/>
        <v>3.9560256517031731</v>
      </c>
      <c r="K69" s="119">
        <f t="shared" si="16"/>
        <v>2.5169972523615654</v>
      </c>
      <c r="L69" s="126">
        <f t="shared" si="16"/>
        <v>10.132043404366584</v>
      </c>
      <c r="M69" s="126">
        <f t="shared" si="16"/>
        <v>3.2382640625494603</v>
      </c>
      <c r="N69" s="126">
        <f t="shared" si="16"/>
        <v>3.2474015532878626</v>
      </c>
      <c r="O69" s="126">
        <f t="shared" si="16"/>
        <v>3.338614093762835</v>
      </c>
      <c r="P69" s="126">
        <f t="shared" si="16"/>
        <v>5.1694428489373925</v>
      </c>
      <c r="Q69" s="126">
        <f t="shared" si="16"/>
        <v>2.3542469914709661</v>
      </c>
      <c r="R69" s="126">
        <f t="shared" si="16"/>
        <v>2.7957380930698479</v>
      </c>
      <c r="S69" s="126">
        <f t="shared" si="16"/>
        <v>3.304506144742831</v>
      </c>
      <c r="T69" s="126">
        <f t="shared" si="16"/>
        <v>3.8777555110220443</v>
      </c>
      <c r="U69" s="53">
        <v>45</v>
      </c>
    </row>
    <row r="70" spans="1:21" x14ac:dyDescent="0.2">
      <c r="A70" s="154">
        <v>46</v>
      </c>
      <c r="B70" s="129" t="s">
        <v>263</v>
      </c>
      <c r="C70" s="128" t="s">
        <v>252</v>
      </c>
      <c r="D70" s="126">
        <v>7.8556079086494961</v>
      </c>
      <c r="E70" s="126">
        <f t="shared" ref="E70:T70" si="17">IF(E$12=0,0,E34/E$12*100)</f>
        <v>7.771063732755672</v>
      </c>
      <c r="F70" s="126">
        <f t="shared" si="17"/>
        <v>8.0775701762153531</v>
      </c>
      <c r="G70" s="126">
        <f t="shared" si="17"/>
        <v>10.343296833382658</v>
      </c>
      <c r="H70" s="126">
        <f t="shared" si="17"/>
        <v>9.174899377972924</v>
      </c>
      <c r="I70" s="126">
        <f t="shared" si="17"/>
        <v>5.7373271889400925</v>
      </c>
      <c r="J70" s="126">
        <f t="shared" si="17"/>
        <v>6.8293495460981095</v>
      </c>
      <c r="K70" s="119">
        <f t="shared" si="17"/>
        <v>4.3982270712580975</v>
      </c>
      <c r="L70" s="126">
        <f t="shared" si="17"/>
        <v>7.6219113609622173</v>
      </c>
      <c r="M70" s="126">
        <f t="shared" si="17"/>
        <v>7.8756607894653534</v>
      </c>
      <c r="N70" s="126">
        <f t="shared" si="17"/>
        <v>8.4600590627725882</v>
      </c>
      <c r="O70" s="126">
        <f t="shared" si="17"/>
        <v>8.7836648477380752</v>
      </c>
      <c r="P70" s="126">
        <f t="shared" si="17"/>
        <v>13.229944476354586</v>
      </c>
      <c r="Q70" s="126">
        <f t="shared" si="17"/>
        <v>7.9799041944152354</v>
      </c>
      <c r="R70" s="126">
        <f t="shared" si="17"/>
        <v>7.5858300701211192</v>
      </c>
      <c r="S70" s="126">
        <f t="shared" si="17"/>
        <v>8.6572598998634493</v>
      </c>
      <c r="T70" s="126">
        <f t="shared" si="17"/>
        <v>9.0581162324649291</v>
      </c>
      <c r="U70" s="53">
        <v>46</v>
      </c>
    </row>
    <row r="71" spans="1:21" x14ac:dyDescent="0.2">
      <c r="A71" s="154">
        <v>47</v>
      </c>
      <c r="B71" s="129" t="s">
        <v>262</v>
      </c>
      <c r="C71" s="128" t="s">
        <v>252</v>
      </c>
      <c r="D71" s="126">
        <v>0.26124221416408688</v>
      </c>
      <c r="E71" s="126">
        <f t="shared" ref="E71:T71" si="18">IF(E$12=0,0,E35/E$12*100)</f>
        <v>3.8764108995553527E-2</v>
      </c>
      <c r="F71" s="126">
        <f t="shared" si="18"/>
        <v>0.39139289825555651</v>
      </c>
      <c r="G71" s="126">
        <f t="shared" si="18"/>
        <v>0</v>
      </c>
      <c r="H71" s="126">
        <f t="shared" si="18"/>
        <v>0.25612879619465789</v>
      </c>
      <c r="I71" s="126">
        <f t="shared" si="18"/>
        <v>1.1981566820276499</v>
      </c>
      <c r="J71" s="126">
        <f t="shared" si="18"/>
        <v>0.29982510202381946</v>
      </c>
      <c r="K71" s="119">
        <f t="shared" si="18"/>
        <v>0.20055754998896932</v>
      </c>
      <c r="L71" s="126">
        <f t="shared" si="18"/>
        <v>0.32684010981827688</v>
      </c>
      <c r="M71" s="126">
        <f t="shared" si="18"/>
        <v>0.38935139754993509</v>
      </c>
      <c r="N71" s="126">
        <f t="shared" si="18"/>
        <v>0.29321198490851574</v>
      </c>
      <c r="O71" s="126">
        <f t="shared" si="18"/>
        <v>0.31097811418177551</v>
      </c>
      <c r="P71" s="126">
        <f t="shared" si="18"/>
        <v>0.24889910013402261</v>
      </c>
      <c r="Q71" s="126">
        <f t="shared" si="18"/>
        <v>0.26872298165673558</v>
      </c>
      <c r="R71" s="126">
        <f t="shared" si="18"/>
        <v>4.5533193698205993E-2</v>
      </c>
      <c r="S71" s="126">
        <f t="shared" si="18"/>
        <v>0.14565316340464268</v>
      </c>
      <c r="T71" s="126">
        <f t="shared" si="18"/>
        <v>0.40080160320641278</v>
      </c>
      <c r="U71" s="53">
        <v>47</v>
      </c>
    </row>
    <row r="72" spans="1:21" ht="18" customHeight="1" x14ac:dyDescent="0.2">
      <c r="A72" s="155"/>
      <c r="B72" s="135" t="s">
        <v>261</v>
      </c>
      <c r="C72" s="134"/>
      <c r="D72" s="126"/>
      <c r="E72" s="126"/>
      <c r="F72" s="126"/>
      <c r="G72" s="126"/>
      <c r="H72" s="126"/>
      <c r="I72" s="126"/>
      <c r="J72" s="126"/>
      <c r="K72" s="126"/>
      <c r="L72" s="126"/>
      <c r="M72" s="126"/>
      <c r="N72" s="126"/>
      <c r="O72" s="126"/>
      <c r="P72" s="126"/>
      <c r="Q72" s="126"/>
      <c r="R72" s="126"/>
      <c r="S72" s="126"/>
      <c r="T72" s="126"/>
      <c r="U72" s="133"/>
    </row>
    <row r="73" spans="1:21" x14ac:dyDescent="0.2">
      <c r="A73" s="154"/>
      <c r="B73" s="132" t="s">
        <v>260</v>
      </c>
      <c r="C73" s="131"/>
      <c r="D73" s="126"/>
      <c r="E73" s="126"/>
      <c r="F73" s="126"/>
      <c r="G73" s="126"/>
      <c r="H73" s="126"/>
      <c r="I73" s="126"/>
      <c r="J73" s="126"/>
      <c r="K73" s="126"/>
      <c r="L73" s="126"/>
      <c r="M73" s="126"/>
      <c r="N73" s="126"/>
      <c r="O73" s="126"/>
      <c r="P73" s="126"/>
      <c r="Q73" s="126"/>
      <c r="R73" s="126"/>
      <c r="S73" s="126"/>
      <c r="T73" s="126"/>
      <c r="U73" s="53"/>
    </row>
    <row r="74" spans="1:21" x14ac:dyDescent="0.2">
      <c r="A74" s="154">
        <v>48</v>
      </c>
      <c r="B74" s="129" t="s">
        <v>259</v>
      </c>
      <c r="C74" s="128" t="s">
        <v>252</v>
      </c>
      <c r="D74" s="126">
        <v>6.9301065541061373</v>
      </c>
      <c r="E74" s="126">
        <f t="shared" ref="E74:T74" si="19">IF(E$12=0,0,E39/E$12*100)</f>
        <v>5.9742332687264854</v>
      </c>
      <c r="F74" s="126">
        <f t="shared" si="19"/>
        <v>5.0845656601434515</v>
      </c>
      <c r="G74" s="126">
        <f t="shared" si="19"/>
        <v>9.9832297523922264</v>
      </c>
      <c r="H74" s="126">
        <f t="shared" si="19"/>
        <v>7.6289791437980243</v>
      </c>
      <c r="I74" s="126">
        <f t="shared" si="19"/>
        <v>7.7188940092165899</v>
      </c>
      <c r="J74" s="126">
        <f t="shared" si="19"/>
        <v>9.1363371366702744</v>
      </c>
      <c r="K74" s="119">
        <f t="shared" si="19"/>
        <v>5.7078678726860668</v>
      </c>
      <c r="L74" s="126">
        <f t="shared" si="19"/>
        <v>5.883121976728984</v>
      </c>
      <c r="M74" s="126">
        <f t="shared" si="19"/>
        <v>8.2206957677819634</v>
      </c>
      <c r="N74" s="126">
        <f t="shared" si="19"/>
        <v>7.2924658182085693</v>
      </c>
      <c r="O74" s="126">
        <f t="shared" si="19"/>
        <v>6.9940738132957812</v>
      </c>
      <c r="P74" s="126">
        <f t="shared" si="19"/>
        <v>4.2887229561554658</v>
      </c>
      <c r="Q74" s="126">
        <f t="shared" si="19"/>
        <v>8.0558476457530084</v>
      </c>
      <c r="R74" s="126">
        <f t="shared" si="19"/>
        <v>9.0246789909844285</v>
      </c>
      <c r="S74" s="126">
        <f t="shared" si="19"/>
        <v>7.1825216203914426</v>
      </c>
      <c r="T74" s="126">
        <f t="shared" si="19"/>
        <v>7.7354709418837677</v>
      </c>
      <c r="U74" s="53">
        <v>48</v>
      </c>
    </row>
    <row r="75" spans="1:21" x14ac:dyDescent="0.2">
      <c r="A75" s="154">
        <v>49</v>
      </c>
      <c r="B75" s="129" t="s">
        <v>258</v>
      </c>
      <c r="C75" s="128" t="s">
        <v>252</v>
      </c>
      <c r="D75" s="126">
        <v>60.080504242087748</v>
      </c>
      <c r="E75" s="126">
        <f t="shared" ref="E75:T75" si="20">IF(E$12=0,0,E40/E$12*100)</f>
        <v>70.883593660928057</v>
      </c>
      <c r="F75" s="126">
        <f t="shared" si="20"/>
        <v>63.145311254759584</v>
      </c>
      <c r="G75" s="126">
        <f t="shared" si="20"/>
        <v>48.574528953339254</v>
      </c>
      <c r="H75" s="126">
        <f t="shared" si="20"/>
        <v>59.330406147091111</v>
      </c>
      <c r="I75" s="126">
        <f t="shared" si="20"/>
        <v>59.539170506912441</v>
      </c>
      <c r="J75" s="126">
        <f t="shared" si="20"/>
        <v>61.813941867244104</v>
      </c>
      <c r="K75" s="119">
        <f t="shared" si="20"/>
        <v>42.321654198672306</v>
      </c>
      <c r="L75" s="126">
        <f t="shared" si="20"/>
        <v>62.674859458752778</v>
      </c>
      <c r="M75" s="126">
        <f t="shared" si="20"/>
        <v>63.198379285239469</v>
      </c>
      <c r="N75" s="126">
        <f t="shared" si="20"/>
        <v>64.295397938057647</v>
      </c>
      <c r="O75" s="126">
        <f t="shared" si="20"/>
        <v>62.048935046646712</v>
      </c>
      <c r="P75" s="126">
        <f t="shared" si="20"/>
        <v>63.660731380432701</v>
      </c>
      <c r="Q75" s="126">
        <f t="shared" si="20"/>
        <v>57.103633602056313</v>
      </c>
      <c r="R75" s="126">
        <f t="shared" si="20"/>
        <v>52.627265276386481</v>
      </c>
      <c r="S75" s="126">
        <f t="shared" si="20"/>
        <v>62.075557578516161</v>
      </c>
      <c r="T75" s="126">
        <f t="shared" si="20"/>
        <v>60.170340681362724</v>
      </c>
      <c r="U75" s="53">
        <v>49</v>
      </c>
    </row>
    <row r="76" spans="1:21" x14ac:dyDescent="0.2">
      <c r="A76" s="154">
        <v>50</v>
      </c>
      <c r="B76" s="129" t="s">
        <v>257</v>
      </c>
      <c r="C76" s="128" t="s">
        <v>252</v>
      </c>
      <c r="D76" s="126">
        <v>8.4544325665436464</v>
      </c>
      <c r="E76" s="126">
        <f t="shared" ref="E76:T76" si="21">IF(E$12=0,0,E41/E$12*100)</f>
        <v>4.8181507239767409</v>
      </c>
      <c r="F76" s="126">
        <f t="shared" si="21"/>
        <v>5.9806960063756316</v>
      </c>
      <c r="G76" s="126">
        <f t="shared" si="21"/>
        <v>10.121337673868009</v>
      </c>
      <c r="H76" s="126">
        <f t="shared" si="21"/>
        <v>10.126234906695938</v>
      </c>
      <c r="I76" s="126">
        <f t="shared" si="21"/>
        <v>6.612903225806452</v>
      </c>
      <c r="J76" s="126">
        <f t="shared" si="21"/>
        <v>5.6383776130590491</v>
      </c>
      <c r="K76" s="119">
        <f t="shared" si="21"/>
        <v>18.326948917992016</v>
      </c>
      <c r="L76" s="126">
        <f t="shared" si="21"/>
        <v>7.9226042619950325</v>
      </c>
      <c r="M76" s="126">
        <f t="shared" si="21"/>
        <v>6.32142065778228</v>
      </c>
      <c r="N76" s="126">
        <f t="shared" si="21"/>
        <v>7.5552005717108237</v>
      </c>
      <c r="O76" s="126">
        <f t="shared" si="21"/>
        <v>7.0879539987091471</v>
      </c>
      <c r="P76" s="126">
        <f t="shared" si="21"/>
        <v>6.01187057246793</v>
      </c>
      <c r="Q76" s="126">
        <f t="shared" si="21"/>
        <v>9.1248977684308912</v>
      </c>
      <c r="R76" s="126">
        <f t="shared" si="21"/>
        <v>8.2415080593752847</v>
      </c>
      <c r="S76" s="126">
        <f t="shared" si="21"/>
        <v>6.9094219390077374</v>
      </c>
      <c r="T76" s="126">
        <f t="shared" si="21"/>
        <v>8.2064128256513023</v>
      </c>
      <c r="U76" s="53">
        <v>50</v>
      </c>
    </row>
    <row r="77" spans="1:21" x14ac:dyDescent="0.2">
      <c r="A77" s="154">
        <v>51</v>
      </c>
      <c r="B77" s="129" t="s">
        <v>256</v>
      </c>
      <c r="C77" s="128" t="s">
        <v>252</v>
      </c>
      <c r="D77" s="126">
        <v>7.039164024914675E-2</v>
      </c>
      <c r="E77" s="126">
        <f t="shared" ref="E77:T77" si="22">IF(E$12=0,0,E42/E$12*100)</f>
        <v>5.4725800934899101E-2</v>
      </c>
      <c r="F77" s="126">
        <f t="shared" si="22"/>
        <v>7.2611352165057999E-2</v>
      </c>
      <c r="G77" s="126">
        <f t="shared" si="22"/>
        <v>0.33047252638847785</v>
      </c>
      <c r="H77" s="126">
        <f t="shared" si="22"/>
        <v>7.3179656055616535E-2</v>
      </c>
      <c r="I77" s="126">
        <f t="shared" si="22"/>
        <v>0.18433179723502305</v>
      </c>
      <c r="J77" s="126">
        <f t="shared" si="22"/>
        <v>0.22486882651786461</v>
      </c>
      <c r="K77" s="119">
        <f t="shared" si="22"/>
        <v>2.6072481498566013E-2</v>
      </c>
      <c r="L77" s="126">
        <f t="shared" si="22"/>
        <v>1.3073604392731076E-2</v>
      </c>
      <c r="M77" s="126">
        <f t="shared" si="22"/>
        <v>6.647462884998892E-2</v>
      </c>
      <c r="N77" s="126">
        <f t="shared" si="22"/>
        <v>1.0509390140090169E-3</v>
      </c>
      <c r="O77" s="126">
        <f t="shared" si="22"/>
        <v>0.19949539400340319</v>
      </c>
      <c r="P77" s="126">
        <f t="shared" si="22"/>
        <v>1.9146084625694046E-2</v>
      </c>
      <c r="Q77" s="126">
        <f t="shared" si="22"/>
        <v>4.0892627643416286E-2</v>
      </c>
      <c r="R77" s="126">
        <f t="shared" si="22"/>
        <v>6.3746471177488384E-2</v>
      </c>
      <c r="S77" s="126">
        <f t="shared" si="22"/>
        <v>9.1033227127901684E-2</v>
      </c>
      <c r="T77" s="126">
        <f t="shared" si="22"/>
        <v>0.14028056112224449</v>
      </c>
      <c r="U77" s="53">
        <v>51</v>
      </c>
    </row>
    <row r="78" spans="1:21" x14ac:dyDescent="0.2">
      <c r="A78" s="154">
        <v>52</v>
      </c>
      <c r="B78" s="129" t="s">
        <v>255</v>
      </c>
      <c r="C78" s="128" t="s">
        <v>252</v>
      </c>
      <c r="D78" s="126">
        <v>0.14276614360390324</v>
      </c>
      <c r="E78" s="126">
        <f t="shared" ref="E78:T78" si="23">IF(E$12=0,0,E43/E$12*100)</f>
        <v>0.2097822369171132</v>
      </c>
      <c r="F78" s="126">
        <f t="shared" si="23"/>
        <v>8.8550429469582935E-3</v>
      </c>
      <c r="G78" s="126">
        <f t="shared" si="23"/>
        <v>1.2972279767189505</v>
      </c>
      <c r="H78" s="126">
        <f t="shared" si="23"/>
        <v>0.30186608122941821</v>
      </c>
      <c r="I78" s="126">
        <f t="shared" si="23"/>
        <v>4.6082949308755762E-2</v>
      </c>
      <c r="J78" s="126">
        <f t="shared" si="23"/>
        <v>3.3313900224868825E-2</v>
      </c>
      <c r="K78" s="119">
        <f t="shared" si="23"/>
        <v>4.211708549768356E-2</v>
      </c>
      <c r="L78" s="126">
        <f t="shared" si="23"/>
        <v>1.3073604392731076E-2</v>
      </c>
      <c r="M78" s="126">
        <f t="shared" si="23"/>
        <v>2.2158209616662972E-2</v>
      </c>
      <c r="N78" s="126">
        <f t="shared" si="23"/>
        <v>1.0509390140090169E-3</v>
      </c>
      <c r="O78" s="126">
        <f t="shared" si="23"/>
        <v>1.1735023176670774E-2</v>
      </c>
      <c r="P78" s="126">
        <f t="shared" si="23"/>
        <v>3.8292169251388092E-2</v>
      </c>
      <c r="Q78" s="126">
        <f t="shared" si="23"/>
        <v>8.7627059235892049E-2</v>
      </c>
      <c r="R78" s="126">
        <f t="shared" si="23"/>
        <v>4.5533193698205993E-2</v>
      </c>
      <c r="S78" s="126">
        <f t="shared" si="23"/>
        <v>0.28220300409649518</v>
      </c>
      <c r="T78" s="126">
        <f t="shared" si="23"/>
        <v>0.92184368737474942</v>
      </c>
      <c r="U78" s="53">
        <v>52</v>
      </c>
    </row>
    <row r="79" spans="1:21" x14ac:dyDescent="0.2">
      <c r="A79" s="154">
        <v>53</v>
      </c>
      <c r="B79" s="129" t="s">
        <v>254</v>
      </c>
      <c r="C79" s="128" t="s">
        <v>252</v>
      </c>
      <c r="D79" s="126">
        <v>14.833551035178468</v>
      </c>
      <c r="E79" s="126">
        <f t="shared" ref="E79:T79" si="24">IF(E$12=0,0,E44/E$12*100)</f>
        <v>12.525367688975031</v>
      </c>
      <c r="F79" s="126">
        <f t="shared" si="24"/>
        <v>14.396528823164791</v>
      </c>
      <c r="G79" s="126">
        <f t="shared" si="24"/>
        <v>18.245042912104172</v>
      </c>
      <c r="H79" s="126">
        <f t="shared" si="24"/>
        <v>12.714965239663373</v>
      </c>
      <c r="I79" s="126">
        <f t="shared" si="24"/>
        <v>14.562211981566819</v>
      </c>
      <c r="J79" s="126">
        <f t="shared" si="24"/>
        <v>13.109019738485884</v>
      </c>
      <c r="K79" s="119">
        <f t="shared" si="24"/>
        <v>26.186799302059725</v>
      </c>
      <c r="L79" s="126">
        <f t="shared" si="24"/>
        <v>11.347888612890573</v>
      </c>
      <c r="M79" s="126">
        <f t="shared" si="24"/>
        <v>12.870754328764523</v>
      </c>
      <c r="N79" s="126">
        <f t="shared" si="24"/>
        <v>11.719020945214549</v>
      </c>
      <c r="O79" s="126">
        <f t="shared" si="24"/>
        <v>13.260576189637973</v>
      </c>
      <c r="P79" s="126">
        <f t="shared" si="24"/>
        <v>12.808730614589317</v>
      </c>
      <c r="Q79" s="126">
        <f t="shared" si="24"/>
        <v>14.919967285897886</v>
      </c>
      <c r="R79" s="126">
        <f t="shared" si="24"/>
        <v>15.554138967307166</v>
      </c>
      <c r="S79" s="126">
        <f t="shared" si="24"/>
        <v>10.113791533909877</v>
      </c>
      <c r="T79" s="126">
        <f t="shared" si="24"/>
        <v>14.889779559118235</v>
      </c>
      <c r="U79" s="53">
        <v>53</v>
      </c>
    </row>
    <row r="80" spans="1:21" x14ac:dyDescent="0.2">
      <c r="A80" s="154">
        <v>54</v>
      </c>
      <c r="B80" s="129" t="s">
        <v>253</v>
      </c>
      <c r="C80" s="128" t="s">
        <v>252</v>
      </c>
      <c r="D80" s="126">
        <v>9.4882478182309402</v>
      </c>
      <c r="E80" s="126">
        <f t="shared" ref="E80:T80" si="25">IF(E$12=0,0,E45/E$12*100)</f>
        <v>5.534146619541672</v>
      </c>
      <c r="F80" s="126">
        <f t="shared" si="25"/>
        <v>11.311431860444523</v>
      </c>
      <c r="G80" s="126">
        <f t="shared" si="25"/>
        <v>11.448160205188913</v>
      </c>
      <c r="H80" s="126">
        <f t="shared" si="25"/>
        <v>9.8243688254665198</v>
      </c>
      <c r="I80" s="126">
        <f t="shared" si="25"/>
        <v>11.336405529953918</v>
      </c>
      <c r="J80" s="126">
        <f t="shared" si="25"/>
        <v>10.044140917797952</v>
      </c>
      <c r="K80" s="119">
        <f t="shared" si="25"/>
        <v>7.38854014159363</v>
      </c>
      <c r="L80" s="126">
        <f t="shared" si="25"/>
        <v>12.145378480847171</v>
      </c>
      <c r="M80" s="126">
        <f t="shared" si="25"/>
        <v>9.3001171219651173</v>
      </c>
      <c r="N80" s="126">
        <f t="shared" si="25"/>
        <v>9.1358128487803842</v>
      </c>
      <c r="O80" s="126">
        <f t="shared" si="25"/>
        <v>10.397230534530305</v>
      </c>
      <c r="P80" s="126">
        <f t="shared" si="25"/>
        <v>13.172506222477503</v>
      </c>
      <c r="Q80" s="126">
        <f t="shared" si="25"/>
        <v>10.667134010982592</v>
      </c>
      <c r="R80" s="126">
        <f t="shared" si="25"/>
        <v>14.443129041070939</v>
      </c>
      <c r="S80" s="126">
        <f t="shared" si="25"/>
        <v>13.345471096950387</v>
      </c>
      <c r="T80" s="126">
        <f t="shared" si="25"/>
        <v>7.935871743486973</v>
      </c>
      <c r="U80" s="53">
        <v>54</v>
      </c>
    </row>
    <row r="81" spans="1:21" x14ac:dyDescent="0.2">
      <c r="A81" s="38" t="s">
        <v>96</v>
      </c>
      <c r="C81" s="127"/>
      <c r="D81" s="126"/>
      <c r="E81" s="126"/>
      <c r="F81" s="126"/>
      <c r="G81" s="126"/>
      <c r="H81" s="126"/>
      <c r="I81" s="126"/>
      <c r="J81" s="126"/>
      <c r="K81" s="126"/>
      <c r="L81" s="126"/>
      <c r="M81" s="126"/>
      <c r="N81" s="126"/>
      <c r="O81" s="126"/>
      <c r="P81" s="126"/>
      <c r="Q81" s="126"/>
      <c r="R81" s="126"/>
      <c r="S81" s="126"/>
      <c r="T81" s="126"/>
      <c r="U81" s="125"/>
    </row>
    <row r="82" spans="1:21" x14ac:dyDescent="0.2">
      <c r="A82" s="38" t="s">
        <v>251</v>
      </c>
      <c r="D82" s="38" t="s">
        <v>250</v>
      </c>
    </row>
    <row r="83" spans="1:21" ht="15" customHeight="1" x14ac:dyDescent="0.2">
      <c r="A83" s="38" t="s">
        <v>249</v>
      </c>
    </row>
    <row r="84" spans="1:21" ht="13.5" customHeight="1" x14ac:dyDescent="0.2"/>
    <row r="85" spans="1:21" s="62" customFormat="1" ht="20.100000000000001" customHeight="1" x14ac:dyDescent="0.2">
      <c r="A85" s="47" t="s">
        <v>54</v>
      </c>
      <c r="E85" s="74"/>
      <c r="G85" s="124"/>
      <c r="H85" s="48"/>
      <c r="I85" s="47" t="s">
        <v>54</v>
      </c>
      <c r="J85" s="124"/>
      <c r="K85" s="124"/>
      <c r="L85" s="124"/>
      <c r="M85" s="124"/>
      <c r="U85" s="48"/>
    </row>
    <row r="86" spans="1:21" s="40" customFormat="1" x14ac:dyDescent="0.2"/>
    <row r="87" spans="1:21" s="40" customFormat="1" x14ac:dyDescent="0.2"/>
    <row r="88" spans="1:21" s="40" customFormat="1" x14ac:dyDescent="0.2"/>
    <row r="89" spans="1:21" s="40" customFormat="1" x14ac:dyDescent="0.2"/>
    <row r="90" spans="1:21" s="40" customFormat="1" x14ac:dyDescent="0.2"/>
    <row r="91" spans="1:21" s="40" customFormat="1" x14ac:dyDescent="0.2"/>
    <row r="92" spans="1:21" s="40" customFormat="1" x14ac:dyDescent="0.2"/>
    <row r="93" spans="1:21" s="40" customFormat="1" x14ac:dyDescent="0.2"/>
    <row r="94" spans="1:21" s="40" customFormat="1" x14ac:dyDescent="0.2"/>
    <row r="95" spans="1:21" s="40" customFormat="1" x14ac:dyDescent="0.2"/>
    <row r="96" spans="1:21" s="40" customFormat="1" x14ac:dyDescent="0.2"/>
    <row r="97" s="40" customFormat="1" x14ac:dyDescent="0.2"/>
    <row r="98" s="40" customFormat="1" x14ac:dyDescent="0.2"/>
    <row r="99" s="40" customFormat="1" x14ac:dyDescent="0.2"/>
    <row r="100" s="40" customFormat="1" x14ac:dyDescent="0.2"/>
    <row r="101" s="40" customFormat="1" x14ac:dyDescent="0.2"/>
    <row r="102" s="40" customFormat="1" x14ac:dyDescent="0.2"/>
    <row r="103" s="40" customFormat="1" x14ac:dyDescent="0.2"/>
    <row r="104" s="40" customFormat="1" x14ac:dyDescent="0.2"/>
    <row r="105" s="40" customFormat="1" x14ac:dyDescent="0.2"/>
    <row r="106" s="40" customFormat="1" x14ac:dyDescent="0.2"/>
    <row r="107" s="40" customFormat="1" x14ac:dyDescent="0.2"/>
    <row r="108" s="40" customFormat="1" x14ac:dyDescent="0.2"/>
    <row r="109" s="40" customFormat="1" x14ac:dyDescent="0.2"/>
    <row r="110" s="40" customFormat="1" x14ac:dyDescent="0.2"/>
    <row r="111" s="40" customFormat="1" x14ac:dyDescent="0.2"/>
    <row r="112" s="40" customFormat="1" x14ac:dyDescent="0.2"/>
    <row r="113" s="40" customFormat="1" x14ac:dyDescent="0.2"/>
    <row r="114" s="40" customFormat="1" x14ac:dyDescent="0.2"/>
  </sheetData>
  <mergeCells count="20">
    <mergeCell ref="U5:U9"/>
    <mergeCell ref="N5:N9"/>
    <mergeCell ref="M5:M9"/>
    <mergeCell ref="R5:R9"/>
    <mergeCell ref="S5:S9"/>
    <mergeCell ref="P5:P9"/>
    <mergeCell ref="Q5:Q9"/>
    <mergeCell ref="T5:T9"/>
    <mergeCell ref="A5:A9"/>
    <mergeCell ref="D5:D9"/>
    <mergeCell ref="G5:G9"/>
    <mergeCell ref="H5:H9"/>
    <mergeCell ref="E5:E9"/>
    <mergeCell ref="B5:C9"/>
    <mergeCell ref="F5:F9"/>
    <mergeCell ref="I5:I9"/>
    <mergeCell ref="J5:J9"/>
    <mergeCell ref="L5:L9"/>
    <mergeCell ref="K5:K9"/>
    <mergeCell ref="O5:O9"/>
  </mergeCells>
  <pageMargins left="0.39370078740157483" right="0.39370078740157483" top="0.59055118110236227" bottom="0.39370078740157483" header="0.39370078740157483" footer="0.39370078740157483"/>
  <pageSetup paperSize="9" scale="68" firstPageNumber="16" fitToWidth="2" fitToHeight="2" orientation="portrait" useFirstPageNumber="1" r:id="rId1"/>
  <headerFooter alignWithMargins="0"/>
  <colBreaks count="1" manualBreakCount="1">
    <brk id="8" max="77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30"/>
  <sheetViews>
    <sheetView zoomScaleNormal="100" zoomScaleSheetLayoutView="100" workbookViewId="0"/>
  </sheetViews>
  <sheetFormatPr baseColWidth="10" defaultRowHeight="12.75" x14ac:dyDescent="0.2"/>
  <cols>
    <col min="1" max="1" width="4.7109375" style="38" customWidth="1"/>
    <col min="2" max="2" width="50.7109375" style="38" customWidth="1"/>
    <col min="3" max="3" width="7.85546875" style="38" customWidth="1"/>
    <col min="4" max="8" width="14.28515625" style="38" customWidth="1"/>
    <col min="9" max="20" width="11" style="38" customWidth="1"/>
    <col min="21" max="21" width="4.7109375" style="38" customWidth="1"/>
    <col min="22" max="16384" width="11.42578125" style="38"/>
  </cols>
  <sheetData>
    <row r="1" spans="1:21" ht="18" x14ac:dyDescent="0.25">
      <c r="A1" s="89" t="s">
        <v>295</v>
      </c>
      <c r="I1" s="89" t="s">
        <v>295</v>
      </c>
    </row>
    <row r="2" spans="1:21" ht="15" x14ac:dyDescent="0.25">
      <c r="A2" s="150" t="s">
        <v>294</v>
      </c>
      <c r="I2" s="150" t="s">
        <v>294</v>
      </c>
    </row>
    <row r="3" spans="1:21" ht="15" x14ac:dyDescent="0.25">
      <c r="A3" s="146" t="s">
        <v>299</v>
      </c>
      <c r="I3" s="146" t="s">
        <v>299</v>
      </c>
    </row>
    <row r="4" spans="1:21" x14ac:dyDescent="0.2">
      <c r="A4" s="79"/>
      <c r="B4" s="79"/>
      <c r="C4" s="79"/>
      <c r="D4" s="79"/>
      <c r="E4" s="79"/>
      <c r="F4" s="79"/>
      <c r="G4" s="79"/>
      <c r="H4" s="79"/>
      <c r="I4" s="79"/>
      <c r="N4" s="79"/>
      <c r="O4" s="79"/>
      <c r="P4" s="79"/>
      <c r="Q4" s="79"/>
      <c r="R4" s="79"/>
      <c r="S4" s="79"/>
      <c r="T4" s="79"/>
      <c r="U4" s="79"/>
    </row>
    <row r="5" spans="1:21" ht="12.75" customHeight="1" x14ac:dyDescent="0.2">
      <c r="A5" s="459" t="s">
        <v>1</v>
      </c>
      <c r="B5" s="449" t="s">
        <v>292</v>
      </c>
      <c r="C5" s="442"/>
      <c r="D5" s="423" t="s">
        <v>93</v>
      </c>
      <c r="E5" s="426" t="s">
        <v>92</v>
      </c>
      <c r="F5" s="426" t="s">
        <v>91</v>
      </c>
      <c r="G5" s="426" t="s">
        <v>90</v>
      </c>
      <c r="H5" s="429" t="s">
        <v>89</v>
      </c>
      <c r="I5" s="423" t="s">
        <v>88</v>
      </c>
      <c r="J5" s="420" t="s">
        <v>87</v>
      </c>
      <c r="K5" s="420" t="s">
        <v>86</v>
      </c>
      <c r="L5" s="426" t="s">
        <v>85</v>
      </c>
      <c r="M5" s="426" t="s">
        <v>84</v>
      </c>
      <c r="N5" s="426" t="s">
        <v>83</v>
      </c>
      <c r="O5" s="426" t="s">
        <v>82</v>
      </c>
      <c r="P5" s="426" t="s">
        <v>81</v>
      </c>
      <c r="Q5" s="426" t="s">
        <v>80</v>
      </c>
      <c r="R5" s="426" t="s">
        <v>79</v>
      </c>
      <c r="S5" s="426" t="s">
        <v>78</v>
      </c>
      <c r="T5" s="420" t="s">
        <v>77</v>
      </c>
      <c r="U5" s="449" t="s">
        <v>291</v>
      </c>
    </row>
    <row r="6" spans="1:21" ht="12.75" customHeight="1" x14ac:dyDescent="0.2">
      <c r="A6" s="444"/>
      <c r="B6" s="460"/>
      <c r="C6" s="444"/>
      <c r="D6" s="424"/>
      <c r="E6" s="427"/>
      <c r="F6" s="427" t="s">
        <v>76</v>
      </c>
      <c r="G6" s="427"/>
      <c r="H6" s="430"/>
      <c r="I6" s="424"/>
      <c r="J6" s="421"/>
      <c r="K6" s="421"/>
      <c r="L6" s="427"/>
      <c r="M6" s="427"/>
      <c r="N6" s="427" t="s">
        <v>75</v>
      </c>
      <c r="O6" s="427"/>
      <c r="P6" s="427"/>
      <c r="Q6" s="427"/>
      <c r="R6" s="427"/>
      <c r="S6" s="427"/>
      <c r="T6" s="421"/>
      <c r="U6" s="460"/>
    </row>
    <row r="7" spans="1:21" ht="12.75" customHeight="1" x14ac:dyDescent="0.2">
      <c r="A7" s="444"/>
      <c r="B7" s="460"/>
      <c r="C7" s="444"/>
      <c r="D7" s="424"/>
      <c r="E7" s="427" t="s">
        <v>74</v>
      </c>
      <c r="F7" s="427"/>
      <c r="G7" s="427"/>
      <c r="H7" s="430" t="s">
        <v>73</v>
      </c>
      <c r="I7" s="424"/>
      <c r="J7" s="421"/>
      <c r="K7" s="421"/>
      <c r="L7" s="427"/>
      <c r="M7" s="427" t="s">
        <v>72</v>
      </c>
      <c r="N7" s="427"/>
      <c r="O7" s="427" t="s">
        <v>72</v>
      </c>
      <c r="P7" s="427" t="s">
        <v>72</v>
      </c>
      <c r="Q7" s="427"/>
      <c r="R7" s="427"/>
      <c r="S7" s="427"/>
      <c r="T7" s="421"/>
      <c r="U7" s="460"/>
    </row>
    <row r="8" spans="1:21" ht="12.75" customHeight="1" x14ac:dyDescent="0.2">
      <c r="A8" s="444"/>
      <c r="B8" s="460"/>
      <c r="C8" s="444"/>
      <c r="D8" s="424"/>
      <c r="E8" s="427" t="s">
        <v>69</v>
      </c>
      <c r="F8" s="427"/>
      <c r="G8" s="427"/>
      <c r="H8" s="430"/>
      <c r="I8" s="424"/>
      <c r="J8" s="421"/>
      <c r="K8" s="421"/>
      <c r="L8" s="427"/>
      <c r="M8" s="427" t="s">
        <v>68</v>
      </c>
      <c r="N8" s="427"/>
      <c r="O8" s="427" t="s">
        <v>68</v>
      </c>
      <c r="P8" s="427" t="s">
        <v>68</v>
      </c>
      <c r="Q8" s="427"/>
      <c r="R8" s="427"/>
      <c r="S8" s="427"/>
      <c r="T8" s="421"/>
      <c r="U8" s="460"/>
    </row>
    <row r="9" spans="1:21" x14ac:dyDescent="0.2">
      <c r="A9" s="446"/>
      <c r="B9" s="461"/>
      <c r="C9" s="446"/>
      <c r="D9" s="425"/>
      <c r="E9" s="428"/>
      <c r="F9" s="428"/>
      <c r="G9" s="428"/>
      <c r="H9" s="431"/>
      <c r="I9" s="425"/>
      <c r="J9" s="422"/>
      <c r="K9" s="422"/>
      <c r="L9" s="428"/>
      <c r="M9" s="428"/>
      <c r="N9" s="428"/>
      <c r="O9" s="428"/>
      <c r="P9" s="428"/>
      <c r="Q9" s="428"/>
      <c r="R9" s="428"/>
      <c r="S9" s="428"/>
      <c r="T9" s="422"/>
      <c r="U9" s="461"/>
    </row>
    <row r="10" spans="1:21" x14ac:dyDescent="0.2">
      <c r="A10" s="62"/>
      <c r="B10" s="145"/>
      <c r="C10" s="145"/>
      <c r="D10" s="74"/>
      <c r="E10" s="62"/>
      <c r="F10" s="62"/>
      <c r="G10" s="74"/>
      <c r="H10" s="62"/>
      <c r="I10" s="74"/>
      <c r="J10" s="74"/>
      <c r="K10" s="74"/>
      <c r="L10" s="62"/>
      <c r="M10" s="62"/>
      <c r="N10" s="62"/>
      <c r="O10" s="62"/>
      <c r="P10" s="62"/>
      <c r="Q10" s="74"/>
      <c r="R10" s="62"/>
      <c r="S10" s="62"/>
      <c r="T10" s="74"/>
      <c r="U10" s="62"/>
    </row>
    <row r="11" spans="1:21" ht="12.75" customHeight="1" x14ac:dyDescent="0.2">
      <c r="B11" s="62"/>
      <c r="C11" s="132"/>
      <c r="D11" s="61" t="s">
        <v>290</v>
      </c>
      <c r="H11" s="73"/>
      <c r="I11" s="61" t="s">
        <v>290</v>
      </c>
    </row>
    <row r="12" spans="1:21" s="61" customFormat="1" ht="15.95" customHeight="1" x14ac:dyDescent="0.2">
      <c r="A12" s="156">
        <v>1</v>
      </c>
      <c r="B12" s="143" t="s">
        <v>289</v>
      </c>
      <c r="C12" s="142"/>
      <c r="D12" s="65">
        <v>222433</v>
      </c>
      <c r="E12" s="65">
        <v>26894</v>
      </c>
      <c r="F12" s="65">
        <v>31341</v>
      </c>
      <c r="G12" s="65">
        <v>9969</v>
      </c>
      <c r="H12" s="65">
        <v>6155</v>
      </c>
      <c r="I12" s="65">
        <v>2527</v>
      </c>
      <c r="J12" s="65">
        <v>7715</v>
      </c>
      <c r="K12" s="65">
        <v>19241</v>
      </c>
      <c r="L12" s="65">
        <v>4592</v>
      </c>
      <c r="M12" s="65">
        <v>18766</v>
      </c>
      <c r="N12" s="65">
        <v>55691</v>
      </c>
      <c r="O12" s="65">
        <v>9487</v>
      </c>
      <c r="P12" s="65">
        <v>2805</v>
      </c>
      <c r="Q12" s="65">
        <v>9338</v>
      </c>
      <c r="R12" s="65">
        <v>5766</v>
      </c>
      <c r="S12" s="65">
        <v>6428</v>
      </c>
      <c r="T12" s="65">
        <v>5718</v>
      </c>
      <c r="U12" s="64">
        <v>1</v>
      </c>
    </row>
    <row r="13" spans="1:21" ht="18" customHeight="1" x14ac:dyDescent="0.2">
      <c r="A13" s="58"/>
      <c r="B13" s="135" t="s">
        <v>284</v>
      </c>
      <c r="C13" s="137"/>
      <c r="D13" s="65"/>
      <c r="E13" s="136"/>
      <c r="F13" s="54"/>
      <c r="G13" s="54"/>
      <c r="H13" s="54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3"/>
    </row>
    <row r="14" spans="1:21" x14ac:dyDescent="0.2">
      <c r="A14" s="154">
        <v>2</v>
      </c>
      <c r="B14" s="129" t="s">
        <v>283</v>
      </c>
      <c r="C14" s="140"/>
      <c r="D14" s="54">
        <v>220738</v>
      </c>
      <c r="E14" s="54">
        <v>26839</v>
      </c>
      <c r="F14" s="54">
        <v>31257</v>
      </c>
      <c r="G14" s="54">
        <v>9961</v>
      </c>
      <c r="H14" s="54">
        <v>6120</v>
      </c>
      <c r="I14" s="54">
        <v>2497</v>
      </c>
      <c r="J14" s="54">
        <v>7691</v>
      </c>
      <c r="K14" s="54">
        <v>19193</v>
      </c>
      <c r="L14" s="54">
        <v>4571</v>
      </c>
      <c r="M14" s="54">
        <v>18605</v>
      </c>
      <c r="N14" s="54">
        <v>54607</v>
      </c>
      <c r="O14" s="54">
        <v>9465</v>
      </c>
      <c r="P14" s="54">
        <v>2790</v>
      </c>
      <c r="Q14" s="54">
        <v>9292</v>
      </c>
      <c r="R14" s="54">
        <v>5749</v>
      </c>
      <c r="S14" s="54">
        <v>6409</v>
      </c>
      <c r="T14" s="54">
        <v>5692</v>
      </c>
      <c r="U14" s="53">
        <v>2</v>
      </c>
    </row>
    <row r="15" spans="1:21" x14ac:dyDescent="0.2">
      <c r="A15" s="154">
        <v>3</v>
      </c>
      <c r="B15" s="129" t="s">
        <v>282</v>
      </c>
      <c r="C15" s="140"/>
      <c r="D15" s="54">
        <v>605</v>
      </c>
      <c r="E15" s="54">
        <v>38</v>
      </c>
      <c r="F15" s="54">
        <v>82</v>
      </c>
      <c r="G15" s="54">
        <v>6</v>
      </c>
      <c r="H15" s="54">
        <v>28</v>
      </c>
      <c r="I15" s="54">
        <v>30</v>
      </c>
      <c r="J15" s="54">
        <v>24</v>
      </c>
      <c r="K15" s="54">
        <v>46</v>
      </c>
      <c r="L15" s="54">
        <v>21</v>
      </c>
      <c r="M15" s="54">
        <v>48</v>
      </c>
      <c r="N15" s="54">
        <v>147</v>
      </c>
      <c r="O15" s="54">
        <v>22</v>
      </c>
      <c r="P15" s="54">
        <v>14</v>
      </c>
      <c r="Q15" s="54">
        <v>46</v>
      </c>
      <c r="R15" s="54">
        <v>17</v>
      </c>
      <c r="S15" s="54">
        <v>13</v>
      </c>
      <c r="T15" s="54">
        <v>23</v>
      </c>
      <c r="U15" s="53">
        <v>3</v>
      </c>
    </row>
    <row r="16" spans="1:21" x14ac:dyDescent="0.2">
      <c r="A16" s="154">
        <v>4</v>
      </c>
      <c r="B16" s="129" t="s">
        <v>281</v>
      </c>
      <c r="C16" s="140"/>
      <c r="D16" s="54">
        <v>1090</v>
      </c>
      <c r="E16" s="54">
        <v>17</v>
      </c>
      <c r="F16" s="54">
        <v>2</v>
      </c>
      <c r="G16" s="54">
        <v>2</v>
      </c>
      <c r="H16" s="54">
        <v>7</v>
      </c>
      <c r="I16" s="54">
        <v>0</v>
      </c>
      <c r="J16" s="54">
        <v>0</v>
      </c>
      <c r="K16" s="54">
        <v>2</v>
      </c>
      <c r="L16" s="54">
        <v>0</v>
      </c>
      <c r="M16" s="54">
        <v>113</v>
      </c>
      <c r="N16" s="54">
        <v>937</v>
      </c>
      <c r="O16" s="54">
        <v>0</v>
      </c>
      <c r="P16" s="54">
        <v>1</v>
      </c>
      <c r="Q16" s="54">
        <v>0</v>
      </c>
      <c r="R16" s="54">
        <v>0</v>
      </c>
      <c r="S16" s="54">
        <v>6</v>
      </c>
      <c r="T16" s="54">
        <v>3</v>
      </c>
      <c r="U16" s="53">
        <v>4</v>
      </c>
    </row>
    <row r="17" spans="1:21" ht="18" customHeight="1" x14ac:dyDescent="0.2">
      <c r="A17" s="155"/>
      <c r="B17" s="135" t="s">
        <v>280</v>
      </c>
      <c r="C17" s="137"/>
      <c r="D17" s="54"/>
      <c r="E17" s="136"/>
      <c r="F17" s="54"/>
      <c r="G17" s="54"/>
      <c r="H17" s="54"/>
      <c r="I17" s="136"/>
      <c r="J17" s="136"/>
      <c r="K17" s="136"/>
      <c r="L17" s="136"/>
      <c r="M17" s="136"/>
      <c r="N17" s="136"/>
      <c r="O17" s="136"/>
      <c r="P17" s="136"/>
      <c r="Q17" s="136"/>
      <c r="R17" s="136"/>
      <c r="S17" s="136"/>
      <c r="T17" s="136"/>
      <c r="U17" s="133"/>
    </row>
    <row r="18" spans="1:21" x14ac:dyDescent="0.2">
      <c r="A18" s="154"/>
      <c r="B18" s="132" t="s">
        <v>279</v>
      </c>
      <c r="C18" s="141"/>
      <c r="D18" s="54"/>
      <c r="E18" s="54"/>
      <c r="F18" s="54"/>
      <c r="G18" s="54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3"/>
    </row>
    <row r="19" spans="1:21" x14ac:dyDescent="0.2">
      <c r="A19" s="154">
        <v>5</v>
      </c>
      <c r="B19" s="129" t="s">
        <v>278</v>
      </c>
      <c r="C19" s="140"/>
      <c r="D19" s="54">
        <v>222030</v>
      </c>
      <c r="E19" s="54">
        <v>26874</v>
      </c>
      <c r="F19" s="54">
        <v>31338</v>
      </c>
      <c r="G19" s="54">
        <v>9959</v>
      </c>
      <c r="H19" s="54">
        <v>6149</v>
      </c>
      <c r="I19" s="54">
        <v>2527</v>
      </c>
      <c r="J19" s="54">
        <v>7713</v>
      </c>
      <c r="K19" s="54">
        <v>19230</v>
      </c>
      <c r="L19" s="54">
        <v>4592</v>
      </c>
      <c r="M19" s="54">
        <v>18760</v>
      </c>
      <c r="N19" s="54">
        <v>55383</v>
      </c>
      <c r="O19" s="54">
        <v>9474</v>
      </c>
      <c r="P19" s="54">
        <v>2804</v>
      </c>
      <c r="Q19" s="54">
        <v>9337</v>
      </c>
      <c r="R19" s="54">
        <v>5764</v>
      </c>
      <c r="S19" s="54">
        <v>6420</v>
      </c>
      <c r="T19" s="54">
        <v>5706</v>
      </c>
      <c r="U19" s="53">
        <v>5</v>
      </c>
    </row>
    <row r="20" spans="1:21" x14ac:dyDescent="0.2">
      <c r="A20" s="154">
        <v>6</v>
      </c>
      <c r="B20" s="129" t="s">
        <v>277</v>
      </c>
      <c r="C20" s="140"/>
      <c r="D20" s="54">
        <v>384</v>
      </c>
      <c r="E20" s="54">
        <v>20</v>
      </c>
      <c r="F20" s="54">
        <v>3</v>
      </c>
      <c r="G20" s="54">
        <v>9</v>
      </c>
      <c r="H20" s="54">
        <v>6</v>
      </c>
      <c r="I20" s="54">
        <v>0</v>
      </c>
      <c r="J20" s="54">
        <v>2</v>
      </c>
      <c r="K20" s="54">
        <v>8</v>
      </c>
      <c r="L20" s="54">
        <v>0</v>
      </c>
      <c r="M20" s="54">
        <v>6</v>
      </c>
      <c r="N20" s="54">
        <v>294</v>
      </c>
      <c r="O20" s="54">
        <v>13</v>
      </c>
      <c r="P20" s="54">
        <v>0</v>
      </c>
      <c r="Q20" s="54">
        <v>1</v>
      </c>
      <c r="R20" s="54">
        <v>2</v>
      </c>
      <c r="S20" s="54">
        <v>8</v>
      </c>
      <c r="T20" s="54">
        <v>12</v>
      </c>
      <c r="U20" s="53">
        <v>6</v>
      </c>
    </row>
    <row r="21" spans="1:21" x14ac:dyDescent="0.2">
      <c r="A21" s="154">
        <v>7</v>
      </c>
      <c r="B21" s="129" t="s">
        <v>276</v>
      </c>
      <c r="C21" s="140"/>
      <c r="D21" s="54">
        <v>9</v>
      </c>
      <c r="E21" s="54">
        <v>0</v>
      </c>
      <c r="F21" s="54">
        <v>0</v>
      </c>
      <c r="G21" s="54">
        <v>0</v>
      </c>
      <c r="H21" s="54">
        <v>0</v>
      </c>
      <c r="I21" s="54">
        <v>0</v>
      </c>
      <c r="J21" s="54">
        <v>0</v>
      </c>
      <c r="K21" s="54">
        <v>0</v>
      </c>
      <c r="L21" s="54">
        <v>0</v>
      </c>
      <c r="M21" s="54">
        <v>0</v>
      </c>
      <c r="N21" s="54">
        <v>9</v>
      </c>
      <c r="O21" s="54">
        <v>0</v>
      </c>
      <c r="P21" s="54">
        <v>0</v>
      </c>
      <c r="Q21" s="54">
        <v>0</v>
      </c>
      <c r="R21" s="54">
        <v>0</v>
      </c>
      <c r="S21" s="54">
        <v>0</v>
      </c>
      <c r="T21" s="54">
        <v>0</v>
      </c>
      <c r="U21" s="53">
        <v>7</v>
      </c>
    </row>
    <row r="22" spans="1:21" x14ac:dyDescent="0.2">
      <c r="A22" s="154">
        <v>8</v>
      </c>
      <c r="B22" s="129" t="s">
        <v>275</v>
      </c>
      <c r="C22" s="140"/>
      <c r="D22" s="54">
        <v>10</v>
      </c>
      <c r="E22" s="54">
        <v>0</v>
      </c>
      <c r="F22" s="54">
        <v>0</v>
      </c>
      <c r="G22" s="54">
        <v>1</v>
      </c>
      <c r="H22" s="54">
        <v>0</v>
      </c>
      <c r="I22" s="54">
        <v>0</v>
      </c>
      <c r="J22" s="54">
        <v>0</v>
      </c>
      <c r="K22" s="54">
        <v>3</v>
      </c>
      <c r="L22" s="54">
        <v>0</v>
      </c>
      <c r="M22" s="54">
        <v>0</v>
      </c>
      <c r="N22" s="54">
        <v>5</v>
      </c>
      <c r="O22" s="54">
        <v>0</v>
      </c>
      <c r="P22" s="54">
        <v>1</v>
      </c>
      <c r="Q22" s="54">
        <v>0</v>
      </c>
      <c r="R22" s="54">
        <v>0</v>
      </c>
      <c r="S22" s="54">
        <v>0</v>
      </c>
      <c r="T22" s="54">
        <v>0</v>
      </c>
      <c r="U22" s="53">
        <v>8</v>
      </c>
    </row>
    <row r="23" spans="1:21" ht="18" customHeight="1" x14ac:dyDescent="0.2">
      <c r="A23" s="155"/>
      <c r="B23" s="135" t="s">
        <v>274</v>
      </c>
      <c r="C23" s="137"/>
      <c r="D23" s="54"/>
      <c r="E23" s="136"/>
      <c r="F23" s="54"/>
      <c r="G23" s="54"/>
      <c r="H23" s="54"/>
      <c r="I23" s="136"/>
      <c r="J23" s="136"/>
      <c r="K23" s="136"/>
      <c r="L23" s="136"/>
      <c r="M23" s="136"/>
      <c r="N23" s="136"/>
      <c r="O23" s="136"/>
      <c r="P23" s="136"/>
      <c r="Q23" s="136"/>
      <c r="R23" s="136"/>
      <c r="S23" s="136"/>
      <c r="T23" s="136"/>
      <c r="U23" s="133"/>
    </row>
    <row r="24" spans="1:21" ht="15.95" customHeight="1" x14ac:dyDescent="0.2">
      <c r="A24" s="154">
        <v>9</v>
      </c>
      <c r="B24" s="129" t="s">
        <v>273</v>
      </c>
      <c r="C24" s="140"/>
      <c r="D24" s="54">
        <v>158332</v>
      </c>
      <c r="E24" s="54">
        <v>19150</v>
      </c>
      <c r="F24" s="54">
        <v>23005</v>
      </c>
      <c r="G24" s="54">
        <v>5494</v>
      </c>
      <c r="H24" s="54">
        <v>4315</v>
      </c>
      <c r="I24" s="54">
        <v>2047</v>
      </c>
      <c r="J24" s="54">
        <v>4265</v>
      </c>
      <c r="K24" s="54">
        <v>13831</v>
      </c>
      <c r="L24" s="54">
        <v>2920</v>
      </c>
      <c r="M24" s="54">
        <v>13867</v>
      </c>
      <c r="N24" s="54">
        <v>40916</v>
      </c>
      <c r="O24" s="54">
        <v>6840</v>
      </c>
      <c r="P24" s="54">
        <v>1803</v>
      </c>
      <c r="Q24" s="54">
        <v>7165</v>
      </c>
      <c r="R24" s="54">
        <v>4289</v>
      </c>
      <c r="S24" s="54">
        <v>4888</v>
      </c>
      <c r="T24" s="54">
        <v>3537</v>
      </c>
      <c r="U24" s="53">
        <v>9</v>
      </c>
    </row>
    <row r="25" spans="1:21" x14ac:dyDescent="0.2">
      <c r="A25" s="155">
        <v>10</v>
      </c>
      <c r="B25" s="129" t="s">
        <v>272</v>
      </c>
      <c r="C25" s="140"/>
      <c r="D25" s="54">
        <v>158332</v>
      </c>
      <c r="E25" s="54">
        <v>19150</v>
      </c>
      <c r="F25" s="54">
        <v>23005</v>
      </c>
      <c r="G25" s="54">
        <v>5494</v>
      </c>
      <c r="H25" s="54">
        <v>4315</v>
      </c>
      <c r="I25" s="54">
        <v>2047</v>
      </c>
      <c r="J25" s="54">
        <v>4265</v>
      </c>
      <c r="K25" s="54">
        <v>13831</v>
      </c>
      <c r="L25" s="54">
        <v>2920</v>
      </c>
      <c r="M25" s="54">
        <v>13867</v>
      </c>
      <c r="N25" s="54">
        <v>40916</v>
      </c>
      <c r="O25" s="54">
        <v>6840</v>
      </c>
      <c r="P25" s="54">
        <v>1803</v>
      </c>
      <c r="Q25" s="54">
        <v>7165</v>
      </c>
      <c r="R25" s="54">
        <v>4289</v>
      </c>
      <c r="S25" s="54">
        <v>4888</v>
      </c>
      <c r="T25" s="54">
        <v>3537</v>
      </c>
      <c r="U25" s="133">
        <v>10</v>
      </c>
    </row>
    <row r="26" spans="1:21" x14ac:dyDescent="0.2">
      <c r="A26" s="154">
        <v>11</v>
      </c>
      <c r="B26" s="129" t="s">
        <v>271</v>
      </c>
      <c r="C26" s="140"/>
      <c r="D26" s="54">
        <v>151446</v>
      </c>
      <c r="E26" s="54">
        <v>18843</v>
      </c>
      <c r="F26" s="54">
        <v>22318</v>
      </c>
      <c r="G26" s="54">
        <v>5128</v>
      </c>
      <c r="H26" s="54">
        <v>4090</v>
      </c>
      <c r="I26" s="54">
        <v>1840</v>
      </c>
      <c r="J26" s="54">
        <v>4146</v>
      </c>
      <c r="K26" s="54">
        <v>13198</v>
      </c>
      <c r="L26" s="54">
        <v>2771</v>
      </c>
      <c r="M26" s="54">
        <v>13202</v>
      </c>
      <c r="N26" s="54">
        <v>39061</v>
      </c>
      <c r="O26" s="54">
        <v>6441</v>
      </c>
      <c r="P26" s="54">
        <v>1674</v>
      </c>
      <c r="Q26" s="54">
        <v>6594</v>
      </c>
      <c r="R26" s="54">
        <v>4118</v>
      </c>
      <c r="S26" s="54">
        <v>4745</v>
      </c>
      <c r="T26" s="54">
        <v>3277</v>
      </c>
      <c r="U26" s="53">
        <v>11</v>
      </c>
    </row>
    <row r="27" spans="1:21" x14ac:dyDescent="0.2">
      <c r="A27" s="154">
        <v>12</v>
      </c>
      <c r="B27" s="129" t="s">
        <v>270</v>
      </c>
      <c r="C27" s="140"/>
      <c r="D27" s="54">
        <v>0</v>
      </c>
      <c r="E27" s="54">
        <v>0</v>
      </c>
      <c r="F27" s="54">
        <v>0</v>
      </c>
      <c r="G27" s="54">
        <v>0</v>
      </c>
      <c r="H27" s="54">
        <v>0</v>
      </c>
      <c r="I27" s="54">
        <v>0</v>
      </c>
      <c r="J27" s="54">
        <v>0</v>
      </c>
      <c r="K27" s="54">
        <v>0</v>
      </c>
      <c r="L27" s="54">
        <v>0</v>
      </c>
      <c r="M27" s="54">
        <v>0</v>
      </c>
      <c r="N27" s="54">
        <v>0</v>
      </c>
      <c r="O27" s="54">
        <v>0</v>
      </c>
      <c r="P27" s="54">
        <v>0</v>
      </c>
      <c r="Q27" s="54">
        <v>0</v>
      </c>
      <c r="R27" s="54">
        <v>0</v>
      </c>
      <c r="S27" s="54">
        <v>0</v>
      </c>
      <c r="T27" s="54">
        <v>0</v>
      </c>
      <c r="U27" s="53">
        <v>12</v>
      </c>
    </row>
    <row r="28" spans="1:21" x14ac:dyDescent="0.2">
      <c r="A28" s="154">
        <v>13</v>
      </c>
      <c r="B28" s="129" t="s">
        <v>269</v>
      </c>
      <c r="C28" s="140"/>
      <c r="D28" s="54">
        <v>0</v>
      </c>
      <c r="E28" s="54">
        <v>0</v>
      </c>
      <c r="F28" s="54">
        <v>0</v>
      </c>
      <c r="G28" s="54">
        <v>0</v>
      </c>
      <c r="H28" s="54">
        <v>0</v>
      </c>
      <c r="I28" s="54">
        <v>0</v>
      </c>
      <c r="J28" s="54">
        <v>0</v>
      </c>
      <c r="K28" s="54">
        <v>0</v>
      </c>
      <c r="L28" s="54">
        <v>0</v>
      </c>
      <c r="M28" s="54">
        <v>0</v>
      </c>
      <c r="N28" s="54">
        <v>0</v>
      </c>
      <c r="O28" s="54">
        <v>0</v>
      </c>
      <c r="P28" s="54">
        <v>0</v>
      </c>
      <c r="Q28" s="54">
        <v>0</v>
      </c>
      <c r="R28" s="54">
        <v>0</v>
      </c>
      <c r="S28" s="54">
        <v>0</v>
      </c>
      <c r="T28" s="54">
        <v>0</v>
      </c>
      <c r="U28" s="53">
        <v>13</v>
      </c>
    </row>
    <row r="29" spans="1:21" x14ac:dyDescent="0.2">
      <c r="A29" s="154">
        <v>14</v>
      </c>
      <c r="B29" s="129" t="s">
        <v>268</v>
      </c>
      <c r="C29" s="140"/>
      <c r="D29" s="54">
        <v>0</v>
      </c>
      <c r="E29" s="54">
        <v>0</v>
      </c>
      <c r="F29" s="54">
        <v>0</v>
      </c>
      <c r="G29" s="54">
        <v>0</v>
      </c>
      <c r="H29" s="54">
        <v>0</v>
      </c>
      <c r="I29" s="54">
        <v>0</v>
      </c>
      <c r="J29" s="54">
        <v>0</v>
      </c>
      <c r="K29" s="54">
        <v>0</v>
      </c>
      <c r="L29" s="54">
        <v>0</v>
      </c>
      <c r="M29" s="54">
        <v>0</v>
      </c>
      <c r="N29" s="54">
        <v>0</v>
      </c>
      <c r="O29" s="54">
        <v>0</v>
      </c>
      <c r="P29" s="54">
        <v>0</v>
      </c>
      <c r="Q29" s="54">
        <v>0</v>
      </c>
      <c r="R29" s="54">
        <v>0</v>
      </c>
      <c r="S29" s="54">
        <v>0</v>
      </c>
      <c r="T29" s="54">
        <v>0</v>
      </c>
      <c r="U29" s="53">
        <v>14</v>
      </c>
    </row>
    <row r="30" spans="1:21" ht="15.95" customHeight="1" x14ac:dyDescent="0.2">
      <c r="A30" s="154">
        <v>15</v>
      </c>
      <c r="B30" s="129" t="s">
        <v>288</v>
      </c>
      <c r="C30" s="140"/>
      <c r="D30" s="54">
        <v>64101</v>
      </c>
      <c r="E30" s="54">
        <v>7744</v>
      </c>
      <c r="F30" s="54">
        <v>8336</v>
      </c>
      <c r="G30" s="54">
        <v>4475</v>
      </c>
      <c r="H30" s="54">
        <v>1840</v>
      </c>
      <c r="I30" s="54">
        <v>480</v>
      </c>
      <c r="J30" s="54">
        <v>3450</v>
      </c>
      <c r="K30" s="54">
        <v>5410</v>
      </c>
      <c r="L30" s="54">
        <v>1672</v>
      </c>
      <c r="M30" s="54">
        <v>4899</v>
      </c>
      <c r="N30" s="54">
        <v>14775</v>
      </c>
      <c r="O30" s="54">
        <v>2647</v>
      </c>
      <c r="P30" s="54">
        <v>1002</v>
      </c>
      <c r="Q30" s="54">
        <v>2173</v>
      </c>
      <c r="R30" s="54">
        <v>1477</v>
      </c>
      <c r="S30" s="54">
        <v>1540</v>
      </c>
      <c r="T30" s="54">
        <v>2181</v>
      </c>
      <c r="U30" s="53">
        <v>15</v>
      </c>
    </row>
    <row r="31" spans="1:21" x14ac:dyDescent="0.2">
      <c r="A31" s="155">
        <v>16</v>
      </c>
      <c r="B31" s="129" t="s">
        <v>266</v>
      </c>
      <c r="C31" s="140"/>
      <c r="D31" s="54">
        <v>21526</v>
      </c>
      <c r="E31" s="54">
        <v>2726</v>
      </c>
      <c r="F31" s="54">
        <v>3028</v>
      </c>
      <c r="G31" s="54">
        <v>648</v>
      </c>
      <c r="H31" s="54">
        <v>592</v>
      </c>
      <c r="I31" s="54">
        <v>250</v>
      </c>
      <c r="J31" s="54">
        <v>721</v>
      </c>
      <c r="K31" s="54">
        <v>1732</v>
      </c>
      <c r="L31" s="54">
        <v>456</v>
      </c>
      <c r="M31" s="54">
        <v>2146</v>
      </c>
      <c r="N31" s="54">
        <v>5371</v>
      </c>
      <c r="O31" s="54">
        <v>924</v>
      </c>
      <c r="P31" s="54">
        <v>328</v>
      </c>
      <c r="Q31" s="54">
        <v>818</v>
      </c>
      <c r="R31" s="54">
        <v>652</v>
      </c>
      <c r="S31" s="54">
        <v>627</v>
      </c>
      <c r="T31" s="54">
        <v>507</v>
      </c>
      <c r="U31" s="133">
        <v>16</v>
      </c>
    </row>
    <row r="32" spans="1:21" x14ac:dyDescent="0.2">
      <c r="A32" s="154">
        <v>17</v>
      </c>
      <c r="B32" s="129" t="s">
        <v>265</v>
      </c>
      <c r="C32" s="140"/>
      <c r="D32" s="54">
        <v>28801</v>
      </c>
      <c r="E32" s="54">
        <v>3190</v>
      </c>
      <c r="F32" s="54">
        <v>3525</v>
      </c>
      <c r="G32" s="54">
        <v>3202</v>
      </c>
      <c r="H32" s="54">
        <v>819</v>
      </c>
      <c r="I32" s="54">
        <v>147</v>
      </c>
      <c r="J32" s="54">
        <v>2251</v>
      </c>
      <c r="K32" s="54">
        <v>2408</v>
      </c>
      <c r="L32" s="54">
        <v>421</v>
      </c>
      <c r="M32" s="54">
        <v>1722</v>
      </c>
      <c r="N32" s="54">
        <v>6274</v>
      </c>
      <c r="O32" s="54">
        <v>1147</v>
      </c>
      <c r="P32" s="54">
        <v>401</v>
      </c>
      <c r="Q32" s="54">
        <v>951</v>
      </c>
      <c r="R32" s="54">
        <v>516</v>
      </c>
      <c r="S32" s="54">
        <v>548</v>
      </c>
      <c r="T32" s="54">
        <v>1279</v>
      </c>
      <c r="U32" s="53">
        <v>17</v>
      </c>
    </row>
    <row r="33" spans="1:21" x14ac:dyDescent="0.2">
      <c r="A33" s="154">
        <v>18</v>
      </c>
      <c r="B33" s="129" t="s">
        <v>264</v>
      </c>
      <c r="C33" s="140"/>
      <c r="D33" s="54">
        <v>13622</v>
      </c>
      <c r="E33" s="54">
        <v>1819</v>
      </c>
      <c r="F33" s="54">
        <v>1766</v>
      </c>
      <c r="G33" s="54">
        <v>625</v>
      </c>
      <c r="H33" s="54">
        <v>413</v>
      </c>
      <c r="I33" s="54">
        <v>82</v>
      </c>
      <c r="J33" s="54">
        <v>475</v>
      </c>
      <c r="K33" s="54">
        <v>1255</v>
      </c>
      <c r="L33" s="54">
        <v>775</v>
      </c>
      <c r="M33" s="54">
        <v>1023</v>
      </c>
      <c r="N33" s="54">
        <v>3090</v>
      </c>
      <c r="O33" s="54">
        <v>569</v>
      </c>
      <c r="P33" s="54">
        <v>270</v>
      </c>
      <c r="Q33" s="54">
        <v>403</v>
      </c>
      <c r="R33" s="54">
        <v>307</v>
      </c>
      <c r="S33" s="54">
        <v>363</v>
      </c>
      <c r="T33" s="54">
        <v>387</v>
      </c>
      <c r="U33" s="53">
        <v>18</v>
      </c>
    </row>
    <row r="34" spans="1:21" x14ac:dyDescent="0.2">
      <c r="A34" s="154">
        <v>19</v>
      </c>
      <c r="B34" s="129" t="s">
        <v>263</v>
      </c>
      <c r="C34" s="140"/>
      <c r="D34" s="54">
        <v>0</v>
      </c>
      <c r="E34" s="54">
        <v>0</v>
      </c>
      <c r="F34" s="54">
        <v>0</v>
      </c>
      <c r="G34" s="54">
        <v>0</v>
      </c>
      <c r="H34" s="54">
        <v>0</v>
      </c>
      <c r="I34" s="54">
        <v>0</v>
      </c>
      <c r="J34" s="54">
        <v>0</v>
      </c>
      <c r="K34" s="54">
        <v>0</v>
      </c>
      <c r="L34" s="54">
        <v>0</v>
      </c>
      <c r="M34" s="54">
        <v>0</v>
      </c>
      <c r="N34" s="54">
        <v>0</v>
      </c>
      <c r="O34" s="54">
        <v>0</v>
      </c>
      <c r="P34" s="54">
        <v>0</v>
      </c>
      <c r="Q34" s="54">
        <v>0</v>
      </c>
      <c r="R34" s="54">
        <v>0</v>
      </c>
      <c r="S34" s="54">
        <v>0</v>
      </c>
      <c r="T34" s="54">
        <v>0</v>
      </c>
      <c r="U34" s="53">
        <v>19</v>
      </c>
    </row>
    <row r="35" spans="1:21" x14ac:dyDescent="0.2">
      <c r="A35" s="154">
        <v>20</v>
      </c>
      <c r="B35" s="129" t="s">
        <v>262</v>
      </c>
      <c r="C35" s="140"/>
      <c r="D35" s="54">
        <v>152</v>
      </c>
      <c r="E35" s="54">
        <v>9</v>
      </c>
      <c r="F35" s="54">
        <v>17</v>
      </c>
      <c r="G35" s="54">
        <v>0</v>
      </c>
      <c r="H35" s="54">
        <v>16</v>
      </c>
      <c r="I35" s="54">
        <v>1</v>
      </c>
      <c r="J35" s="54">
        <v>3</v>
      </c>
      <c r="K35" s="54">
        <v>15</v>
      </c>
      <c r="L35" s="54">
        <v>20</v>
      </c>
      <c r="M35" s="54">
        <v>8</v>
      </c>
      <c r="N35" s="54">
        <v>40</v>
      </c>
      <c r="O35" s="54">
        <v>7</v>
      </c>
      <c r="P35" s="54">
        <v>3</v>
      </c>
      <c r="Q35" s="54">
        <v>1</v>
      </c>
      <c r="R35" s="54">
        <v>2</v>
      </c>
      <c r="S35" s="54">
        <v>2</v>
      </c>
      <c r="T35" s="54">
        <v>8</v>
      </c>
      <c r="U35" s="53">
        <v>20</v>
      </c>
    </row>
    <row r="36" spans="1:21" ht="18" customHeight="1" x14ac:dyDescent="0.2">
      <c r="A36" s="154">
        <v>21</v>
      </c>
      <c r="B36" s="129" t="s">
        <v>287</v>
      </c>
      <c r="C36" s="140"/>
      <c r="D36" s="54">
        <v>300263</v>
      </c>
      <c r="E36" s="54">
        <v>36461</v>
      </c>
      <c r="F36" s="54">
        <v>41458</v>
      </c>
      <c r="G36" s="54">
        <v>15069</v>
      </c>
      <c r="H36" s="54">
        <v>8420</v>
      </c>
      <c r="I36" s="54">
        <v>3090</v>
      </c>
      <c r="J36" s="54">
        <v>11640</v>
      </c>
      <c r="K36" s="54">
        <v>25917</v>
      </c>
      <c r="L36" s="54">
        <v>7048</v>
      </c>
      <c r="M36" s="54">
        <v>24696</v>
      </c>
      <c r="N36" s="54">
        <v>73589</v>
      </c>
      <c r="O36" s="54">
        <v>12705</v>
      </c>
      <c r="P36" s="54">
        <v>4079</v>
      </c>
      <c r="Q36" s="54">
        <v>11915</v>
      </c>
      <c r="R36" s="54">
        <v>7551</v>
      </c>
      <c r="S36" s="54">
        <v>8334</v>
      </c>
      <c r="T36" s="54">
        <v>8291</v>
      </c>
      <c r="U36" s="53">
        <v>21</v>
      </c>
    </row>
    <row r="37" spans="1:21" ht="18" customHeight="1" x14ac:dyDescent="0.2">
      <c r="A37" s="155"/>
      <c r="B37" s="135" t="s">
        <v>261</v>
      </c>
      <c r="C37" s="137"/>
      <c r="D37" s="54"/>
      <c r="E37" s="54"/>
      <c r="F37" s="54"/>
      <c r="G37" s="54"/>
      <c r="H37" s="54"/>
      <c r="I37" s="136"/>
      <c r="J37" s="136"/>
      <c r="K37" s="136"/>
      <c r="L37" s="136"/>
      <c r="M37" s="136"/>
      <c r="N37" s="136"/>
      <c r="O37" s="136"/>
      <c r="P37" s="54"/>
      <c r="Q37" s="136"/>
      <c r="R37" s="136"/>
      <c r="S37" s="136"/>
      <c r="T37" s="136"/>
      <c r="U37" s="133"/>
    </row>
    <row r="38" spans="1:21" x14ac:dyDescent="0.2">
      <c r="A38" s="154"/>
      <c r="B38" s="132" t="s">
        <v>260</v>
      </c>
      <c r="C38" s="141"/>
      <c r="D38" s="54"/>
      <c r="E38" s="54"/>
      <c r="F38" s="54"/>
      <c r="G38" s="54"/>
      <c r="H38" s="54"/>
      <c r="I38" s="54"/>
      <c r="J38" s="54"/>
      <c r="K38" s="54"/>
      <c r="L38" s="54"/>
      <c r="M38" s="54"/>
      <c r="N38" s="54"/>
      <c r="O38" s="54"/>
      <c r="P38" s="54"/>
      <c r="Q38" s="54"/>
      <c r="R38" s="54"/>
      <c r="S38" s="54"/>
      <c r="T38" s="54"/>
      <c r="U38" s="53"/>
    </row>
    <row r="39" spans="1:21" x14ac:dyDescent="0.2">
      <c r="A39" s="154">
        <v>22</v>
      </c>
      <c r="B39" s="129" t="s">
        <v>259</v>
      </c>
      <c r="C39" s="140"/>
      <c r="D39" s="54">
        <v>12181</v>
      </c>
      <c r="E39" s="54">
        <v>1138</v>
      </c>
      <c r="F39" s="54">
        <v>1128</v>
      </c>
      <c r="G39" s="54">
        <v>822</v>
      </c>
      <c r="H39" s="54">
        <v>428</v>
      </c>
      <c r="I39" s="54">
        <v>165</v>
      </c>
      <c r="J39" s="54">
        <v>526</v>
      </c>
      <c r="K39" s="54">
        <v>1090</v>
      </c>
      <c r="L39" s="54">
        <v>232</v>
      </c>
      <c r="M39" s="54">
        <v>1143</v>
      </c>
      <c r="N39" s="54">
        <v>3006</v>
      </c>
      <c r="O39" s="54">
        <v>534</v>
      </c>
      <c r="P39" s="54">
        <v>96</v>
      </c>
      <c r="Q39" s="54">
        <v>657</v>
      </c>
      <c r="R39" s="54">
        <v>451</v>
      </c>
      <c r="S39" s="54">
        <v>373</v>
      </c>
      <c r="T39" s="54">
        <v>392</v>
      </c>
      <c r="U39" s="53">
        <v>22</v>
      </c>
    </row>
    <row r="40" spans="1:21" x14ac:dyDescent="0.2">
      <c r="A40" s="154">
        <v>23</v>
      </c>
      <c r="B40" s="129" t="s">
        <v>258</v>
      </c>
      <c r="C40" s="140"/>
      <c r="D40" s="54">
        <v>170749</v>
      </c>
      <c r="E40" s="54">
        <v>22028</v>
      </c>
      <c r="F40" s="54">
        <v>24307</v>
      </c>
      <c r="G40" s="54">
        <v>6738</v>
      </c>
      <c r="H40" s="54">
        <v>4582</v>
      </c>
      <c r="I40" s="54">
        <v>1797</v>
      </c>
      <c r="J40" s="54">
        <v>5746</v>
      </c>
      <c r="K40" s="54">
        <v>15292</v>
      </c>
      <c r="L40" s="54">
        <v>3482</v>
      </c>
      <c r="M40" s="54">
        <v>14338</v>
      </c>
      <c r="N40" s="54">
        <v>43287</v>
      </c>
      <c r="O40" s="54">
        <v>7259</v>
      </c>
      <c r="P40" s="54">
        <v>2232</v>
      </c>
      <c r="Q40" s="54">
        <v>6687</v>
      </c>
      <c r="R40" s="54">
        <v>4020</v>
      </c>
      <c r="S40" s="54">
        <v>4797</v>
      </c>
      <c r="T40" s="54">
        <v>4157</v>
      </c>
      <c r="U40" s="53">
        <v>23</v>
      </c>
    </row>
    <row r="41" spans="1:21" x14ac:dyDescent="0.2">
      <c r="A41" s="154">
        <v>24</v>
      </c>
      <c r="B41" s="129" t="s">
        <v>257</v>
      </c>
      <c r="C41" s="140"/>
      <c r="D41" s="54">
        <v>5610</v>
      </c>
      <c r="E41" s="54">
        <v>511</v>
      </c>
      <c r="F41" s="54">
        <v>708</v>
      </c>
      <c r="G41" s="54">
        <v>319</v>
      </c>
      <c r="H41" s="54">
        <v>241</v>
      </c>
      <c r="I41" s="54">
        <v>66</v>
      </c>
      <c r="J41" s="54">
        <v>161</v>
      </c>
      <c r="K41" s="54">
        <v>346</v>
      </c>
      <c r="L41" s="54">
        <v>105</v>
      </c>
      <c r="M41" s="54">
        <v>431</v>
      </c>
      <c r="N41" s="54">
        <v>1529</v>
      </c>
      <c r="O41" s="54">
        <v>214</v>
      </c>
      <c r="P41" s="54">
        <v>68</v>
      </c>
      <c r="Q41" s="54">
        <v>358</v>
      </c>
      <c r="R41" s="54">
        <v>200</v>
      </c>
      <c r="S41" s="54">
        <v>174</v>
      </c>
      <c r="T41" s="54">
        <v>179</v>
      </c>
      <c r="U41" s="53">
        <v>24</v>
      </c>
    </row>
    <row r="42" spans="1:21" x14ac:dyDescent="0.2">
      <c r="A42" s="154">
        <v>25</v>
      </c>
      <c r="B42" s="129" t="s">
        <v>256</v>
      </c>
      <c r="C42" s="140"/>
      <c r="D42" s="54">
        <v>16</v>
      </c>
      <c r="E42" s="54">
        <v>1</v>
      </c>
      <c r="F42" s="54">
        <v>1</v>
      </c>
      <c r="G42" s="54">
        <v>1</v>
      </c>
      <c r="H42" s="54">
        <v>0</v>
      </c>
      <c r="I42" s="54">
        <v>0</v>
      </c>
      <c r="J42" s="54">
        <v>2</v>
      </c>
      <c r="K42" s="54">
        <v>0</v>
      </c>
      <c r="L42" s="54">
        <v>0</v>
      </c>
      <c r="M42" s="54">
        <v>1</v>
      </c>
      <c r="N42" s="54">
        <v>0</v>
      </c>
      <c r="O42" s="54">
        <v>3</v>
      </c>
      <c r="P42" s="54">
        <v>0</v>
      </c>
      <c r="Q42" s="54">
        <v>2</v>
      </c>
      <c r="R42" s="54">
        <v>2</v>
      </c>
      <c r="S42" s="54">
        <v>1</v>
      </c>
      <c r="T42" s="54">
        <v>2</v>
      </c>
      <c r="U42" s="53">
        <v>25</v>
      </c>
    </row>
    <row r="43" spans="1:21" x14ac:dyDescent="0.2">
      <c r="A43" s="154">
        <v>26</v>
      </c>
      <c r="B43" s="129" t="s">
        <v>255</v>
      </c>
      <c r="C43" s="140"/>
      <c r="D43" s="54">
        <v>151</v>
      </c>
      <c r="E43" s="54">
        <v>24</v>
      </c>
      <c r="F43" s="54">
        <v>0</v>
      </c>
      <c r="G43" s="54">
        <v>72</v>
      </c>
      <c r="H43" s="54">
        <v>4</v>
      </c>
      <c r="I43" s="54">
        <v>0</v>
      </c>
      <c r="J43" s="54">
        <v>3</v>
      </c>
      <c r="K43" s="54">
        <v>3</v>
      </c>
      <c r="L43" s="54">
        <v>0</v>
      </c>
      <c r="M43" s="54">
        <v>1</v>
      </c>
      <c r="N43" s="54">
        <v>0</v>
      </c>
      <c r="O43" s="54">
        <v>0</v>
      </c>
      <c r="P43" s="54">
        <v>0</v>
      </c>
      <c r="Q43" s="54">
        <v>2</v>
      </c>
      <c r="R43" s="54">
        <v>1</v>
      </c>
      <c r="S43" s="54">
        <v>12</v>
      </c>
      <c r="T43" s="54">
        <v>29</v>
      </c>
      <c r="U43" s="53">
        <v>26</v>
      </c>
    </row>
    <row r="44" spans="1:21" x14ac:dyDescent="0.2">
      <c r="A44" s="154">
        <v>27</v>
      </c>
      <c r="B44" s="129" t="s">
        <v>254</v>
      </c>
      <c r="C44" s="140"/>
      <c r="D44" s="54">
        <v>20399</v>
      </c>
      <c r="E44" s="54">
        <v>2304</v>
      </c>
      <c r="F44" s="54">
        <v>3086</v>
      </c>
      <c r="G44" s="54">
        <v>1018</v>
      </c>
      <c r="H44" s="54">
        <v>556</v>
      </c>
      <c r="I44" s="54">
        <v>296</v>
      </c>
      <c r="J44" s="54">
        <v>816</v>
      </c>
      <c r="K44" s="54">
        <v>1548</v>
      </c>
      <c r="L44" s="54">
        <v>408</v>
      </c>
      <c r="M44" s="54">
        <v>1843</v>
      </c>
      <c r="N44" s="54">
        <v>4547</v>
      </c>
      <c r="O44" s="54">
        <v>924</v>
      </c>
      <c r="P44" s="54">
        <v>218</v>
      </c>
      <c r="Q44" s="54">
        <v>985</v>
      </c>
      <c r="R44" s="54">
        <v>650</v>
      </c>
      <c r="S44" s="54">
        <v>516</v>
      </c>
      <c r="T44" s="54">
        <v>684</v>
      </c>
      <c r="U44" s="53">
        <v>27</v>
      </c>
    </row>
    <row r="45" spans="1:21" x14ac:dyDescent="0.2">
      <c r="A45" s="154">
        <v>28</v>
      </c>
      <c r="B45" s="129" t="s">
        <v>253</v>
      </c>
      <c r="C45" s="140"/>
      <c r="D45" s="54">
        <v>13327</v>
      </c>
      <c r="E45" s="54">
        <v>888</v>
      </c>
      <c r="F45" s="54">
        <v>2111</v>
      </c>
      <c r="G45" s="54">
        <v>999</v>
      </c>
      <c r="H45" s="54">
        <v>344</v>
      </c>
      <c r="I45" s="54">
        <v>203</v>
      </c>
      <c r="J45" s="54">
        <v>461</v>
      </c>
      <c r="K45" s="54">
        <v>962</v>
      </c>
      <c r="L45" s="54">
        <v>365</v>
      </c>
      <c r="M45" s="54">
        <v>1009</v>
      </c>
      <c r="N45" s="54">
        <v>3322</v>
      </c>
      <c r="O45" s="54">
        <v>553</v>
      </c>
      <c r="P45" s="54">
        <v>191</v>
      </c>
      <c r="Q45" s="54">
        <v>647</v>
      </c>
      <c r="R45" s="54">
        <v>442</v>
      </c>
      <c r="S45" s="54">
        <v>555</v>
      </c>
      <c r="T45" s="54">
        <v>275</v>
      </c>
      <c r="U45" s="53">
        <v>28</v>
      </c>
    </row>
    <row r="46" spans="1:21" x14ac:dyDescent="0.2">
      <c r="D46" s="62"/>
      <c r="T46" s="62"/>
      <c r="U46" s="136"/>
    </row>
    <row r="47" spans="1:21" ht="12.75" customHeight="1" x14ac:dyDescent="0.2">
      <c r="B47" s="62"/>
      <c r="C47" s="132"/>
      <c r="D47" s="139" t="s">
        <v>286</v>
      </c>
      <c r="E47" s="62"/>
      <c r="F47" s="62"/>
      <c r="G47" s="62"/>
      <c r="H47" s="62"/>
      <c r="I47" s="139" t="s">
        <v>286</v>
      </c>
      <c r="J47" s="62"/>
      <c r="K47" s="62"/>
      <c r="L47" s="62"/>
      <c r="M47" s="62"/>
      <c r="N47" s="62"/>
      <c r="O47" s="62"/>
      <c r="P47" s="62"/>
      <c r="Q47" s="62"/>
      <c r="R47" s="62"/>
      <c r="S47" s="62"/>
      <c r="T47" s="62"/>
      <c r="U47" s="136"/>
    </row>
    <row r="48" spans="1:21" x14ac:dyDescent="0.2">
      <c r="B48" s="62"/>
      <c r="C48" s="138" t="s">
        <v>285</v>
      </c>
      <c r="D48" s="62"/>
      <c r="E48" s="62"/>
      <c r="F48" s="62"/>
      <c r="G48" s="62"/>
      <c r="H48" s="62"/>
      <c r="I48" s="139"/>
      <c r="J48" s="62"/>
      <c r="K48" s="62"/>
      <c r="L48" s="62"/>
      <c r="M48" s="62"/>
      <c r="N48" s="62"/>
      <c r="O48" s="62"/>
      <c r="P48" s="62"/>
      <c r="Q48" s="62"/>
      <c r="R48" s="62"/>
      <c r="S48" s="62"/>
      <c r="T48" s="62"/>
      <c r="U48" s="136"/>
    </row>
    <row r="49" spans="1:21" ht="15" customHeight="1" x14ac:dyDescent="0.2">
      <c r="A49" s="58"/>
      <c r="B49" s="135" t="s">
        <v>284</v>
      </c>
      <c r="C49" s="135"/>
      <c r="D49" s="138"/>
      <c r="E49" s="136"/>
      <c r="F49" s="126"/>
      <c r="G49" s="126"/>
      <c r="H49" s="12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S49" s="136"/>
      <c r="T49" s="136"/>
      <c r="U49" s="136"/>
    </row>
    <row r="50" spans="1:21" x14ac:dyDescent="0.2">
      <c r="A50" s="154">
        <v>29</v>
      </c>
      <c r="B50" s="129" t="s">
        <v>283</v>
      </c>
      <c r="C50" s="128" t="s">
        <v>252</v>
      </c>
      <c r="D50" s="126">
        <v>99.237972782815504</v>
      </c>
      <c r="E50" s="126">
        <v>99.795493418606384</v>
      </c>
      <c r="F50" s="126">
        <v>99.731980472863029</v>
      </c>
      <c r="G50" s="126">
        <v>99.919751228809304</v>
      </c>
      <c r="H50" s="126">
        <v>99.431356620633622</v>
      </c>
      <c r="I50" s="126">
        <v>98.812821527502976</v>
      </c>
      <c r="J50" s="126">
        <v>99.688917692806228</v>
      </c>
      <c r="K50" s="119">
        <v>99.750532716594776</v>
      </c>
      <c r="L50" s="126">
        <v>99.542682926829272</v>
      </c>
      <c r="M50" s="126">
        <v>99.142065437493343</v>
      </c>
      <c r="N50" s="126">
        <v>98.053545456177844</v>
      </c>
      <c r="O50" s="126">
        <v>99.768103720881214</v>
      </c>
      <c r="P50" s="126">
        <v>99.465240641711233</v>
      </c>
      <c r="Q50" s="126">
        <v>99.50738916256158</v>
      </c>
      <c r="R50" s="126">
        <v>99.705168227540753</v>
      </c>
      <c r="S50" s="126">
        <v>99.704418170504056</v>
      </c>
      <c r="T50" s="126">
        <v>99.545295557887371</v>
      </c>
      <c r="U50" s="53">
        <v>29</v>
      </c>
    </row>
    <row r="51" spans="1:21" x14ac:dyDescent="0.2">
      <c r="A51" s="154">
        <v>30</v>
      </c>
      <c r="B51" s="129" t="s">
        <v>282</v>
      </c>
      <c r="C51" s="128" t="s">
        <v>252</v>
      </c>
      <c r="D51" s="126">
        <v>0.27199201557322877</v>
      </c>
      <c r="E51" s="126">
        <v>0.14129545623559159</v>
      </c>
      <c r="F51" s="126">
        <v>0.26163810982419194</v>
      </c>
      <c r="G51" s="126">
        <v>6.0186578393018358E-2</v>
      </c>
      <c r="H51" s="126">
        <v>0.45491470349309504</v>
      </c>
      <c r="I51" s="126">
        <v>1.187178472497032</v>
      </c>
      <c r="J51" s="126">
        <v>0.31108230719377833</v>
      </c>
      <c r="K51" s="119">
        <v>0.2390728132633439</v>
      </c>
      <c r="L51" s="126">
        <v>0.45731707317073167</v>
      </c>
      <c r="M51" s="126">
        <v>0.25578173292124057</v>
      </c>
      <c r="N51" s="126">
        <v>0.2639564741161049</v>
      </c>
      <c r="O51" s="126">
        <v>0.23189627911879415</v>
      </c>
      <c r="P51" s="126">
        <v>0.49910873440285208</v>
      </c>
      <c r="Q51" s="126">
        <v>0.49261083743842365</v>
      </c>
      <c r="R51" s="126">
        <v>0.29483177245924386</v>
      </c>
      <c r="S51" s="126">
        <v>0.20224019912881147</v>
      </c>
      <c r="T51" s="126">
        <v>0.40223854494578526</v>
      </c>
      <c r="U51" s="53">
        <v>30</v>
      </c>
    </row>
    <row r="52" spans="1:21" x14ac:dyDescent="0.2">
      <c r="A52" s="154">
        <v>31</v>
      </c>
      <c r="B52" s="129" t="s">
        <v>281</v>
      </c>
      <c r="C52" s="128" t="s">
        <v>252</v>
      </c>
      <c r="D52" s="126">
        <v>0.49003520161127173</v>
      </c>
      <c r="E52" s="126">
        <v>6.321112515802782E-2</v>
      </c>
      <c r="F52" s="126">
        <v>6.3814173127851688E-3</v>
      </c>
      <c r="G52" s="126">
        <v>2.0062192797672785E-2</v>
      </c>
      <c r="H52" s="126">
        <v>0.11372867587327376</v>
      </c>
      <c r="I52" s="126">
        <v>0</v>
      </c>
      <c r="J52" s="126">
        <v>0</v>
      </c>
      <c r="K52" s="119">
        <v>1.0394470141884517E-2</v>
      </c>
      <c r="L52" s="126">
        <v>0</v>
      </c>
      <c r="M52" s="126">
        <v>0.60215282958542049</v>
      </c>
      <c r="N52" s="126">
        <v>1.6824980697060565</v>
      </c>
      <c r="O52" s="126">
        <v>0</v>
      </c>
      <c r="P52" s="126">
        <v>3.5650623885918005E-2</v>
      </c>
      <c r="Q52" s="126">
        <v>0</v>
      </c>
      <c r="R52" s="126">
        <v>0</v>
      </c>
      <c r="S52" s="126">
        <v>9.3341630367143741E-2</v>
      </c>
      <c r="T52" s="126">
        <v>5.2465897166841552E-2</v>
      </c>
      <c r="U52" s="53">
        <v>31</v>
      </c>
    </row>
    <row r="53" spans="1:21" ht="18" customHeight="1" x14ac:dyDescent="0.2">
      <c r="A53" s="155"/>
      <c r="B53" s="135" t="s">
        <v>280</v>
      </c>
      <c r="C53" s="134"/>
      <c r="D53" s="126"/>
      <c r="E53" s="126"/>
      <c r="F53" s="126"/>
      <c r="G53" s="126"/>
      <c r="H53" s="126"/>
      <c r="I53" s="126"/>
      <c r="J53" s="126"/>
      <c r="K53" s="126"/>
      <c r="L53" s="126"/>
      <c r="M53" s="126"/>
      <c r="N53" s="126"/>
      <c r="O53" s="126"/>
      <c r="P53" s="126"/>
      <c r="Q53" s="126"/>
      <c r="R53" s="126"/>
      <c r="S53" s="126"/>
      <c r="T53" s="126"/>
      <c r="U53" s="133"/>
    </row>
    <row r="54" spans="1:21" x14ac:dyDescent="0.2">
      <c r="B54" s="132" t="s">
        <v>279</v>
      </c>
      <c r="C54" s="131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33"/>
    </row>
    <row r="55" spans="1:21" x14ac:dyDescent="0.2">
      <c r="A55" s="154">
        <v>32</v>
      </c>
      <c r="B55" s="129" t="s">
        <v>278</v>
      </c>
      <c r="C55" s="128" t="s">
        <v>252</v>
      </c>
      <c r="D55" s="126">
        <v>99.818821847477665</v>
      </c>
      <c r="E55" s="126">
        <v>99.925633970402316</v>
      </c>
      <c r="F55" s="126">
        <v>99.990427874030814</v>
      </c>
      <c r="G55" s="126">
        <v>99.899689036011637</v>
      </c>
      <c r="H55" s="126">
        <v>99.902518277822907</v>
      </c>
      <c r="I55" s="126">
        <v>100</v>
      </c>
      <c r="J55" s="126">
        <v>99.974076474400519</v>
      </c>
      <c r="K55" s="126">
        <v>99.942830414219628</v>
      </c>
      <c r="L55" s="126">
        <v>100</v>
      </c>
      <c r="M55" s="126">
        <v>99.968027283384842</v>
      </c>
      <c r="N55" s="126">
        <v>99.446948339947198</v>
      </c>
      <c r="O55" s="126">
        <v>99.862970380520707</v>
      </c>
      <c r="P55" s="126">
        <v>99.964349376114086</v>
      </c>
      <c r="Q55" s="126">
        <v>99.989291068751342</v>
      </c>
      <c r="R55" s="126">
        <v>99.965313909122443</v>
      </c>
      <c r="S55" s="126">
        <v>99.875544492843801</v>
      </c>
      <c r="T55" s="126">
        <v>99.790136411332625</v>
      </c>
      <c r="U55" s="53">
        <v>32</v>
      </c>
    </row>
    <row r="56" spans="1:21" x14ac:dyDescent="0.2">
      <c r="A56" s="154">
        <v>33</v>
      </c>
      <c r="B56" s="129" t="s">
        <v>277</v>
      </c>
      <c r="C56" s="128" t="s">
        <v>252</v>
      </c>
      <c r="D56" s="126">
        <v>0.17263625451259479</v>
      </c>
      <c r="E56" s="126">
        <v>7.4366029597679781E-2</v>
      </c>
      <c r="F56" s="126">
        <v>9.5721259691777544E-3</v>
      </c>
      <c r="G56" s="126">
        <v>9.0279867589527524E-2</v>
      </c>
      <c r="H56" s="126">
        <v>9.7481722177091792E-2</v>
      </c>
      <c r="I56" s="126">
        <v>0</v>
      </c>
      <c r="J56" s="126">
        <v>2.5923525599481533E-2</v>
      </c>
      <c r="K56" s="126">
        <v>4.157788056753807E-2</v>
      </c>
      <c r="L56" s="126">
        <v>0</v>
      </c>
      <c r="M56" s="126">
        <v>3.1972716615155071E-2</v>
      </c>
      <c r="N56" s="126">
        <v>0.5279129482322098</v>
      </c>
      <c r="O56" s="126">
        <v>0.13702961947928746</v>
      </c>
      <c r="P56" s="126">
        <v>0</v>
      </c>
      <c r="Q56" s="126">
        <v>1.0708931248661383E-2</v>
      </c>
      <c r="R56" s="126">
        <v>3.4686090877558098E-2</v>
      </c>
      <c r="S56" s="126">
        <v>0.12445550715619166</v>
      </c>
      <c r="T56" s="126">
        <v>0.20986358866736621</v>
      </c>
      <c r="U56" s="53">
        <v>33</v>
      </c>
    </row>
    <row r="57" spans="1:21" x14ac:dyDescent="0.2">
      <c r="A57" s="154">
        <v>34</v>
      </c>
      <c r="B57" s="129" t="s">
        <v>276</v>
      </c>
      <c r="C57" s="128" t="s">
        <v>252</v>
      </c>
      <c r="D57" s="126">
        <v>4.0461622151389404E-3</v>
      </c>
      <c r="E57" s="126">
        <v>0</v>
      </c>
      <c r="F57" s="126">
        <v>0</v>
      </c>
      <c r="G57" s="126">
        <v>0</v>
      </c>
      <c r="H57" s="126">
        <v>0</v>
      </c>
      <c r="I57" s="126">
        <v>0</v>
      </c>
      <c r="J57" s="126">
        <v>0</v>
      </c>
      <c r="K57" s="126">
        <v>0</v>
      </c>
      <c r="L57" s="126">
        <v>0</v>
      </c>
      <c r="M57" s="126">
        <v>0</v>
      </c>
      <c r="N57" s="126">
        <v>1.6160600456088057E-2</v>
      </c>
      <c r="O57" s="126">
        <v>0</v>
      </c>
      <c r="P57" s="126">
        <v>0</v>
      </c>
      <c r="Q57" s="126">
        <v>0</v>
      </c>
      <c r="R57" s="126">
        <v>0</v>
      </c>
      <c r="S57" s="126">
        <v>0</v>
      </c>
      <c r="T57" s="126">
        <v>0</v>
      </c>
      <c r="U57" s="53">
        <v>34</v>
      </c>
    </row>
    <row r="58" spans="1:21" x14ac:dyDescent="0.2">
      <c r="A58" s="154">
        <v>35</v>
      </c>
      <c r="B58" s="129" t="s">
        <v>275</v>
      </c>
      <c r="C58" s="128" t="s">
        <v>252</v>
      </c>
      <c r="D58" s="126">
        <v>4.4957357945988232E-3</v>
      </c>
      <c r="E58" s="126">
        <v>0</v>
      </c>
      <c r="F58" s="126">
        <v>0</v>
      </c>
      <c r="G58" s="126">
        <v>1.0031096398836392E-2</v>
      </c>
      <c r="H58" s="126">
        <v>0</v>
      </c>
      <c r="I58" s="126">
        <v>0</v>
      </c>
      <c r="J58" s="126">
        <v>0</v>
      </c>
      <c r="K58" s="126">
        <v>1.5591705212826776E-2</v>
      </c>
      <c r="L58" s="126">
        <v>0</v>
      </c>
      <c r="M58" s="126">
        <v>0</v>
      </c>
      <c r="N58" s="126">
        <v>8.9781113644933647E-3</v>
      </c>
      <c r="O58" s="126">
        <v>0</v>
      </c>
      <c r="P58" s="126">
        <v>3.5650623885918005E-2</v>
      </c>
      <c r="Q58" s="126">
        <v>0</v>
      </c>
      <c r="R58" s="126">
        <v>0</v>
      </c>
      <c r="S58" s="126">
        <v>0</v>
      </c>
      <c r="T58" s="126">
        <v>0</v>
      </c>
      <c r="U58" s="53">
        <v>35</v>
      </c>
    </row>
    <row r="59" spans="1:21" ht="18" customHeight="1" x14ac:dyDescent="0.2">
      <c r="A59" s="155"/>
      <c r="B59" s="135" t="s">
        <v>274</v>
      </c>
      <c r="C59" s="137"/>
      <c r="D59" s="136"/>
      <c r="E59" s="136"/>
      <c r="F59" s="126"/>
      <c r="G59" s="126"/>
      <c r="H59" s="12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S59" s="136"/>
      <c r="T59" s="136"/>
      <c r="U59" s="133"/>
    </row>
    <row r="60" spans="1:21" ht="15.95" customHeight="1" x14ac:dyDescent="0.2">
      <c r="A60" s="154">
        <v>36</v>
      </c>
      <c r="B60" s="129" t="s">
        <v>273</v>
      </c>
      <c r="C60" s="128" t="s">
        <v>252</v>
      </c>
      <c r="D60" s="126">
        <v>71.181883983042084</v>
      </c>
      <c r="E60" s="126">
        <v>71.205473339778393</v>
      </c>
      <c r="F60" s="126">
        <v>73.402252640311417</v>
      </c>
      <c r="G60" s="126">
        <v>55.110843615207138</v>
      </c>
      <c r="H60" s="126">
        <v>70.105605199025177</v>
      </c>
      <c r="I60" s="126">
        <v>81.005144440047488</v>
      </c>
      <c r="J60" s="126">
        <v>55.281918340894364</v>
      </c>
      <c r="K60" s="119">
        <v>71.88295826620238</v>
      </c>
      <c r="L60" s="126">
        <v>63.588850174216027</v>
      </c>
      <c r="M60" s="126">
        <v>73.89427688372588</v>
      </c>
      <c r="N60" s="126">
        <v>73.469680917922105</v>
      </c>
      <c r="O60" s="126">
        <v>72.098661326025081</v>
      </c>
      <c r="P60" s="126">
        <v>64.278074866310163</v>
      </c>
      <c r="Q60" s="126">
        <v>76.729492396658813</v>
      </c>
      <c r="R60" s="126">
        <v>74.384321886923345</v>
      </c>
      <c r="S60" s="126">
        <v>76.04231487243311</v>
      </c>
      <c r="T60" s="126">
        <v>61.857292759706198</v>
      </c>
      <c r="U60" s="53">
        <v>36</v>
      </c>
    </row>
    <row r="61" spans="1:21" x14ac:dyDescent="0.2">
      <c r="A61" s="154">
        <v>37</v>
      </c>
      <c r="B61" s="129" t="s">
        <v>272</v>
      </c>
      <c r="C61" s="128" t="s">
        <v>252</v>
      </c>
      <c r="D61" s="126">
        <v>71.181883983042084</v>
      </c>
      <c r="E61" s="126">
        <v>71.205473339778393</v>
      </c>
      <c r="F61" s="126">
        <v>73.402252640311417</v>
      </c>
      <c r="G61" s="126">
        <v>55.110843615207138</v>
      </c>
      <c r="H61" s="126">
        <v>70.105605199025177</v>
      </c>
      <c r="I61" s="126">
        <v>81.005144440047488</v>
      </c>
      <c r="J61" s="126">
        <v>55.281918340894364</v>
      </c>
      <c r="K61" s="119">
        <v>71.88295826620238</v>
      </c>
      <c r="L61" s="126">
        <v>63.588850174216027</v>
      </c>
      <c r="M61" s="126">
        <v>73.89427688372588</v>
      </c>
      <c r="N61" s="126">
        <v>73.469680917922105</v>
      </c>
      <c r="O61" s="126">
        <v>72.098661326025081</v>
      </c>
      <c r="P61" s="126">
        <v>64.278074866310163</v>
      </c>
      <c r="Q61" s="126">
        <v>76.729492396658813</v>
      </c>
      <c r="R61" s="126">
        <v>74.384321886923345</v>
      </c>
      <c r="S61" s="126">
        <v>76.04231487243311</v>
      </c>
      <c r="T61" s="126">
        <v>61.857292759706198</v>
      </c>
      <c r="U61" s="53">
        <v>37</v>
      </c>
    </row>
    <row r="62" spans="1:21" x14ac:dyDescent="0.2">
      <c r="A62" s="154">
        <v>38</v>
      </c>
      <c r="B62" s="129" t="s">
        <v>271</v>
      </c>
      <c r="C62" s="128" t="s">
        <v>252</v>
      </c>
      <c r="D62" s="126">
        <v>68.086120314881342</v>
      </c>
      <c r="E62" s="126">
        <v>70.063954785454001</v>
      </c>
      <c r="F62" s="126">
        <v>71.210235793369705</v>
      </c>
      <c r="G62" s="126">
        <v>51.439462333233024</v>
      </c>
      <c r="H62" s="126">
        <v>66.450040617384246</v>
      </c>
      <c r="I62" s="126">
        <v>72.813612979817961</v>
      </c>
      <c r="J62" s="126">
        <v>53.739468567725211</v>
      </c>
      <c r="K62" s="119">
        <v>68.593108466295931</v>
      </c>
      <c r="L62" s="126">
        <v>60.34407665505227</v>
      </c>
      <c r="M62" s="126">
        <v>70.350634125546193</v>
      </c>
      <c r="N62" s="126">
        <v>70.138801601695064</v>
      </c>
      <c r="O62" s="126">
        <v>67.892906082006959</v>
      </c>
      <c r="P62" s="126">
        <v>59.679144385026738</v>
      </c>
      <c r="Q62" s="126">
        <v>70.61469265367316</v>
      </c>
      <c r="R62" s="126">
        <v>71.418661116892125</v>
      </c>
      <c r="S62" s="126">
        <v>73.81767268201618</v>
      </c>
      <c r="T62" s="126">
        <v>57.310248338579925</v>
      </c>
      <c r="U62" s="53">
        <v>38</v>
      </c>
    </row>
    <row r="63" spans="1:21" x14ac:dyDescent="0.2">
      <c r="A63" s="154">
        <v>39</v>
      </c>
      <c r="B63" s="129" t="s">
        <v>270</v>
      </c>
      <c r="C63" s="128" t="s">
        <v>252</v>
      </c>
      <c r="D63" s="126">
        <v>0</v>
      </c>
      <c r="E63" s="126">
        <v>0</v>
      </c>
      <c r="F63" s="126">
        <v>0</v>
      </c>
      <c r="G63" s="126">
        <v>0</v>
      </c>
      <c r="H63" s="126">
        <v>0</v>
      </c>
      <c r="I63" s="126">
        <v>0</v>
      </c>
      <c r="J63" s="126">
        <v>0</v>
      </c>
      <c r="K63" s="119">
        <v>0</v>
      </c>
      <c r="L63" s="126">
        <v>0</v>
      </c>
      <c r="M63" s="126">
        <v>0</v>
      </c>
      <c r="N63" s="126">
        <v>0</v>
      </c>
      <c r="O63" s="126">
        <v>0</v>
      </c>
      <c r="P63" s="126">
        <v>0</v>
      </c>
      <c r="Q63" s="126">
        <v>0</v>
      </c>
      <c r="R63" s="126">
        <v>0</v>
      </c>
      <c r="S63" s="126">
        <v>0</v>
      </c>
      <c r="T63" s="126">
        <v>0</v>
      </c>
      <c r="U63" s="53">
        <v>39</v>
      </c>
    </row>
    <row r="64" spans="1:21" x14ac:dyDescent="0.2">
      <c r="A64" s="154">
        <v>40</v>
      </c>
      <c r="B64" s="129" t="s">
        <v>269</v>
      </c>
      <c r="C64" s="128" t="s">
        <v>252</v>
      </c>
      <c r="D64" s="126">
        <v>0</v>
      </c>
      <c r="E64" s="126">
        <v>0</v>
      </c>
      <c r="F64" s="126">
        <v>0</v>
      </c>
      <c r="G64" s="126">
        <v>0</v>
      </c>
      <c r="H64" s="126">
        <v>0</v>
      </c>
      <c r="I64" s="126">
        <v>0</v>
      </c>
      <c r="J64" s="126">
        <v>0</v>
      </c>
      <c r="K64" s="119">
        <v>0</v>
      </c>
      <c r="L64" s="126">
        <v>0</v>
      </c>
      <c r="M64" s="126">
        <v>0</v>
      </c>
      <c r="N64" s="126">
        <v>0</v>
      </c>
      <c r="O64" s="126">
        <v>0</v>
      </c>
      <c r="P64" s="126">
        <v>0</v>
      </c>
      <c r="Q64" s="126">
        <v>0</v>
      </c>
      <c r="R64" s="126">
        <v>0</v>
      </c>
      <c r="S64" s="126">
        <v>0</v>
      </c>
      <c r="T64" s="126">
        <v>0</v>
      </c>
      <c r="U64" s="53">
        <v>40</v>
      </c>
    </row>
    <row r="65" spans="1:21" x14ac:dyDescent="0.2">
      <c r="A65" s="154">
        <v>41</v>
      </c>
      <c r="B65" s="129" t="s">
        <v>268</v>
      </c>
      <c r="C65" s="128" t="s">
        <v>252</v>
      </c>
      <c r="D65" s="126">
        <v>0</v>
      </c>
      <c r="E65" s="126">
        <v>0</v>
      </c>
      <c r="F65" s="126">
        <v>0</v>
      </c>
      <c r="G65" s="126">
        <v>0</v>
      </c>
      <c r="H65" s="126">
        <v>0</v>
      </c>
      <c r="I65" s="126">
        <v>0</v>
      </c>
      <c r="J65" s="126">
        <v>0</v>
      </c>
      <c r="K65" s="119">
        <v>0</v>
      </c>
      <c r="L65" s="126">
        <v>0</v>
      </c>
      <c r="M65" s="126">
        <v>0</v>
      </c>
      <c r="N65" s="126">
        <v>0</v>
      </c>
      <c r="O65" s="126">
        <v>0</v>
      </c>
      <c r="P65" s="126">
        <v>0</v>
      </c>
      <c r="Q65" s="126">
        <v>0</v>
      </c>
      <c r="R65" s="126">
        <v>0</v>
      </c>
      <c r="S65" s="126">
        <v>0</v>
      </c>
      <c r="T65" s="126">
        <v>0</v>
      </c>
      <c r="U65" s="53">
        <v>41</v>
      </c>
    </row>
    <row r="66" spans="1:21" ht="15.95" customHeight="1" x14ac:dyDescent="0.2">
      <c r="A66" s="154">
        <v>42</v>
      </c>
      <c r="B66" s="129" t="s">
        <v>267</v>
      </c>
      <c r="C66" s="128" t="s">
        <v>252</v>
      </c>
      <c r="D66" s="126">
        <v>28.818116016957916</v>
      </c>
      <c r="E66" s="126">
        <v>28.79452666022161</v>
      </c>
      <c r="F66" s="126">
        <v>26.59774735968859</v>
      </c>
      <c r="G66" s="126">
        <v>44.889156384792855</v>
      </c>
      <c r="H66" s="126">
        <v>29.894394800974815</v>
      </c>
      <c r="I66" s="126">
        <v>18.994855559952512</v>
      </c>
      <c r="J66" s="126">
        <v>44.718081659105643</v>
      </c>
      <c r="K66" s="119">
        <v>28.11704173379762</v>
      </c>
      <c r="L66" s="126">
        <v>36.411149825783973</v>
      </c>
      <c r="M66" s="126">
        <v>26.105723116274117</v>
      </c>
      <c r="N66" s="126">
        <v>26.530319082077895</v>
      </c>
      <c r="O66" s="126">
        <v>27.901338673974912</v>
      </c>
      <c r="P66" s="126">
        <v>35.721925133689844</v>
      </c>
      <c r="Q66" s="126">
        <v>23.270507603341187</v>
      </c>
      <c r="R66" s="126">
        <v>25.615678113076655</v>
      </c>
      <c r="S66" s="126">
        <v>23.957685127566894</v>
      </c>
      <c r="T66" s="126">
        <v>38.142707240293809</v>
      </c>
      <c r="U66" s="53">
        <v>42</v>
      </c>
    </row>
    <row r="67" spans="1:21" x14ac:dyDescent="0.2">
      <c r="A67" s="154">
        <v>43</v>
      </c>
      <c r="B67" s="129" t="s">
        <v>266</v>
      </c>
      <c r="C67" s="128" t="s">
        <v>252</v>
      </c>
      <c r="D67" s="126">
        <v>9.6775208714534262</v>
      </c>
      <c r="E67" s="126">
        <v>10.136089834163755</v>
      </c>
      <c r="F67" s="126">
        <v>9.6614658115567469</v>
      </c>
      <c r="G67" s="126">
        <v>6.5001504664459819</v>
      </c>
      <c r="H67" s="126">
        <v>9.6181965881397247</v>
      </c>
      <c r="I67" s="126">
        <v>9.8931539374752671</v>
      </c>
      <c r="J67" s="126">
        <v>9.3454309786130914</v>
      </c>
      <c r="K67" s="119">
        <v>9.001611142871992</v>
      </c>
      <c r="L67" s="126">
        <v>9.9303135888501739</v>
      </c>
      <c r="M67" s="126">
        <v>11.435574976020463</v>
      </c>
      <c r="N67" s="126">
        <v>9.6442872277387721</v>
      </c>
      <c r="O67" s="126">
        <v>9.7396437229893529</v>
      </c>
      <c r="P67" s="126">
        <v>11.693404634581105</v>
      </c>
      <c r="Q67" s="126">
        <v>8.7599057614050118</v>
      </c>
      <c r="R67" s="126">
        <v>11.30766562608394</v>
      </c>
      <c r="S67" s="126">
        <v>9.7542003733665208</v>
      </c>
      <c r="T67" s="126">
        <v>8.8667366211962229</v>
      </c>
      <c r="U67" s="53">
        <v>43</v>
      </c>
    </row>
    <row r="68" spans="1:21" x14ac:dyDescent="0.2">
      <c r="A68" s="154">
        <v>44</v>
      </c>
      <c r="B68" s="129" t="s">
        <v>265</v>
      </c>
      <c r="C68" s="128" t="s">
        <v>252</v>
      </c>
      <c r="D68" s="126">
        <v>12.94816866202407</v>
      </c>
      <c r="E68" s="126">
        <v>11.861381720829925</v>
      </c>
      <c r="F68" s="126">
        <v>11.247248013783862</v>
      </c>
      <c r="G68" s="126">
        <v>32.119570669074129</v>
      </c>
      <c r="H68" s="126">
        <v>13.306255077173029</v>
      </c>
      <c r="I68" s="126">
        <v>5.8171745152354575</v>
      </c>
      <c r="J68" s="126">
        <v>29.176928062216462</v>
      </c>
      <c r="K68" s="119">
        <v>12.514942050828958</v>
      </c>
      <c r="L68" s="126">
        <v>9.1681184668989548</v>
      </c>
      <c r="M68" s="126">
        <v>9.1761696685495036</v>
      </c>
      <c r="N68" s="126">
        <v>11.265734140166275</v>
      </c>
      <c r="O68" s="126">
        <v>12.090228734057131</v>
      </c>
      <c r="P68" s="126">
        <v>14.295900178253119</v>
      </c>
      <c r="Q68" s="126">
        <v>10.184193617476977</v>
      </c>
      <c r="R68" s="126">
        <v>8.9490114464099886</v>
      </c>
      <c r="S68" s="126">
        <v>8.5252022401991283</v>
      </c>
      <c r="T68" s="126">
        <v>22.367960825463449</v>
      </c>
      <c r="U68" s="53">
        <v>44</v>
      </c>
    </row>
    <row r="69" spans="1:21" x14ac:dyDescent="0.2">
      <c r="A69" s="154">
        <v>45</v>
      </c>
      <c r="B69" s="129" t="s">
        <v>264</v>
      </c>
      <c r="C69" s="128" t="s">
        <v>252</v>
      </c>
      <c r="D69" s="126">
        <v>6.124091299402517</v>
      </c>
      <c r="E69" s="126">
        <v>6.7635903919089762</v>
      </c>
      <c r="F69" s="126">
        <v>5.6347914871893048</v>
      </c>
      <c r="G69" s="126">
        <v>6.2694352492727452</v>
      </c>
      <c r="H69" s="126">
        <v>6.7099918765231523</v>
      </c>
      <c r="I69" s="126">
        <v>3.2449544914918875</v>
      </c>
      <c r="J69" s="126">
        <v>6.1568373298768631</v>
      </c>
      <c r="K69" s="119">
        <v>6.5225300140325349</v>
      </c>
      <c r="L69" s="126">
        <v>16.87717770034843</v>
      </c>
      <c r="M69" s="126">
        <v>5.4513481828839385</v>
      </c>
      <c r="N69" s="126">
        <v>5.5484728232568994</v>
      </c>
      <c r="O69" s="126">
        <v>5.9976810372088121</v>
      </c>
      <c r="P69" s="126">
        <v>9.6256684491978604</v>
      </c>
      <c r="Q69" s="126">
        <v>4.315699293210538</v>
      </c>
      <c r="R69" s="126">
        <v>5.3243149497051681</v>
      </c>
      <c r="S69" s="126">
        <v>5.6471686372121965</v>
      </c>
      <c r="T69" s="126">
        <v>6.7681007345225597</v>
      </c>
      <c r="U69" s="53">
        <v>45</v>
      </c>
    </row>
    <row r="70" spans="1:21" x14ac:dyDescent="0.2">
      <c r="A70" s="154">
        <v>46</v>
      </c>
      <c r="B70" s="129" t="s">
        <v>263</v>
      </c>
      <c r="C70" s="128" t="s">
        <v>252</v>
      </c>
      <c r="D70" s="126">
        <v>0</v>
      </c>
      <c r="E70" s="126">
        <v>0</v>
      </c>
      <c r="F70" s="126">
        <v>0</v>
      </c>
      <c r="G70" s="126">
        <v>0</v>
      </c>
      <c r="H70" s="126">
        <v>0</v>
      </c>
      <c r="I70" s="126">
        <v>0</v>
      </c>
      <c r="J70" s="126">
        <v>0</v>
      </c>
      <c r="K70" s="119">
        <v>0</v>
      </c>
      <c r="L70" s="126">
        <v>0</v>
      </c>
      <c r="M70" s="126">
        <v>0</v>
      </c>
      <c r="N70" s="126">
        <v>0</v>
      </c>
      <c r="O70" s="126">
        <v>0</v>
      </c>
      <c r="P70" s="126">
        <v>0</v>
      </c>
      <c r="Q70" s="126">
        <v>0</v>
      </c>
      <c r="R70" s="126">
        <v>0</v>
      </c>
      <c r="S70" s="126">
        <v>0</v>
      </c>
      <c r="T70" s="126">
        <v>0</v>
      </c>
      <c r="U70" s="53">
        <v>46</v>
      </c>
    </row>
    <row r="71" spans="1:21" x14ac:dyDescent="0.2">
      <c r="A71" s="154">
        <v>47</v>
      </c>
      <c r="B71" s="129" t="s">
        <v>262</v>
      </c>
      <c r="C71" s="128" t="s">
        <v>252</v>
      </c>
      <c r="D71" s="126">
        <v>6.8335184077902109E-2</v>
      </c>
      <c r="E71" s="126">
        <v>3.3464713318955903E-2</v>
      </c>
      <c r="F71" s="126">
        <v>5.4242047158673944E-2</v>
      </c>
      <c r="G71" s="126">
        <v>0</v>
      </c>
      <c r="H71" s="126">
        <v>0.25995125913891143</v>
      </c>
      <c r="I71" s="126">
        <v>3.957261574990107E-2</v>
      </c>
      <c r="J71" s="126">
        <v>3.8885288399222291E-2</v>
      </c>
      <c r="K71" s="119">
        <v>7.7958526064133879E-2</v>
      </c>
      <c r="L71" s="126">
        <v>0.43554006968641112</v>
      </c>
      <c r="M71" s="126">
        <v>4.2630288820206752E-2</v>
      </c>
      <c r="N71" s="126">
        <v>7.1824890915946918E-2</v>
      </c>
      <c r="O71" s="126">
        <v>7.3785179719616317E-2</v>
      </c>
      <c r="P71" s="126">
        <v>0.10695187165775401</v>
      </c>
      <c r="Q71" s="126">
        <v>1.0708931248661383E-2</v>
      </c>
      <c r="R71" s="126">
        <v>3.4686090877558098E-2</v>
      </c>
      <c r="S71" s="126">
        <v>3.1113876789047916E-2</v>
      </c>
      <c r="T71" s="126">
        <v>0.13990905911157747</v>
      </c>
      <c r="U71" s="53">
        <v>47</v>
      </c>
    </row>
    <row r="72" spans="1:21" ht="18" customHeight="1" x14ac:dyDescent="0.2">
      <c r="A72" s="155"/>
      <c r="B72" s="135" t="s">
        <v>261</v>
      </c>
      <c r="C72" s="134"/>
      <c r="D72" s="126"/>
      <c r="E72" s="126"/>
      <c r="F72" s="126"/>
      <c r="G72" s="126"/>
      <c r="H72" s="126"/>
      <c r="I72" s="126"/>
      <c r="J72" s="126"/>
      <c r="K72" s="126"/>
      <c r="L72" s="126"/>
      <c r="M72" s="126"/>
      <c r="N72" s="126"/>
      <c r="O72" s="126"/>
      <c r="P72" s="126"/>
      <c r="Q72" s="126"/>
      <c r="R72" s="126"/>
      <c r="S72" s="126"/>
      <c r="T72" s="126"/>
      <c r="U72" s="133"/>
    </row>
    <row r="73" spans="1:21" x14ac:dyDescent="0.2">
      <c r="A73" s="154"/>
      <c r="B73" s="132" t="s">
        <v>260</v>
      </c>
      <c r="C73" s="131"/>
      <c r="D73" s="126"/>
      <c r="E73" s="126"/>
      <c r="F73" s="126"/>
      <c r="G73" s="126"/>
      <c r="H73" s="126"/>
      <c r="I73" s="126"/>
      <c r="J73" s="126"/>
      <c r="K73" s="126"/>
      <c r="L73" s="126"/>
      <c r="M73" s="126"/>
      <c r="N73" s="126"/>
      <c r="O73" s="126"/>
      <c r="P73" s="126"/>
      <c r="Q73" s="126"/>
      <c r="R73" s="126"/>
      <c r="S73" s="126"/>
      <c r="T73" s="126"/>
      <c r="U73" s="53"/>
    </row>
    <row r="74" spans="1:21" x14ac:dyDescent="0.2">
      <c r="A74" s="154">
        <v>48</v>
      </c>
      <c r="B74" s="129" t="s">
        <v>259</v>
      </c>
      <c r="C74" s="128" t="s">
        <v>252</v>
      </c>
      <c r="D74" s="126">
        <v>5.4762557714008269</v>
      </c>
      <c r="E74" s="126">
        <v>4.2314270841079793</v>
      </c>
      <c r="F74" s="126">
        <v>3.5991193644108357</v>
      </c>
      <c r="G74" s="126">
        <v>8.2455612398435143</v>
      </c>
      <c r="H74" s="126">
        <v>6.9536961819658805</v>
      </c>
      <c r="I74" s="126">
        <v>6.5294815987336756</v>
      </c>
      <c r="J74" s="126">
        <v>6.8178872326636428</v>
      </c>
      <c r="K74" s="119">
        <v>5.6649862273270619</v>
      </c>
      <c r="L74" s="126">
        <v>5.0522648083623691</v>
      </c>
      <c r="M74" s="126">
        <v>6.0908025151870406</v>
      </c>
      <c r="N74" s="126">
        <v>5.397640552333411</v>
      </c>
      <c r="O74" s="126">
        <v>5.62875513861073</v>
      </c>
      <c r="P74" s="126">
        <v>3.4224598930481283</v>
      </c>
      <c r="Q74" s="126">
        <v>7.0357678303705287</v>
      </c>
      <c r="R74" s="126">
        <v>7.8217134928893515</v>
      </c>
      <c r="S74" s="126">
        <v>5.8027380211574364</v>
      </c>
      <c r="T74" s="126">
        <v>6.8555438964672959</v>
      </c>
      <c r="U74" s="53">
        <v>48</v>
      </c>
    </row>
    <row r="75" spans="1:21" x14ac:dyDescent="0.2">
      <c r="A75" s="154">
        <v>49</v>
      </c>
      <c r="B75" s="129" t="s">
        <v>258</v>
      </c>
      <c r="C75" s="128" t="s">
        <v>252</v>
      </c>
      <c r="D75" s="126">
        <v>76.764239119195437</v>
      </c>
      <c r="E75" s="126">
        <v>81.906744998884506</v>
      </c>
      <c r="F75" s="126">
        <v>77.556555310934556</v>
      </c>
      <c r="G75" s="126">
        <v>67.589527535359622</v>
      </c>
      <c r="H75" s="126">
        <v>74.443541835905762</v>
      </c>
      <c r="I75" s="126">
        <v>71.111990502572226</v>
      </c>
      <c r="J75" s="126">
        <v>74.478289047310426</v>
      </c>
      <c r="K75" s="119">
        <v>79.476118704849014</v>
      </c>
      <c r="L75" s="126">
        <v>75.827526132404174</v>
      </c>
      <c r="M75" s="126">
        <v>76.404135138015562</v>
      </c>
      <c r="N75" s="126">
        <v>77.727101326964871</v>
      </c>
      <c r="O75" s="126">
        <v>76.515231369242116</v>
      </c>
      <c r="P75" s="126">
        <v>79.572192513368989</v>
      </c>
      <c r="Q75" s="126">
        <v>71.610623259798672</v>
      </c>
      <c r="R75" s="126">
        <v>69.719042663891784</v>
      </c>
      <c r="S75" s="126">
        <v>74.626633478531417</v>
      </c>
      <c r="T75" s="126">
        <v>72.700244840853443</v>
      </c>
      <c r="U75" s="53">
        <v>49</v>
      </c>
    </row>
    <row r="76" spans="1:21" x14ac:dyDescent="0.2">
      <c r="A76" s="154">
        <v>50</v>
      </c>
      <c r="B76" s="129" t="s">
        <v>257</v>
      </c>
      <c r="C76" s="128" t="s">
        <v>252</v>
      </c>
      <c r="D76" s="126">
        <v>2.5221077807699399</v>
      </c>
      <c r="E76" s="126">
        <v>1.9000520562207184</v>
      </c>
      <c r="F76" s="126">
        <v>2.25902172872595</v>
      </c>
      <c r="G76" s="126">
        <v>3.1999197512288093</v>
      </c>
      <c r="H76" s="126">
        <v>3.9155158407798538</v>
      </c>
      <c r="I76" s="126">
        <v>2.6117926394934705</v>
      </c>
      <c r="J76" s="126">
        <v>2.0868438107582632</v>
      </c>
      <c r="K76" s="119">
        <v>1.7982433345460216</v>
      </c>
      <c r="L76" s="126">
        <v>2.2865853658536586</v>
      </c>
      <c r="M76" s="126">
        <v>2.2967068101886392</v>
      </c>
      <c r="N76" s="126">
        <v>2.7455064552620709</v>
      </c>
      <c r="O76" s="126">
        <v>2.2557183514282699</v>
      </c>
      <c r="P76" s="126">
        <v>2.4242424242424243</v>
      </c>
      <c r="Q76" s="126">
        <v>3.8337973870207751</v>
      </c>
      <c r="R76" s="126">
        <v>3.46860908775581</v>
      </c>
      <c r="S76" s="126">
        <v>2.7069072806471688</v>
      </c>
      <c r="T76" s="126">
        <v>3.1304651976215458</v>
      </c>
      <c r="U76" s="53">
        <v>50</v>
      </c>
    </row>
    <row r="77" spans="1:21" x14ac:dyDescent="0.2">
      <c r="A77" s="154">
        <v>51</v>
      </c>
      <c r="B77" s="129" t="s">
        <v>256</v>
      </c>
      <c r="C77" s="128" t="s">
        <v>252</v>
      </c>
      <c r="D77" s="126">
        <v>7.1931772713581159E-3</v>
      </c>
      <c r="E77" s="126">
        <v>3.7183014798839887E-3</v>
      </c>
      <c r="F77" s="126">
        <v>3.1907086563925844E-3</v>
      </c>
      <c r="G77" s="126">
        <v>1.0031096398836392E-2</v>
      </c>
      <c r="H77" s="126">
        <v>0</v>
      </c>
      <c r="I77" s="126">
        <v>0</v>
      </c>
      <c r="J77" s="126">
        <v>2.5923525599481533E-2</v>
      </c>
      <c r="K77" s="119">
        <v>0</v>
      </c>
      <c r="L77" s="126">
        <v>0</v>
      </c>
      <c r="M77" s="126">
        <v>5.328786102525844E-3</v>
      </c>
      <c r="N77" s="126">
        <v>0</v>
      </c>
      <c r="O77" s="126">
        <v>3.1622219879835566E-2</v>
      </c>
      <c r="P77" s="126">
        <v>0</v>
      </c>
      <c r="Q77" s="126">
        <v>2.1417862497322766E-2</v>
      </c>
      <c r="R77" s="126">
        <v>3.4686090877558098E-2</v>
      </c>
      <c r="S77" s="126">
        <v>1.5556938394523958E-2</v>
      </c>
      <c r="T77" s="126">
        <v>3.4977264777894368E-2</v>
      </c>
      <c r="U77" s="53">
        <v>51</v>
      </c>
    </row>
    <row r="78" spans="1:21" x14ac:dyDescent="0.2">
      <c r="A78" s="154">
        <v>52</v>
      </c>
      <c r="B78" s="129" t="s">
        <v>255</v>
      </c>
      <c r="C78" s="128" t="s">
        <v>252</v>
      </c>
      <c r="D78" s="126">
        <v>6.7885610498442217E-2</v>
      </c>
      <c r="E78" s="126">
        <v>8.9239235517215743E-2</v>
      </c>
      <c r="F78" s="126">
        <v>0</v>
      </c>
      <c r="G78" s="126">
        <v>0.72223894071622019</v>
      </c>
      <c r="H78" s="126">
        <v>6.4987814784727857E-2</v>
      </c>
      <c r="I78" s="126">
        <v>0</v>
      </c>
      <c r="J78" s="126">
        <v>3.8885288399222291E-2</v>
      </c>
      <c r="K78" s="119">
        <v>1.5591705212826776E-2</v>
      </c>
      <c r="L78" s="126">
        <v>0</v>
      </c>
      <c r="M78" s="126">
        <v>5.328786102525844E-3</v>
      </c>
      <c r="N78" s="126">
        <v>0</v>
      </c>
      <c r="O78" s="126">
        <v>0</v>
      </c>
      <c r="P78" s="126">
        <v>0</v>
      </c>
      <c r="Q78" s="126">
        <v>2.1417862497322766E-2</v>
      </c>
      <c r="R78" s="126">
        <v>1.7343045438779049E-2</v>
      </c>
      <c r="S78" s="126">
        <v>0.18668326073428748</v>
      </c>
      <c r="T78" s="126">
        <v>0.50717033927946831</v>
      </c>
      <c r="U78" s="53">
        <v>52</v>
      </c>
    </row>
    <row r="79" spans="1:21" x14ac:dyDescent="0.2">
      <c r="A79" s="154">
        <v>53</v>
      </c>
      <c r="B79" s="129" t="s">
        <v>254</v>
      </c>
      <c r="C79" s="128" t="s">
        <v>252</v>
      </c>
      <c r="D79" s="126">
        <v>9.1708514474021392</v>
      </c>
      <c r="E79" s="126">
        <v>8.5669666096527113</v>
      </c>
      <c r="F79" s="126">
        <v>9.8465269136275158</v>
      </c>
      <c r="G79" s="126">
        <v>10.211656134015449</v>
      </c>
      <c r="H79" s="126">
        <v>9.0333062550771732</v>
      </c>
      <c r="I79" s="126">
        <v>11.713494261970716</v>
      </c>
      <c r="J79" s="126">
        <v>10.576798444588464</v>
      </c>
      <c r="K79" s="119">
        <v>8.0453198898186162</v>
      </c>
      <c r="L79" s="126">
        <v>8.8850174216027877</v>
      </c>
      <c r="M79" s="126">
        <v>9.8209527869551305</v>
      </c>
      <c r="N79" s="126">
        <v>8.1646944748702666</v>
      </c>
      <c r="O79" s="126">
        <v>9.7396437229893529</v>
      </c>
      <c r="P79" s="126">
        <v>7.7718360071301245</v>
      </c>
      <c r="Q79" s="126">
        <v>10.548297279931463</v>
      </c>
      <c r="R79" s="126">
        <v>11.272979535206382</v>
      </c>
      <c r="S79" s="126">
        <v>8.0273802115743624</v>
      </c>
      <c r="T79" s="126">
        <v>11.962224554039874</v>
      </c>
      <c r="U79" s="53">
        <v>53</v>
      </c>
    </row>
    <row r="80" spans="1:21" x14ac:dyDescent="0.2">
      <c r="A80" s="154">
        <v>54</v>
      </c>
      <c r="B80" s="129" t="s">
        <v>253</v>
      </c>
      <c r="C80" s="128" t="s">
        <v>252</v>
      </c>
      <c r="D80" s="126">
        <v>5.9914670934618517</v>
      </c>
      <c r="E80" s="126">
        <v>3.3018517141369821</v>
      </c>
      <c r="F80" s="126">
        <v>6.7355859736447465</v>
      </c>
      <c r="G80" s="126">
        <v>10.021065302437556</v>
      </c>
      <c r="H80" s="126">
        <v>5.5889520714865961</v>
      </c>
      <c r="I80" s="126">
        <v>8.0332409972299157</v>
      </c>
      <c r="J80" s="126">
        <v>5.9753726506804927</v>
      </c>
      <c r="K80" s="119">
        <v>4.9997401382464526</v>
      </c>
      <c r="L80" s="126">
        <v>7.9486062717770034</v>
      </c>
      <c r="M80" s="126">
        <v>5.3767451774485773</v>
      </c>
      <c r="N80" s="126">
        <v>5.9650571905693912</v>
      </c>
      <c r="O80" s="126">
        <v>5.8290291978496889</v>
      </c>
      <c r="P80" s="126">
        <v>6.809269162210339</v>
      </c>
      <c r="Q80" s="126">
        <v>6.9286785178839159</v>
      </c>
      <c r="R80" s="126">
        <v>7.6656260839403396</v>
      </c>
      <c r="S80" s="126">
        <v>8.6341008089607971</v>
      </c>
      <c r="T80" s="126">
        <v>4.8093739069604755</v>
      </c>
      <c r="U80" s="53">
        <v>54</v>
      </c>
    </row>
    <row r="81" spans="1:21" x14ac:dyDescent="0.2">
      <c r="A81" s="38" t="s">
        <v>96</v>
      </c>
      <c r="C81" s="127"/>
      <c r="D81" s="126"/>
      <c r="E81" s="126"/>
      <c r="F81" s="126"/>
      <c r="G81" s="126"/>
      <c r="H81" s="126"/>
      <c r="I81" s="126"/>
      <c r="J81" s="126"/>
      <c r="K81" s="126"/>
      <c r="L81" s="126"/>
      <c r="M81" s="126"/>
      <c r="N81" s="126"/>
      <c r="O81" s="126"/>
      <c r="P81" s="126"/>
      <c r="Q81" s="126"/>
      <c r="R81" s="126"/>
      <c r="S81" s="126"/>
      <c r="T81" s="126"/>
      <c r="U81" s="125"/>
    </row>
    <row r="82" spans="1:21" x14ac:dyDescent="0.2">
      <c r="A82" s="38" t="s">
        <v>251</v>
      </c>
      <c r="D82" s="38" t="s">
        <v>250</v>
      </c>
    </row>
    <row r="83" spans="1:21" ht="15" customHeight="1" x14ac:dyDescent="0.2">
      <c r="A83" s="38" t="s">
        <v>249</v>
      </c>
    </row>
    <row r="84" spans="1:21" ht="15" customHeight="1" x14ac:dyDescent="0.2"/>
    <row r="85" spans="1:21" s="62" customFormat="1" ht="20.100000000000001" customHeight="1" x14ac:dyDescent="0.2">
      <c r="A85" s="47" t="s">
        <v>54</v>
      </c>
      <c r="E85" s="74"/>
      <c r="G85" s="124"/>
      <c r="H85" s="48"/>
      <c r="I85" s="462" t="s">
        <v>54</v>
      </c>
      <c r="J85" s="462"/>
      <c r="K85" s="462"/>
      <c r="L85" s="462"/>
      <c r="M85" s="462"/>
      <c r="U85" s="48"/>
    </row>
    <row r="86" spans="1:21" s="40" customFormat="1" x14ac:dyDescent="0.2"/>
    <row r="87" spans="1:21" s="40" customFormat="1" x14ac:dyDescent="0.2"/>
    <row r="88" spans="1:21" s="40" customFormat="1" x14ac:dyDescent="0.2">
      <c r="B88" s="123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  <c r="S88" s="42"/>
      <c r="T88" s="42"/>
    </row>
    <row r="89" spans="1:21" s="40" customFormat="1" x14ac:dyDescent="0.2">
      <c r="B89" s="123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  <c r="S89" s="42"/>
      <c r="T89" s="42"/>
    </row>
    <row r="90" spans="1:21" s="40" customFormat="1" x14ac:dyDescent="0.2">
      <c r="B90" s="123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  <c r="S90" s="42"/>
      <c r="T90" s="42"/>
    </row>
    <row r="91" spans="1:21" s="40" customFormat="1" x14ac:dyDescent="0.2">
      <c r="B91" s="123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</row>
    <row r="92" spans="1:21" s="40" customFormat="1" x14ac:dyDescent="0.2">
      <c r="B92" s="123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</row>
    <row r="93" spans="1:21" s="40" customFormat="1" x14ac:dyDescent="0.2"/>
    <row r="94" spans="1:21" s="40" customFormat="1" x14ac:dyDescent="0.2">
      <c r="B94" s="123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</row>
    <row r="95" spans="1:21" s="40" customFormat="1" x14ac:dyDescent="0.2">
      <c r="B95" s="123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</row>
    <row r="96" spans="1:21" s="40" customFormat="1" x14ac:dyDescent="0.2">
      <c r="B96" s="123"/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</row>
    <row r="97" spans="2:20" s="40" customFormat="1" x14ac:dyDescent="0.2">
      <c r="B97" s="123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</row>
    <row r="98" spans="2:20" s="40" customFormat="1" x14ac:dyDescent="0.2">
      <c r="B98" s="123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</row>
    <row r="99" spans="2:20" s="40" customFormat="1" x14ac:dyDescent="0.2">
      <c r="D99" s="42"/>
      <c r="E99" s="42"/>
      <c r="F99" s="42"/>
      <c r="G99" s="42"/>
      <c r="H99" s="42"/>
      <c r="I99" s="42"/>
      <c r="J99" s="42"/>
      <c r="K99" s="42"/>
      <c r="L99" s="42"/>
      <c r="M99" s="42"/>
      <c r="N99" s="42"/>
      <c r="O99" s="42"/>
      <c r="P99" s="42"/>
      <c r="Q99" s="42"/>
      <c r="R99" s="42"/>
      <c r="S99" s="42"/>
      <c r="T99" s="42"/>
    </row>
    <row r="100" spans="2:20" s="40" customFormat="1" x14ac:dyDescent="0.2"/>
    <row r="101" spans="2:20" s="40" customFormat="1" x14ac:dyDescent="0.2"/>
    <row r="102" spans="2:20" s="40" customFormat="1" x14ac:dyDescent="0.2"/>
    <row r="103" spans="2:20" s="40" customFormat="1" x14ac:dyDescent="0.2"/>
    <row r="104" spans="2:20" s="40" customFormat="1" x14ac:dyDescent="0.2"/>
    <row r="105" spans="2:20" s="40" customFormat="1" x14ac:dyDescent="0.2"/>
    <row r="106" spans="2:20" s="40" customFormat="1" x14ac:dyDescent="0.2"/>
    <row r="107" spans="2:20" s="40" customFormat="1" x14ac:dyDescent="0.2"/>
    <row r="108" spans="2:20" s="40" customFormat="1" x14ac:dyDescent="0.2"/>
    <row r="109" spans="2:20" s="40" customFormat="1" x14ac:dyDescent="0.2"/>
    <row r="110" spans="2:20" s="40" customFormat="1" x14ac:dyDescent="0.2"/>
    <row r="111" spans="2:20" s="40" customFormat="1" x14ac:dyDescent="0.2"/>
    <row r="112" spans="2:20" s="40" customFormat="1" x14ac:dyDescent="0.2"/>
    <row r="113" s="40" customFormat="1" x14ac:dyDescent="0.2"/>
    <row r="114" s="40" customFormat="1" x14ac:dyDescent="0.2"/>
    <row r="115" s="40" customFormat="1" x14ac:dyDescent="0.2"/>
    <row r="116" s="40" customFormat="1" x14ac:dyDescent="0.2"/>
    <row r="117" s="40" customFormat="1" x14ac:dyDescent="0.2"/>
    <row r="118" s="40" customFormat="1" x14ac:dyDescent="0.2"/>
    <row r="119" s="40" customFormat="1" x14ac:dyDescent="0.2"/>
    <row r="120" s="40" customFormat="1" x14ac:dyDescent="0.2"/>
    <row r="121" s="40" customFormat="1" x14ac:dyDescent="0.2"/>
    <row r="122" s="40" customFormat="1" x14ac:dyDescent="0.2"/>
    <row r="123" s="40" customFormat="1" x14ac:dyDescent="0.2"/>
    <row r="124" s="40" customFormat="1" x14ac:dyDescent="0.2"/>
    <row r="125" s="40" customFormat="1" x14ac:dyDescent="0.2"/>
    <row r="126" s="40" customFormat="1" x14ac:dyDescent="0.2"/>
    <row r="127" s="40" customFormat="1" x14ac:dyDescent="0.2"/>
    <row r="128" s="40" customFormat="1" x14ac:dyDescent="0.2"/>
    <row r="129" s="40" customFormat="1" x14ac:dyDescent="0.2"/>
    <row r="130" s="40" customFormat="1" x14ac:dyDescent="0.2"/>
  </sheetData>
  <mergeCells count="21">
    <mergeCell ref="I85:M85"/>
    <mergeCell ref="K5:K9"/>
    <mergeCell ref="I5:I9"/>
    <mergeCell ref="J5:J9"/>
    <mergeCell ref="L5:L9"/>
    <mergeCell ref="M5:M9"/>
    <mergeCell ref="U5:U9"/>
    <mergeCell ref="G5:G9"/>
    <mergeCell ref="H5:H9"/>
    <mergeCell ref="N5:N9"/>
    <mergeCell ref="Q5:Q9"/>
    <mergeCell ref="T5:T9"/>
    <mergeCell ref="R5:R9"/>
    <mergeCell ref="S5:S9"/>
    <mergeCell ref="P5:P9"/>
    <mergeCell ref="A5:A9"/>
    <mergeCell ref="D5:D9"/>
    <mergeCell ref="O5:O9"/>
    <mergeCell ref="E5:E9"/>
    <mergeCell ref="F5:F9"/>
    <mergeCell ref="B5:C9"/>
  </mergeCells>
  <printOptions horizontalCentered="1"/>
  <pageMargins left="0.59055118110236227" right="0.59055118110236227" top="0.59055118110236227" bottom="0.39370078740157483" header="0.39370078740157483" footer="0.39370078740157483"/>
  <pageSetup paperSize="9" scale="67" firstPageNumber="16" fitToWidth="2" fitToHeight="2" orientation="portrait" useFirstPageNumber="1" r:id="rId1"/>
  <headerFooter alignWithMargins="0"/>
  <colBreaks count="1" manualBreakCount="1">
    <brk id="8" max="77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30"/>
  <sheetViews>
    <sheetView zoomScaleNormal="100" zoomScaleSheetLayoutView="100" workbookViewId="0"/>
  </sheetViews>
  <sheetFormatPr baseColWidth="10" defaultRowHeight="12.75" x14ac:dyDescent="0.2"/>
  <cols>
    <col min="1" max="1" width="4.7109375" style="38" customWidth="1"/>
    <col min="2" max="2" width="50.7109375" style="38" customWidth="1"/>
    <col min="3" max="3" width="7.85546875" style="38" customWidth="1"/>
    <col min="4" max="8" width="14.7109375" style="38" customWidth="1"/>
    <col min="9" max="20" width="11" style="38" customWidth="1"/>
    <col min="21" max="21" width="4.7109375" style="38" customWidth="1"/>
    <col min="22" max="16384" width="11.42578125" style="38"/>
  </cols>
  <sheetData>
    <row r="1" spans="1:23" ht="18" x14ac:dyDescent="0.25">
      <c r="A1" s="89" t="s">
        <v>295</v>
      </c>
      <c r="I1" s="89" t="s">
        <v>295</v>
      </c>
      <c r="V1" s="40"/>
    </row>
    <row r="2" spans="1:23" ht="15" x14ac:dyDescent="0.25">
      <c r="A2" s="150" t="s">
        <v>294</v>
      </c>
      <c r="I2" s="150" t="s">
        <v>294</v>
      </c>
      <c r="V2" s="149"/>
    </row>
    <row r="3" spans="1:23" ht="15" x14ac:dyDescent="0.25">
      <c r="A3" s="146" t="s">
        <v>298</v>
      </c>
      <c r="I3" s="146" t="s">
        <v>298</v>
      </c>
      <c r="V3" s="149"/>
    </row>
    <row r="4" spans="1:23" x14ac:dyDescent="0.2">
      <c r="A4" s="79"/>
      <c r="B4" s="79"/>
      <c r="C4" s="79"/>
      <c r="D4" s="79"/>
      <c r="E4" s="79"/>
      <c r="F4" s="79"/>
      <c r="G4" s="79"/>
      <c r="H4" s="79"/>
      <c r="I4" s="79"/>
      <c r="N4" s="79"/>
      <c r="O4" s="79"/>
      <c r="P4" s="79"/>
      <c r="Q4" s="79"/>
      <c r="R4" s="79"/>
      <c r="S4" s="79"/>
      <c r="T4" s="79"/>
      <c r="U4" s="79"/>
    </row>
    <row r="5" spans="1:23" ht="12.75" customHeight="1" x14ac:dyDescent="0.2">
      <c r="A5" s="459" t="s">
        <v>1</v>
      </c>
      <c r="B5" s="449" t="s">
        <v>292</v>
      </c>
      <c r="C5" s="442"/>
      <c r="D5" s="423" t="s">
        <v>93</v>
      </c>
      <c r="E5" s="426" t="s">
        <v>92</v>
      </c>
      <c r="F5" s="426" t="s">
        <v>91</v>
      </c>
      <c r="G5" s="426" t="s">
        <v>90</v>
      </c>
      <c r="H5" s="429" t="s">
        <v>89</v>
      </c>
      <c r="I5" s="423" t="s">
        <v>88</v>
      </c>
      <c r="J5" s="420" t="s">
        <v>87</v>
      </c>
      <c r="K5" s="420" t="s">
        <v>86</v>
      </c>
      <c r="L5" s="426" t="s">
        <v>85</v>
      </c>
      <c r="M5" s="426" t="s">
        <v>84</v>
      </c>
      <c r="N5" s="426" t="s">
        <v>83</v>
      </c>
      <c r="O5" s="426" t="s">
        <v>82</v>
      </c>
      <c r="P5" s="426" t="s">
        <v>81</v>
      </c>
      <c r="Q5" s="426" t="s">
        <v>80</v>
      </c>
      <c r="R5" s="426" t="s">
        <v>79</v>
      </c>
      <c r="S5" s="426" t="s">
        <v>78</v>
      </c>
      <c r="T5" s="420" t="s">
        <v>77</v>
      </c>
      <c r="U5" s="449" t="s">
        <v>291</v>
      </c>
      <c r="V5" s="40"/>
      <c r="W5" s="40"/>
    </row>
    <row r="6" spans="1:23" ht="12.75" customHeight="1" x14ac:dyDescent="0.2">
      <c r="A6" s="444"/>
      <c r="B6" s="460"/>
      <c r="C6" s="444"/>
      <c r="D6" s="424"/>
      <c r="E6" s="427"/>
      <c r="F6" s="427" t="s">
        <v>76</v>
      </c>
      <c r="G6" s="427"/>
      <c r="H6" s="430"/>
      <c r="I6" s="424"/>
      <c r="J6" s="421"/>
      <c r="K6" s="421"/>
      <c r="L6" s="427"/>
      <c r="M6" s="427"/>
      <c r="N6" s="427" t="s">
        <v>75</v>
      </c>
      <c r="O6" s="427"/>
      <c r="P6" s="427"/>
      <c r="Q6" s="427"/>
      <c r="R6" s="427"/>
      <c r="S6" s="427"/>
      <c r="T6" s="421"/>
      <c r="U6" s="460"/>
      <c r="V6" s="40"/>
      <c r="W6" s="40"/>
    </row>
    <row r="7" spans="1:23" ht="12.75" customHeight="1" x14ac:dyDescent="0.2">
      <c r="A7" s="444"/>
      <c r="B7" s="460"/>
      <c r="C7" s="444"/>
      <c r="D7" s="424"/>
      <c r="E7" s="427" t="s">
        <v>74</v>
      </c>
      <c r="F7" s="427"/>
      <c r="G7" s="427"/>
      <c r="H7" s="430" t="s">
        <v>73</v>
      </c>
      <c r="I7" s="424"/>
      <c r="J7" s="421"/>
      <c r="K7" s="421"/>
      <c r="L7" s="427"/>
      <c r="M7" s="427" t="s">
        <v>72</v>
      </c>
      <c r="N7" s="427"/>
      <c r="O7" s="427" t="s">
        <v>72</v>
      </c>
      <c r="P7" s="427" t="s">
        <v>72</v>
      </c>
      <c r="Q7" s="427"/>
      <c r="R7" s="427"/>
      <c r="S7" s="427"/>
      <c r="T7" s="421"/>
      <c r="U7" s="460"/>
      <c r="V7" s="148"/>
      <c r="W7" s="148"/>
    </row>
    <row r="8" spans="1:23" ht="12.75" customHeight="1" x14ac:dyDescent="0.2">
      <c r="A8" s="444"/>
      <c r="B8" s="460"/>
      <c r="C8" s="444"/>
      <c r="D8" s="424"/>
      <c r="E8" s="427" t="s">
        <v>69</v>
      </c>
      <c r="F8" s="427"/>
      <c r="G8" s="427"/>
      <c r="H8" s="430"/>
      <c r="I8" s="424"/>
      <c r="J8" s="421"/>
      <c r="K8" s="421"/>
      <c r="L8" s="427"/>
      <c r="M8" s="427" t="s">
        <v>68</v>
      </c>
      <c r="N8" s="427"/>
      <c r="O8" s="427" t="s">
        <v>68</v>
      </c>
      <c r="P8" s="427" t="s">
        <v>68</v>
      </c>
      <c r="Q8" s="427"/>
      <c r="R8" s="427"/>
      <c r="S8" s="427"/>
      <c r="T8" s="421"/>
      <c r="U8" s="460"/>
      <c r="V8" s="40"/>
      <c r="W8" s="40"/>
    </row>
    <row r="9" spans="1:23" x14ac:dyDescent="0.2">
      <c r="A9" s="446"/>
      <c r="B9" s="461"/>
      <c r="C9" s="446"/>
      <c r="D9" s="425"/>
      <c r="E9" s="428"/>
      <c r="F9" s="428"/>
      <c r="G9" s="428"/>
      <c r="H9" s="431"/>
      <c r="I9" s="425"/>
      <c r="J9" s="422"/>
      <c r="K9" s="422"/>
      <c r="L9" s="428"/>
      <c r="M9" s="428"/>
      <c r="N9" s="428"/>
      <c r="O9" s="428"/>
      <c r="P9" s="428"/>
      <c r="Q9" s="428"/>
      <c r="R9" s="428"/>
      <c r="S9" s="428"/>
      <c r="T9" s="422"/>
      <c r="U9" s="461"/>
      <c r="V9" s="40"/>
      <c r="W9" s="40"/>
    </row>
    <row r="10" spans="1:23" x14ac:dyDescent="0.2">
      <c r="A10" s="62"/>
      <c r="B10" s="145"/>
      <c r="C10" s="145"/>
      <c r="D10" s="74"/>
      <c r="E10" s="62"/>
      <c r="F10" s="62"/>
      <c r="G10" s="74"/>
      <c r="H10" s="62"/>
      <c r="I10" s="74"/>
      <c r="J10" s="74"/>
      <c r="K10" s="74"/>
      <c r="L10" s="62"/>
      <c r="M10" s="62"/>
      <c r="N10" s="62"/>
      <c r="O10" s="62"/>
      <c r="P10" s="62"/>
      <c r="Q10" s="74"/>
      <c r="R10" s="62"/>
      <c r="S10" s="62"/>
      <c r="T10" s="74"/>
      <c r="U10" s="62"/>
      <c r="V10" s="40"/>
      <c r="W10" s="40"/>
    </row>
    <row r="11" spans="1:23" ht="12.75" customHeight="1" x14ac:dyDescent="0.2">
      <c r="B11" s="62"/>
      <c r="C11" s="132"/>
      <c r="D11" s="61" t="s">
        <v>290</v>
      </c>
      <c r="H11" s="73"/>
      <c r="I11" s="61" t="s">
        <v>290</v>
      </c>
      <c r="V11" s="40"/>
      <c r="W11" s="40"/>
    </row>
    <row r="12" spans="1:23" s="61" customFormat="1" ht="15.95" customHeight="1" x14ac:dyDescent="0.2">
      <c r="A12" s="144">
        <v>1</v>
      </c>
      <c r="B12" s="143" t="s">
        <v>289</v>
      </c>
      <c r="C12" s="142"/>
      <c r="D12" s="65">
        <v>212198</v>
      </c>
      <c r="E12" s="65">
        <v>26414</v>
      </c>
      <c r="F12" s="65">
        <v>30272</v>
      </c>
      <c r="G12" s="65">
        <v>9290</v>
      </c>
      <c r="H12" s="65">
        <v>5817</v>
      </c>
      <c r="I12" s="65">
        <v>2261</v>
      </c>
      <c r="J12" s="65">
        <v>7482</v>
      </c>
      <c r="K12" s="65">
        <v>18280</v>
      </c>
      <c r="L12" s="65">
        <v>4320</v>
      </c>
      <c r="M12" s="65">
        <v>17813</v>
      </c>
      <c r="N12" s="65">
        <v>52996</v>
      </c>
      <c r="O12" s="65">
        <v>8915</v>
      </c>
      <c r="P12" s="65">
        <v>2601</v>
      </c>
      <c r="Q12" s="65">
        <v>8663</v>
      </c>
      <c r="R12" s="65">
        <v>5547</v>
      </c>
      <c r="S12" s="65">
        <v>6227</v>
      </c>
      <c r="T12" s="65">
        <v>5300</v>
      </c>
      <c r="U12" s="64">
        <v>1</v>
      </c>
      <c r="V12" s="42"/>
      <c r="W12" s="42"/>
    </row>
    <row r="13" spans="1:23" ht="18" customHeight="1" x14ac:dyDescent="0.2">
      <c r="A13" s="58"/>
      <c r="B13" s="135" t="s">
        <v>284</v>
      </c>
      <c r="C13" s="137"/>
      <c r="D13" s="136"/>
      <c r="E13" s="136"/>
      <c r="F13" s="119"/>
      <c r="G13" s="119"/>
      <c r="H13" s="119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3"/>
      <c r="V13" s="40"/>
      <c r="W13" s="40"/>
    </row>
    <row r="14" spans="1:23" x14ac:dyDescent="0.2">
      <c r="A14" s="130">
        <v>2</v>
      </c>
      <c r="B14" s="129" t="s">
        <v>283</v>
      </c>
      <c r="C14" s="140"/>
      <c r="D14" s="54">
        <v>211005</v>
      </c>
      <c r="E14" s="54">
        <v>26372</v>
      </c>
      <c r="F14" s="54">
        <v>30244</v>
      </c>
      <c r="G14" s="54">
        <v>9283</v>
      </c>
      <c r="H14" s="54">
        <v>5803</v>
      </c>
      <c r="I14" s="54">
        <v>2258</v>
      </c>
      <c r="J14" s="54">
        <v>7471</v>
      </c>
      <c r="K14" s="54">
        <v>18263</v>
      </c>
      <c r="L14" s="54">
        <v>4310</v>
      </c>
      <c r="M14" s="54">
        <v>17692</v>
      </c>
      <c r="N14" s="54">
        <v>52090</v>
      </c>
      <c r="O14" s="54">
        <v>8913</v>
      </c>
      <c r="P14" s="54">
        <v>2600</v>
      </c>
      <c r="Q14" s="54">
        <v>8657</v>
      </c>
      <c r="R14" s="54">
        <v>5543</v>
      </c>
      <c r="S14" s="54">
        <v>6212</v>
      </c>
      <c r="T14" s="54">
        <v>5294</v>
      </c>
      <c r="U14" s="53">
        <v>2</v>
      </c>
      <c r="V14" s="42"/>
      <c r="W14" s="42"/>
    </row>
    <row r="15" spans="1:23" x14ac:dyDescent="0.2">
      <c r="A15" s="130">
        <v>3</v>
      </c>
      <c r="B15" s="129" t="s">
        <v>282</v>
      </c>
      <c r="C15" s="140"/>
      <c r="D15" s="54">
        <v>163</v>
      </c>
      <c r="E15" s="54">
        <v>25</v>
      </c>
      <c r="F15" s="54">
        <v>26</v>
      </c>
      <c r="G15" s="54">
        <v>5</v>
      </c>
      <c r="H15" s="54">
        <v>8</v>
      </c>
      <c r="I15" s="54">
        <v>3</v>
      </c>
      <c r="J15" s="54">
        <v>11</v>
      </c>
      <c r="K15" s="54">
        <v>15</v>
      </c>
      <c r="L15" s="54">
        <v>10</v>
      </c>
      <c r="M15" s="54">
        <v>11</v>
      </c>
      <c r="N15" s="54">
        <v>24</v>
      </c>
      <c r="O15" s="54">
        <v>2</v>
      </c>
      <c r="P15" s="54">
        <v>0</v>
      </c>
      <c r="Q15" s="54">
        <v>6</v>
      </c>
      <c r="R15" s="54">
        <v>4</v>
      </c>
      <c r="S15" s="54">
        <v>9</v>
      </c>
      <c r="T15" s="54">
        <v>4</v>
      </c>
      <c r="U15" s="53">
        <v>3</v>
      </c>
      <c r="V15" s="42"/>
      <c r="W15" s="42"/>
    </row>
    <row r="16" spans="1:23" x14ac:dyDescent="0.2">
      <c r="A16" s="130">
        <v>4</v>
      </c>
      <c r="B16" s="129" t="s">
        <v>281</v>
      </c>
      <c r="C16" s="140"/>
      <c r="D16" s="54">
        <v>1030</v>
      </c>
      <c r="E16" s="54">
        <v>17</v>
      </c>
      <c r="F16" s="54">
        <v>2</v>
      </c>
      <c r="G16" s="54">
        <v>2</v>
      </c>
      <c r="H16" s="54">
        <v>6</v>
      </c>
      <c r="I16" s="54">
        <v>0</v>
      </c>
      <c r="J16" s="54">
        <v>0</v>
      </c>
      <c r="K16" s="54">
        <v>2</v>
      </c>
      <c r="L16" s="54">
        <v>0</v>
      </c>
      <c r="M16" s="54">
        <v>110</v>
      </c>
      <c r="N16" s="54">
        <v>882</v>
      </c>
      <c r="O16" s="54">
        <v>0</v>
      </c>
      <c r="P16" s="54">
        <v>1</v>
      </c>
      <c r="Q16" s="54">
        <v>0</v>
      </c>
      <c r="R16" s="54">
        <v>0</v>
      </c>
      <c r="S16" s="54">
        <v>6</v>
      </c>
      <c r="T16" s="54">
        <v>2</v>
      </c>
      <c r="U16" s="53">
        <v>4</v>
      </c>
      <c r="V16" s="42"/>
      <c r="W16" s="42"/>
    </row>
    <row r="17" spans="1:23" ht="18" customHeight="1" x14ac:dyDescent="0.2">
      <c r="A17" s="58"/>
      <c r="B17" s="135" t="s">
        <v>280</v>
      </c>
      <c r="C17" s="137"/>
      <c r="D17" s="54"/>
      <c r="E17" s="136"/>
      <c r="F17" s="54"/>
      <c r="G17" s="54"/>
      <c r="H17" s="54"/>
      <c r="I17" s="136"/>
      <c r="J17" s="136"/>
      <c r="K17" s="136"/>
      <c r="L17" s="136"/>
      <c r="M17" s="136"/>
      <c r="N17" s="136"/>
      <c r="O17" s="136"/>
      <c r="P17" s="136"/>
      <c r="Q17" s="136"/>
      <c r="R17" s="136"/>
      <c r="S17" s="136"/>
      <c r="T17" s="136"/>
      <c r="U17" s="133"/>
    </row>
    <row r="18" spans="1:23" x14ac:dyDescent="0.2">
      <c r="A18" s="130"/>
      <c r="B18" s="132" t="s">
        <v>279</v>
      </c>
      <c r="C18" s="141"/>
      <c r="D18" s="54"/>
      <c r="E18" s="54"/>
      <c r="F18" s="54"/>
      <c r="G18" s="54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3"/>
    </row>
    <row r="19" spans="1:23" x14ac:dyDescent="0.2">
      <c r="A19" s="130">
        <v>5</v>
      </c>
      <c r="B19" s="129" t="s">
        <v>278</v>
      </c>
      <c r="C19" s="140"/>
      <c r="D19" s="54">
        <v>211836</v>
      </c>
      <c r="E19" s="54">
        <v>26397</v>
      </c>
      <c r="F19" s="54">
        <v>30270</v>
      </c>
      <c r="G19" s="54">
        <v>9281</v>
      </c>
      <c r="H19" s="54">
        <v>5812</v>
      </c>
      <c r="I19" s="54">
        <v>2261</v>
      </c>
      <c r="J19" s="54">
        <v>7480</v>
      </c>
      <c r="K19" s="54">
        <v>18271</v>
      </c>
      <c r="L19" s="54">
        <v>4320</v>
      </c>
      <c r="M19" s="54">
        <v>17810</v>
      </c>
      <c r="N19" s="54">
        <v>52708</v>
      </c>
      <c r="O19" s="54">
        <v>8910</v>
      </c>
      <c r="P19" s="54">
        <v>2601</v>
      </c>
      <c r="Q19" s="54">
        <v>8662</v>
      </c>
      <c r="R19" s="54">
        <v>5545</v>
      </c>
      <c r="S19" s="54">
        <v>6219</v>
      </c>
      <c r="T19" s="54">
        <v>5289</v>
      </c>
      <c r="U19" s="53">
        <v>5</v>
      </c>
      <c r="V19" s="42"/>
      <c r="W19" s="42"/>
    </row>
    <row r="20" spans="1:23" x14ac:dyDescent="0.2">
      <c r="A20" s="130">
        <v>6</v>
      </c>
      <c r="B20" s="129" t="s">
        <v>277</v>
      </c>
      <c r="C20" s="140"/>
      <c r="D20" s="54">
        <v>344</v>
      </c>
      <c r="E20" s="54">
        <v>17</v>
      </c>
      <c r="F20" s="54">
        <v>2</v>
      </c>
      <c r="G20" s="54">
        <v>8</v>
      </c>
      <c r="H20" s="54">
        <v>5</v>
      </c>
      <c r="I20" s="54">
        <v>0</v>
      </c>
      <c r="J20" s="54">
        <v>2</v>
      </c>
      <c r="K20" s="54">
        <v>6</v>
      </c>
      <c r="L20" s="54">
        <v>0</v>
      </c>
      <c r="M20" s="54">
        <v>3</v>
      </c>
      <c r="N20" s="54">
        <v>274</v>
      </c>
      <c r="O20" s="54">
        <v>5</v>
      </c>
      <c r="P20" s="54">
        <v>0</v>
      </c>
      <c r="Q20" s="54">
        <v>1</v>
      </c>
      <c r="R20" s="54">
        <v>2</v>
      </c>
      <c r="S20" s="54">
        <v>8</v>
      </c>
      <c r="T20" s="54">
        <v>11</v>
      </c>
      <c r="U20" s="53">
        <v>6</v>
      </c>
      <c r="V20" s="42"/>
      <c r="W20" s="42"/>
    </row>
    <row r="21" spans="1:23" x14ac:dyDescent="0.2">
      <c r="A21" s="130">
        <v>7</v>
      </c>
      <c r="B21" s="129" t="s">
        <v>276</v>
      </c>
      <c r="C21" s="140"/>
      <c r="D21" s="54">
        <v>9</v>
      </c>
      <c r="E21" s="54">
        <v>0</v>
      </c>
      <c r="F21" s="54">
        <v>0</v>
      </c>
      <c r="G21" s="54">
        <v>0</v>
      </c>
      <c r="H21" s="54">
        <v>0</v>
      </c>
      <c r="I21" s="54">
        <v>0</v>
      </c>
      <c r="J21" s="54">
        <v>0</v>
      </c>
      <c r="K21" s="54">
        <v>0</v>
      </c>
      <c r="L21" s="54">
        <v>0</v>
      </c>
      <c r="M21" s="54">
        <v>0</v>
      </c>
      <c r="N21" s="54">
        <v>9</v>
      </c>
      <c r="O21" s="54">
        <v>0</v>
      </c>
      <c r="P21" s="54">
        <v>0</v>
      </c>
      <c r="Q21" s="54">
        <v>0</v>
      </c>
      <c r="R21" s="54">
        <v>0</v>
      </c>
      <c r="S21" s="54">
        <v>0</v>
      </c>
      <c r="T21" s="54">
        <v>0</v>
      </c>
      <c r="U21" s="53">
        <v>7</v>
      </c>
      <c r="V21" s="42"/>
      <c r="W21" s="42"/>
    </row>
    <row r="22" spans="1:23" x14ac:dyDescent="0.2">
      <c r="A22" s="130">
        <v>8</v>
      </c>
      <c r="B22" s="129" t="s">
        <v>275</v>
      </c>
      <c r="C22" s="140"/>
      <c r="D22" s="54">
        <v>9</v>
      </c>
      <c r="E22" s="54">
        <v>0</v>
      </c>
      <c r="F22" s="54">
        <v>0</v>
      </c>
      <c r="G22" s="54">
        <v>1</v>
      </c>
      <c r="H22" s="54">
        <v>0</v>
      </c>
      <c r="I22" s="54">
        <v>0</v>
      </c>
      <c r="J22" s="54">
        <v>0</v>
      </c>
      <c r="K22" s="54">
        <v>3</v>
      </c>
      <c r="L22" s="54">
        <v>0</v>
      </c>
      <c r="M22" s="54">
        <v>0</v>
      </c>
      <c r="N22" s="54">
        <v>5</v>
      </c>
      <c r="O22" s="54">
        <v>0</v>
      </c>
      <c r="P22" s="54">
        <v>0</v>
      </c>
      <c r="Q22" s="54">
        <v>0</v>
      </c>
      <c r="R22" s="54">
        <v>0</v>
      </c>
      <c r="S22" s="54">
        <v>0</v>
      </c>
      <c r="T22" s="54">
        <v>0</v>
      </c>
      <c r="U22" s="53">
        <v>8</v>
      </c>
      <c r="V22" s="42"/>
      <c r="W22" s="42"/>
    </row>
    <row r="23" spans="1:23" ht="18" customHeight="1" x14ac:dyDescent="0.2">
      <c r="A23" s="58"/>
      <c r="B23" s="135" t="s">
        <v>274</v>
      </c>
      <c r="C23" s="137"/>
      <c r="D23" s="54"/>
      <c r="E23" s="136"/>
      <c r="F23" s="54"/>
      <c r="G23" s="54"/>
      <c r="H23" s="54"/>
      <c r="I23" s="136"/>
      <c r="J23" s="136"/>
      <c r="K23" s="136"/>
      <c r="L23" s="136"/>
      <c r="M23" s="136"/>
      <c r="N23" s="136"/>
      <c r="O23" s="136"/>
      <c r="P23" s="136"/>
      <c r="Q23" s="136"/>
      <c r="R23" s="136"/>
      <c r="S23" s="136"/>
      <c r="T23" s="136"/>
      <c r="U23" s="133"/>
    </row>
    <row r="24" spans="1:23" ht="15.95" customHeight="1" x14ac:dyDescent="0.2">
      <c r="A24" s="130">
        <v>9</v>
      </c>
      <c r="B24" s="129" t="s">
        <v>273</v>
      </c>
      <c r="C24" s="140"/>
      <c r="D24" s="54">
        <v>151446</v>
      </c>
      <c r="E24" s="54">
        <v>18843</v>
      </c>
      <c r="F24" s="54">
        <v>22318</v>
      </c>
      <c r="G24" s="54">
        <v>5128</v>
      </c>
      <c r="H24" s="54">
        <v>4090</v>
      </c>
      <c r="I24" s="54">
        <v>1840</v>
      </c>
      <c r="J24" s="54">
        <v>4146</v>
      </c>
      <c r="K24" s="54">
        <v>13198</v>
      </c>
      <c r="L24" s="54">
        <v>2771</v>
      </c>
      <c r="M24" s="54">
        <v>13202</v>
      </c>
      <c r="N24" s="54">
        <v>39061</v>
      </c>
      <c r="O24" s="54">
        <v>6441</v>
      </c>
      <c r="P24" s="54">
        <v>1674</v>
      </c>
      <c r="Q24" s="54">
        <v>6594</v>
      </c>
      <c r="R24" s="54">
        <v>4118</v>
      </c>
      <c r="S24" s="54">
        <v>4745</v>
      </c>
      <c r="T24" s="54">
        <v>3277</v>
      </c>
      <c r="U24" s="53">
        <v>9</v>
      </c>
      <c r="V24" s="42"/>
      <c r="W24" s="42"/>
    </row>
    <row r="25" spans="1:23" x14ac:dyDescent="0.2">
      <c r="A25" s="58">
        <v>10</v>
      </c>
      <c r="B25" s="129" t="s">
        <v>272</v>
      </c>
      <c r="C25" s="140"/>
      <c r="D25" s="54">
        <v>151446</v>
      </c>
      <c r="E25" s="54">
        <v>18843</v>
      </c>
      <c r="F25" s="54">
        <v>22318</v>
      </c>
      <c r="G25" s="54">
        <v>5128</v>
      </c>
      <c r="H25" s="54">
        <v>4090</v>
      </c>
      <c r="I25" s="54">
        <v>1840</v>
      </c>
      <c r="J25" s="54">
        <v>4146</v>
      </c>
      <c r="K25" s="54">
        <v>13198</v>
      </c>
      <c r="L25" s="54">
        <v>2771</v>
      </c>
      <c r="M25" s="54">
        <v>13202</v>
      </c>
      <c r="N25" s="54">
        <v>39061</v>
      </c>
      <c r="O25" s="54">
        <v>6441</v>
      </c>
      <c r="P25" s="54">
        <v>1674</v>
      </c>
      <c r="Q25" s="54">
        <v>6594</v>
      </c>
      <c r="R25" s="54">
        <v>4118</v>
      </c>
      <c r="S25" s="54">
        <v>4745</v>
      </c>
      <c r="T25" s="54">
        <v>3277</v>
      </c>
      <c r="U25" s="133">
        <v>10</v>
      </c>
      <c r="V25" s="42"/>
      <c r="W25" s="42"/>
    </row>
    <row r="26" spans="1:23" x14ac:dyDescent="0.2">
      <c r="A26" s="130">
        <v>11</v>
      </c>
      <c r="B26" s="129" t="s">
        <v>271</v>
      </c>
      <c r="C26" s="140"/>
      <c r="D26" s="54">
        <v>151446</v>
      </c>
      <c r="E26" s="54">
        <v>18843</v>
      </c>
      <c r="F26" s="54">
        <v>22318</v>
      </c>
      <c r="G26" s="54">
        <v>5128</v>
      </c>
      <c r="H26" s="54">
        <v>4090</v>
      </c>
      <c r="I26" s="54">
        <v>1840</v>
      </c>
      <c r="J26" s="54">
        <v>4146</v>
      </c>
      <c r="K26" s="54">
        <v>13198</v>
      </c>
      <c r="L26" s="54">
        <v>2771</v>
      </c>
      <c r="M26" s="54">
        <v>13202</v>
      </c>
      <c r="N26" s="54">
        <v>39061</v>
      </c>
      <c r="O26" s="54">
        <v>6441</v>
      </c>
      <c r="P26" s="54">
        <v>1674</v>
      </c>
      <c r="Q26" s="54">
        <v>6594</v>
      </c>
      <c r="R26" s="54">
        <v>4118</v>
      </c>
      <c r="S26" s="54">
        <v>4745</v>
      </c>
      <c r="T26" s="54">
        <v>3277</v>
      </c>
      <c r="U26" s="53">
        <v>11</v>
      </c>
      <c r="V26" s="42"/>
      <c r="W26" s="42"/>
    </row>
    <row r="27" spans="1:23" x14ac:dyDescent="0.2">
      <c r="A27" s="130">
        <v>12</v>
      </c>
      <c r="B27" s="129" t="s">
        <v>270</v>
      </c>
      <c r="C27" s="140"/>
      <c r="D27" s="54">
        <v>0</v>
      </c>
      <c r="E27" s="54">
        <v>0</v>
      </c>
      <c r="F27" s="54">
        <v>0</v>
      </c>
      <c r="G27" s="54">
        <v>0</v>
      </c>
      <c r="H27" s="54">
        <v>0</v>
      </c>
      <c r="I27" s="54">
        <v>0</v>
      </c>
      <c r="J27" s="54">
        <v>0</v>
      </c>
      <c r="K27" s="54">
        <v>0</v>
      </c>
      <c r="L27" s="54">
        <v>0</v>
      </c>
      <c r="M27" s="54">
        <v>0</v>
      </c>
      <c r="N27" s="54">
        <v>0</v>
      </c>
      <c r="O27" s="54">
        <v>0</v>
      </c>
      <c r="P27" s="54">
        <v>0</v>
      </c>
      <c r="Q27" s="54">
        <v>0</v>
      </c>
      <c r="R27" s="54">
        <v>0</v>
      </c>
      <c r="S27" s="54">
        <v>0</v>
      </c>
      <c r="T27" s="54">
        <v>0</v>
      </c>
      <c r="U27" s="53">
        <v>12</v>
      </c>
      <c r="V27" s="42"/>
      <c r="W27" s="42"/>
    </row>
    <row r="28" spans="1:23" x14ac:dyDescent="0.2">
      <c r="A28" s="130">
        <v>13</v>
      </c>
      <c r="B28" s="129" t="s">
        <v>269</v>
      </c>
      <c r="C28" s="140"/>
      <c r="D28" s="54">
        <v>0</v>
      </c>
      <c r="E28" s="54">
        <v>0</v>
      </c>
      <c r="F28" s="54">
        <v>0</v>
      </c>
      <c r="G28" s="54">
        <v>0</v>
      </c>
      <c r="H28" s="54">
        <v>0</v>
      </c>
      <c r="I28" s="54">
        <v>0</v>
      </c>
      <c r="J28" s="54">
        <v>0</v>
      </c>
      <c r="K28" s="54">
        <v>0</v>
      </c>
      <c r="L28" s="54">
        <v>0</v>
      </c>
      <c r="M28" s="54">
        <v>0</v>
      </c>
      <c r="N28" s="54">
        <v>0</v>
      </c>
      <c r="O28" s="54">
        <v>0</v>
      </c>
      <c r="P28" s="54">
        <v>0</v>
      </c>
      <c r="Q28" s="54">
        <v>0</v>
      </c>
      <c r="R28" s="54">
        <v>0</v>
      </c>
      <c r="S28" s="54">
        <v>0</v>
      </c>
      <c r="T28" s="54">
        <v>0</v>
      </c>
      <c r="U28" s="53">
        <v>13</v>
      </c>
      <c r="V28" s="42"/>
      <c r="W28" s="42"/>
    </row>
    <row r="29" spans="1:23" x14ac:dyDescent="0.2">
      <c r="A29" s="130">
        <v>14</v>
      </c>
      <c r="B29" s="129" t="s">
        <v>268</v>
      </c>
      <c r="C29" s="140"/>
      <c r="D29" s="54">
        <v>0</v>
      </c>
      <c r="E29" s="54">
        <v>0</v>
      </c>
      <c r="F29" s="54">
        <v>0</v>
      </c>
      <c r="G29" s="54">
        <v>0</v>
      </c>
      <c r="H29" s="54">
        <v>0</v>
      </c>
      <c r="I29" s="54">
        <v>0</v>
      </c>
      <c r="J29" s="54">
        <v>0</v>
      </c>
      <c r="K29" s="54">
        <v>0</v>
      </c>
      <c r="L29" s="54">
        <v>0</v>
      </c>
      <c r="M29" s="54">
        <v>0</v>
      </c>
      <c r="N29" s="54">
        <v>0</v>
      </c>
      <c r="O29" s="54">
        <v>0</v>
      </c>
      <c r="P29" s="54">
        <v>0</v>
      </c>
      <c r="Q29" s="54">
        <v>0</v>
      </c>
      <c r="R29" s="54">
        <v>0</v>
      </c>
      <c r="S29" s="54">
        <v>0</v>
      </c>
      <c r="T29" s="54">
        <v>0</v>
      </c>
      <c r="U29" s="53">
        <v>14</v>
      </c>
      <c r="V29" s="42"/>
      <c r="W29" s="42"/>
    </row>
    <row r="30" spans="1:23" ht="15.95" customHeight="1" x14ac:dyDescent="0.2">
      <c r="A30" s="130">
        <v>15</v>
      </c>
      <c r="B30" s="129" t="s">
        <v>288</v>
      </c>
      <c r="C30" s="140"/>
      <c r="D30" s="54">
        <v>60752</v>
      </c>
      <c r="E30" s="54">
        <v>7571</v>
      </c>
      <c r="F30" s="54">
        <v>7954</v>
      </c>
      <c r="G30" s="54">
        <v>4162</v>
      </c>
      <c r="H30" s="54">
        <v>1727</v>
      </c>
      <c r="I30" s="54">
        <v>421</v>
      </c>
      <c r="J30" s="54">
        <v>3336</v>
      </c>
      <c r="K30" s="54">
        <v>5082</v>
      </c>
      <c r="L30" s="54">
        <v>1549</v>
      </c>
      <c r="M30" s="54">
        <v>4611</v>
      </c>
      <c r="N30" s="54">
        <v>13935</v>
      </c>
      <c r="O30" s="54">
        <v>2474</v>
      </c>
      <c r="P30" s="54">
        <v>927</v>
      </c>
      <c r="Q30" s="54">
        <v>2069</v>
      </c>
      <c r="R30" s="54">
        <v>1429</v>
      </c>
      <c r="S30" s="54">
        <v>1482</v>
      </c>
      <c r="T30" s="54">
        <v>2023</v>
      </c>
      <c r="U30" s="53">
        <v>15</v>
      </c>
      <c r="V30" s="42"/>
      <c r="W30" s="42"/>
    </row>
    <row r="31" spans="1:23" x14ac:dyDescent="0.2">
      <c r="A31" s="58">
        <v>16</v>
      </c>
      <c r="B31" s="129" t="s">
        <v>266</v>
      </c>
      <c r="C31" s="140"/>
      <c r="D31" s="54">
        <v>20031</v>
      </c>
      <c r="E31" s="54">
        <v>2648</v>
      </c>
      <c r="F31" s="54">
        <v>2840</v>
      </c>
      <c r="G31" s="54">
        <v>586</v>
      </c>
      <c r="H31" s="54">
        <v>552</v>
      </c>
      <c r="I31" s="54">
        <v>208</v>
      </c>
      <c r="J31" s="54">
        <v>679</v>
      </c>
      <c r="K31" s="54">
        <v>1586</v>
      </c>
      <c r="L31" s="54">
        <v>408</v>
      </c>
      <c r="M31" s="54">
        <v>1989</v>
      </c>
      <c r="N31" s="54">
        <v>4967</v>
      </c>
      <c r="O31" s="54">
        <v>831</v>
      </c>
      <c r="P31" s="54">
        <v>295</v>
      </c>
      <c r="Q31" s="54">
        <v>761</v>
      </c>
      <c r="R31" s="54">
        <v>631</v>
      </c>
      <c r="S31" s="54">
        <v>595</v>
      </c>
      <c r="T31" s="54">
        <v>455</v>
      </c>
      <c r="U31" s="133">
        <v>16</v>
      </c>
      <c r="V31" s="42"/>
      <c r="W31" s="42"/>
    </row>
    <row r="32" spans="1:23" x14ac:dyDescent="0.2">
      <c r="A32" s="130">
        <v>17</v>
      </c>
      <c r="B32" s="129" t="s">
        <v>265</v>
      </c>
      <c r="C32" s="140"/>
      <c r="D32" s="54">
        <v>27773</v>
      </c>
      <c r="E32" s="54">
        <v>3140</v>
      </c>
      <c r="F32" s="54">
        <v>3432</v>
      </c>
      <c r="G32" s="54">
        <v>3010</v>
      </c>
      <c r="H32" s="54">
        <v>782</v>
      </c>
      <c r="I32" s="54">
        <v>135</v>
      </c>
      <c r="J32" s="54">
        <v>2201</v>
      </c>
      <c r="K32" s="54">
        <v>2323</v>
      </c>
      <c r="L32" s="54">
        <v>401</v>
      </c>
      <c r="M32" s="54">
        <v>1667</v>
      </c>
      <c r="N32" s="54">
        <v>6031</v>
      </c>
      <c r="O32" s="54">
        <v>1113</v>
      </c>
      <c r="P32" s="54">
        <v>383</v>
      </c>
      <c r="Q32" s="54">
        <v>918</v>
      </c>
      <c r="R32" s="54">
        <v>501</v>
      </c>
      <c r="S32" s="54">
        <v>536</v>
      </c>
      <c r="T32" s="54">
        <v>1200</v>
      </c>
      <c r="U32" s="53">
        <v>17</v>
      </c>
      <c r="V32" s="42"/>
      <c r="W32" s="42"/>
    </row>
    <row r="33" spans="1:23" x14ac:dyDescent="0.2">
      <c r="A33" s="130">
        <v>18</v>
      </c>
      <c r="B33" s="129" t="s">
        <v>264</v>
      </c>
      <c r="C33" s="140"/>
      <c r="D33" s="54">
        <v>12845</v>
      </c>
      <c r="E33" s="54">
        <v>1774</v>
      </c>
      <c r="F33" s="54">
        <v>1670</v>
      </c>
      <c r="G33" s="54">
        <v>566</v>
      </c>
      <c r="H33" s="54">
        <v>384</v>
      </c>
      <c r="I33" s="54">
        <v>78</v>
      </c>
      <c r="J33" s="54">
        <v>455</v>
      </c>
      <c r="K33" s="54">
        <v>1164</v>
      </c>
      <c r="L33" s="54">
        <v>721</v>
      </c>
      <c r="M33" s="54">
        <v>950</v>
      </c>
      <c r="N33" s="54">
        <v>2910</v>
      </c>
      <c r="O33" s="54">
        <v>528</v>
      </c>
      <c r="P33" s="54">
        <v>246</v>
      </c>
      <c r="Q33" s="54">
        <v>389</v>
      </c>
      <c r="R33" s="54">
        <v>296</v>
      </c>
      <c r="S33" s="54">
        <v>349</v>
      </c>
      <c r="T33" s="54">
        <v>365</v>
      </c>
      <c r="U33" s="53">
        <v>18</v>
      </c>
      <c r="V33" s="42"/>
      <c r="W33" s="42"/>
    </row>
    <row r="34" spans="1:23" x14ac:dyDescent="0.2">
      <c r="A34" s="130">
        <v>19</v>
      </c>
      <c r="B34" s="129" t="s">
        <v>263</v>
      </c>
      <c r="C34" s="140"/>
      <c r="D34" s="54">
        <v>0</v>
      </c>
      <c r="E34" s="54">
        <v>0</v>
      </c>
      <c r="F34" s="54">
        <v>0</v>
      </c>
      <c r="G34" s="54">
        <v>0</v>
      </c>
      <c r="H34" s="54">
        <v>0</v>
      </c>
      <c r="I34" s="54">
        <v>0</v>
      </c>
      <c r="J34" s="54">
        <v>0</v>
      </c>
      <c r="K34" s="54">
        <v>0</v>
      </c>
      <c r="L34" s="54">
        <v>0</v>
      </c>
      <c r="M34" s="54">
        <v>0</v>
      </c>
      <c r="N34" s="54">
        <v>0</v>
      </c>
      <c r="O34" s="54">
        <v>0</v>
      </c>
      <c r="P34" s="54">
        <v>0</v>
      </c>
      <c r="Q34" s="54">
        <v>0</v>
      </c>
      <c r="R34" s="54">
        <v>0</v>
      </c>
      <c r="S34" s="54">
        <v>0</v>
      </c>
      <c r="T34" s="54">
        <v>0</v>
      </c>
      <c r="U34" s="53">
        <v>19</v>
      </c>
      <c r="V34" s="42"/>
      <c r="W34" s="42"/>
    </row>
    <row r="35" spans="1:23" x14ac:dyDescent="0.2">
      <c r="A35" s="130">
        <v>20</v>
      </c>
      <c r="B35" s="129" t="s">
        <v>262</v>
      </c>
      <c r="C35" s="140"/>
      <c r="D35" s="54">
        <v>103</v>
      </c>
      <c r="E35" s="54">
        <v>9</v>
      </c>
      <c r="F35" s="54">
        <v>12</v>
      </c>
      <c r="G35" s="54">
        <v>0</v>
      </c>
      <c r="H35" s="54">
        <v>9</v>
      </c>
      <c r="I35" s="54">
        <v>0</v>
      </c>
      <c r="J35" s="54">
        <v>1</v>
      </c>
      <c r="K35" s="54">
        <v>9</v>
      </c>
      <c r="L35" s="54">
        <v>19</v>
      </c>
      <c r="M35" s="54">
        <v>5</v>
      </c>
      <c r="N35" s="54">
        <v>27</v>
      </c>
      <c r="O35" s="54">
        <v>2</v>
      </c>
      <c r="P35" s="54">
        <v>3</v>
      </c>
      <c r="Q35" s="54">
        <v>1</v>
      </c>
      <c r="R35" s="54">
        <v>1</v>
      </c>
      <c r="S35" s="54">
        <v>2</v>
      </c>
      <c r="T35" s="54">
        <v>3</v>
      </c>
      <c r="U35" s="53">
        <v>20</v>
      </c>
      <c r="V35" s="42"/>
      <c r="W35" s="42"/>
    </row>
    <row r="36" spans="1:23" ht="18" customHeight="1" x14ac:dyDescent="0.2">
      <c r="A36" s="130">
        <v>21</v>
      </c>
      <c r="B36" s="129" t="s">
        <v>287</v>
      </c>
      <c r="C36" s="140"/>
      <c r="D36" s="54">
        <v>285875</v>
      </c>
      <c r="E36" s="54">
        <v>35763</v>
      </c>
      <c r="F36" s="54">
        <v>39909</v>
      </c>
      <c r="G36" s="54">
        <v>14018</v>
      </c>
      <c r="H36" s="54">
        <v>7935</v>
      </c>
      <c r="I36" s="54">
        <v>2760</v>
      </c>
      <c r="J36" s="54">
        <v>11273</v>
      </c>
      <c r="K36" s="54">
        <v>24535</v>
      </c>
      <c r="L36" s="54">
        <v>6599</v>
      </c>
      <c r="M36" s="54">
        <v>23380</v>
      </c>
      <c r="N36" s="54">
        <v>69862</v>
      </c>
      <c r="O36" s="54">
        <v>11918</v>
      </c>
      <c r="P36" s="54">
        <v>3776</v>
      </c>
      <c r="Q36" s="54">
        <v>11122</v>
      </c>
      <c r="R36" s="54">
        <v>7273</v>
      </c>
      <c r="S36" s="54">
        <v>8061</v>
      </c>
      <c r="T36" s="54">
        <v>7691</v>
      </c>
      <c r="U36" s="53">
        <v>21</v>
      </c>
      <c r="V36" s="42"/>
      <c r="W36" s="42"/>
    </row>
    <row r="37" spans="1:23" ht="18" customHeight="1" x14ac:dyDescent="0.2">
      <c r="A37" s="58"/>
      <c r="B37" s="135" t="s">
        <v>261</v>
      </c>
      <c r="C37" s="137"/>
      <c r="D37" s="54"/>
      <c r="E37" s="136"/>
      <c r="F37" s="54"/>
      <c r="G37" s="54"/>
      <c r="H37" s="54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S37" s="136"/>
      <c r="T37" s="136"/>
      <c r="U37" s="133"/>
    </row>
    <row r="38" spans="1:23" x14ac:dyDescent="0.2">
      <c r="A38" s="130"/>
      <c r="B38" s="132" t="s">
        <v>260</v>
      </c>
      <c r="C38" s="141"/>
      <c r="D38" s="54"/>
      <c r="E38" s="54"/>
      <c r="F38" s="54"/>
      <c r="G38" s="54"/>
      <c r="H38" s="54"/>
      <c r="I38" s="54"/>
      <c r="J38" s="54"/>
      <c r="K38" s="54"/>
      <c r="L38" s="54"/>
      <c r="M38" s="54"/>
      <c r="N38" s="54"/>
      <c r="O38" s="54"/>
      <c r="P38" s="54"/>
      <c r="Q38" s="54"/>
      <c r="R38" s="54"/>
      <c r="S38" s="54"/>
      <c r="T38" s="54"/>
      <c r="U38" s="53"/>
    </row>
    <row r="39" spans="1:23" x14ac:dyDescent="0.2">
      <c r="A39" s="130">
        <v>22</v>
      </c>
      <c r="B39" s="129" t="s">
        <v>259</v>
      </c>
      <c r="C39" s="140"/>
      <c r="D39" s="54">
        <v>10576</v>
      </c>
      <c r="E39" s="54">
        <v>1083</v>
      </c>
      <c r="F39" s="54">
        <v>1038</v>
      </c>
      <c r="G39" s="54">
        <v>711</v>
      </c>
      <c r="H39" s="54">
        <v>350</v>
      </c>
      <c r="I39" s="54">
        <v>111</v>
      </c>
      <c r="J39" s="54">
        <v>479</v>
      </c>
      <c r="K39" s="54">
        <v>927</v>
      </c>
      <c r="L39" s="54">
        <v>184</v>
      </c>
      <c r="M39" s="54">
        <v>981</v>
      </c>
      <c r="N39" s="54">
        <v>2605</v>
      </c>
      <c r="O39" s="54">
        <v>477</v>
      </c>
      <c r="P39" s="54">
        <v>69</v>
      </c>
      <c r="Q39" s="54">
        <v>529</v>
      </c>
      <c r="R39" s="54">
        <v>396</v>
      </c>
      <c r="S39" s="54">
        <v>333</v>
      </c>
      <c r="T39" s="54">
        <v>303</v>
      </c>
      <c r="U39" s="53">
        <v>22</v>
      </c>
      <c r="V39" s="42"/>
      <c r="W39" s="42"/>
    </row>
    <row r="40" spans="1:23" x14ac:dyDescent="0.2">
      <c r="A40" s="130">
        <v>23</v>
      </c>
      <c r="B40" s="129" t="s">
        <v>258</v>
      </c>
      <c r="C40" s="140"/>
      <c r="D40" s="54">
        <v>164902</v>
      </c>
      <c r="E40" s="54">
        <v>21692</v>
      </c>
      <c r="F40" s="54">
        <v>23601</v>
      </c>
      <c r="G40" s="54">
        <v>6451</v>
      </c>
      <c r="H40" s="54">
        <v>4423</v>
      </c>
      <c r="I40" s="54">
        <v>1668</v>
      </c>
      <c r="J40" s="54">
        <v>5622</v>
      </c>
      <c r="K40" s="54">
        <v>14713</v>
      </c>
      <c r="L40" s="54">
        <v>3335</v>
      </c>
      <c r="M40" s="54">
        <v>13759</v>
      </c>
      <c r="N40" s="54">
        <v>41682</v>
      </c>
      <c r="O40" s="54">
        <v>6925</v>
      </c>
      <c r="P40" s="54">
        <v>2108</v>
      </c>
      <c r="Q40" s="54">
        <v>6361</v>
      </c>
      <c r="R40" s="54">
        <v>3916</v>
      </c>
      <c r="S40" s="54">
        <v>4698</v>
      </c>
      <c r="T40" s="54">
        <v>3948</v>
      </c>
      <c r="U40" s="53">
        <v>23</v>
      </c>
      <c r="V40" s="42"/>
      <c r="W40" s="42"/>
    </row>
    <row r="41" spans="1:23" x14ac:dyDescent="0.2">
      <c r="A41" s="130">
        <v>24</v>
      </c>
      <c r="B41" s="129" t="s">
        <v>257</v>
      </c>
      <c r="C41" s="140"/>
      <c r="D41" s="54">
        <v>5271</v>
      </c>
      <c r="E41" s="54">
        <v>501</v>
      </c>
      <c r="F41" s="54">
        <v>673</v>
      </c>
      <c r="G41" s="54">
        <v>300</v>
      </c>
      <c r="H41" s="54">
        <v>223</v>
      </c>
      <c r="I41" s="54">
        <v>62</v>
      </c>
      <c r="J41" s="54">
        <v>156</v>
      </c>
      <c r="K41" s="54">
        <v>317</v>
      </c>
      <c r="L41" s="54">
        <v>98</v>
      </c>
      <c r="M41" s="54">
        <v>406</v>
      </c>
      <c r="N41" s="54">
        <v>1406</v>
      </c>
      <c r="O41" s="54">
        <v>194</v>
      </c>
      <c r="P41" s="54">
        <v>64</v>
      </c>
      <c r="Q41" s="54">
        <v>350</v>
      </c>
      <c r="R41" s="54">
        <v>197</v>
      </c>
      <c r="S41" s="54">
        <v>157</v>
      </c>
      <c r="T41" s="54">
        <v>167</v>
      </c>
      <c r="U41" s="53">
        <v>24</v>
      </c>
      <c r="V41" s="42"/>
      <c r="W41" s="42"/>
    </row>
    <row r="42" spans="1:23" x14ac:dyDescent="0.2">
      <c r="A42" s="130">
        <v>25</v>
      </c>
      <c r="B42" s="129" t="s">
        <v>256</v>
      </c>
      <c r="C42" s="140"/>
      <c r="D42" s="54">
        <v>6</v>
      </c>
      <c r="E42" s="54">
        <v>1</v>
      </c>
      <c r="F42" s="54">
        <v>0</v>
      </c>
      <c r="G42" s="54">
        <v>1</v>
      </c>
      <c r="H42" s="54">
        <v>0</v>
      </c>
      <c r="I42" s="54">
        <v>0</v>
      </c>
      <c r="J42" s="54">
        <v>1</v>
      </c>
      <c r="K42" s="54">
        <v>0</v>
      </c>
      <c r="L42" s="54">
        <v>0</v>
      </c>
      <c r="M42" s="54">
        <v>0</v>
      </c>
      <c r="N42" s="54">
        <v>0</v>
      </c>
      <c r="O42" s="54">
        <v>0</v>
      </c>
      <c r="P42" s="54">
        <v>0</v>
      </c>
      <c r="Q42" s="54">
        <v>0</v>
      </c>
      <c r="R42" s="54">
        <v>1</v>
      </c>
      <c r="S42" s="54">
        <v>1</v>
      </c>
      <c r="T42" s="54">
        <v>1</v>
      </c>
      <c r="U42" s="53">
        <v>25</v>
      </c>
      <c r="V42" s="42"/>
      <c r="W42" s="42"/>
    </row>
    <row r="43" spans="1:23" x14ac:dyDescent="0.2">
      <c r="A43" s="130">
        <v>26</v>
      </c>
      <c r="B43" s="129" t="s">
        <v>255</v>
      </c>
      <c r="C43" s="140"/>
      <c r="D43" s="54">
        <v>141</v>
      </c>
      <c r="E43" s="54">
        <v>24</v>
      </c>
      <c r="F43" s="54">
        <v>0</v>
      </c>
      <c r="G43" s="54">
        <v>69</v>
      </c>
      <c r="H43" s="54">
        <v>3</v>
      </c>
      <c r="I43" s="54">
        <v>0</v>
      </c>
      <c r="J43" s="54">
        <v>2</v>
      </c>
      <c r="K43" s="54">
        <v>3</v>
      </c>
      <c r="L43" s="54">
        <v>0</v>
      </c>
      <c r="M43" s="54">
        <v>1</v>
      </c>
      <c r="N43" s="54">
        <v>0</v>
      </c>
      <c r="O43" s="54">
        <v>0</v>
      </c>
      <c r="P43" s="54">
        <v>0</v>
      </c>
      <c r="Q43" s="54">
        <v>2</v>
      </c>
      <c r="R43" s="54">
        <v>1</v>
      </c>
      <c r="S43" s="54">
        <v>11</v>
      </c>
      <c r="T43" s="54">
        <v>25</v>
      </c>
      <c r="U43" s="53">
        <v>26</v>
      </c>
      <c r="V43" s="42"/>
      <c r="W43" s="42"/>
    </row>
    <row r="44" spans="1:23" x14ac:dyDescent="0.2">
      <c r="A44" s="130">
        <v>27</v>
      </c>
      <c r="B44" s="129" t="s">
        <v>254</v>
      </c>
      <c r="C44" s="140"/>
      <c r="D44" s="54">
        <v>19154</v>
      </c>
      <c r="E44" s="54">
        <v>2245</v>
      </c>
      <c r="F44" s="54">
        <v>2948</v>
      </c>
      <c r="G44" s="54">
        <v>947</v>
      </c>
      <c r="H44" s="54">
        <v>501</v>
      </c>
      <c r="I44" s="54">
        <v>245</v>
      </c>
      <c r="J44" s="54">
        <v>786</v>
      </c>
      <c r="K44" s="54">
        <v>1433</v>
      </c>
      <c r="L44" s="54">
        <v>378</v>
      </c>
      <c r="M44" s="54">
        <v>1730</v>
      </c>
      <c r="N44" s="54">
        <v>4285</v>
      </c>
      <c r="O44" s="54">
        <v>839</v>
      </c>
      <c r="P44" s="54">
        <v>193</v>
      </c>
      <c r="Q44" s="54">
        <v>902</v>
      </c>
      <c r="R44" s="54">
        <v>615</v>
      </c>
      <c r="S44" s="54">
        <v>497</v>
      </c>
      <c r="T44" s="54">
        <v>610</v>
      </c>
      <c r="U44" s="53">
        <v>27</v>
      </c>
      <c r="V44" s="42"/>
      <c r="W44" s="42"/>
    </row>
    <row r="45" spans="1:23" x14ac:dyDescent="0.2">
      <c r="A45" s="130">
        <v>28</v>
      </c>
      <c r="B45" s="129" t="s">
        <v>253</v>
      </c>
      <c r="C45" s="140"/>
      <c r="D45" s="54">
        <v>12148</v>
      </c>
      <c r="E45" s="54">
        <v>868</v>
      </c>
      <c r="F45" s="54">
        <v>2012</v>
      </c>
      <c r="G45" s="54">
        <v>811</v>
      </c>
      <c r="H45" s="54">
        <v>317</v>
      </c>
      <c r="I45" s="54">
        <v>175</v>
      </c>
      <c r="J45" s="54">
        <v>436</v>
      </c>
      <c r="K45" s="54">
        <v>887</v>
      </c>
      <c r="L45" s="54">
        <v>325</v>
      </c>
      <c r="M45" s="54">
        <v>936</v>
      </c>
      <c r="N45" s="54">
        <v>3018</v>
      </c>
      <c r="O45" s="54">
        <v>480</v>
      </c>
      <c r="P45" s="54">
        <v>167</v>
      </c>
      <c r="Q45" s="54">
        <v>519</v>
      </c>
      <c r="R45" s="54">
        <v>421</v>
      </c>
      <c r="S45" s="54">
        <v>530</v>
      </c>
      <c r="T45" s="54">
        <v>246</v>
      </c>
      <c r="U45" s="53">
        <v>28</v>
      </c>
      <c r="V45" s="42"/>
      <c r="W45" s="42"/>
    </row>
    <row r="46" spans="1:23" x14ac:dyDescent="0.2">
      <c r="A46" s="58"/>
      <c r="D46" s="62"/>
      <c r="T46" s="62"/>
      <c r="U46" s="136"/>
    </row>
    <row r="47" spans="1:23" ht="12.75" customHeight="1" x14ac:dyDescent="0.2">
      <c r="A47" s="58"/>
      <c r="B47" s="62"/>
      <c r="C47" s="132"/>
      <c r="D47" s="139" t="s">
        <v>286</v>
      </c>
      <c r="E47" s="62"/>
      <c r="F47" s="62"/>
      <c r="G47" s="62"/>
      <c r="H47" s="62"/>
      <c r="I47" s="139" t="s">
        <v>286</v>
      </c>
      <c r="J47" s="62"/>
      <c r="K47" s="62"/>
      <c r="L47" s="62"/>
      <c r="M47" s="62"/>
      <c r="N47" s="62"/>
      <c r="O47" s="62"/>
      <c r="P47" s="62"/>
      <c r="Q47" s="62"/>
      <c r="R47" s="62"/>
      <c r="S47" s="62"/>
      <c r="T47" s="62"/>
      <c r="U47" s="136"/>
      <c r="V47" s="40"/>
      <c r="W47" s="40"/>
    </row>
    <row r="48" spans="1:23" x14ac:dyDescent="0.2">
      <c r="A48" s="58"/>
      <c r="B48" s="62"/>
      <c r="C48" s="138" t="s">
        <v>285</v>
      </c>
      <c r="D48" s="62"/>
      <c r="E48" s="62"/>
      <c r="F48" s="62"/>
      <c r="G48" s="62"/>
      <c r="H48" s="62"/>
      <c r="I48" s="139"/>
      <c r="J48" s="62"/>
      <c r="K48" s="62"/>
      <c r="L48" s="62"/>
      <c r="M48" s="62"/>
      <c r="N48" s="62"/>
      <c r="O48" s="62"/>
      <c r="P48" s="62"/>
      <c r="Q48" s="62"/>
      <c r="R48" s="62"/>
      <c r="S48" s="62"/>
      <c r="T48" s="62"/>
      <c r="U48" s="136"/>
      <c r="V48" s="40"/>
      <c r="W48" s="40"/>
    </row>
    <row r="49" spans="1:23" ht="15" customHeight="1" x14ac:dyDescent="0.2">
      <c r="A49" s="58"/>
      <c r="B49" s="135" t="s">
        <v>284</v>
      </c>
      <c r="C49" s="135"/>
      <c r="D49" s="138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S49" s="136"/>
      <c r="T49" s="136"/>
      <c r="U49" s="136"/>
      <c r="V49" s="40"/>
      <c r="W49" s="40"/>
    </row>
    <row r="50" spans="1:23" x14ac:dyDescent="0.2">
      <c r="A50" s="130">
        <v>29</v>
      </c>
      <c r="B50" s="129" t="s">
        <v>283</v>
      </c>
      <c r="C50" s="128" t="s">
        <v>252</v>
      </c>
      <c r="D50" s="126">
        <v>99.437789234582795</v>
      </c>
      <c r="E50" s="126">
        <v>99.84099341258424</v>
      </c>
      <c r="F50" s="126">
        <v>99.907505285412256</v>
      </c>
      <c r="G50" s="126">
        <v>99.92465016146393</v>
      </c>
      <c r="H50" s="126">
        <v>99.759326113116728</v>
      </c>
      <c r="I50" s="126">
        <v>99.867315347191507</v>
      </c>
      <c r="J50" s="126">
        <v>99.852980486500925</v>
      </c>
      <c r="K50" s="126">
        <v>99.907002188183796</v>
      </c>
      <c r="L50" s="126">
        <v>99.768518518518519</v>
      </c>
      <c r="M50" s="126">
        <v>99.32072082187166</v>
      </c>
      <c r="N50" s="126">
        <v>98.290437014114275</v>
      </c>
      <c r="O50" s="126">
        <v>99.977565900168258</v>
      </c>
      <c r="P50" s="126">
        <v>99.961553248750477</v>
      </c>
      <c r="Q50" s="126">
        <v>99.930739928431251</v>
      </c>
      <c r="R50" s="126">
        <v>99.927888948981433</v>
      </c>
      <c r="S50" s="126">
        <v>99.759113537819175</v>
      </c>
      <c r="T50" s="126">
        <v>99.886792452830193</v>
      </c>
      <c r="U50" s="53">
        <v>29</v>
      </c>
      <c r="V50" s="42"/>
      <c r="W50" s="42"/>
    </row>
    <row r="51" spans="1:23" x14ac:dyDescent="0.2">
      <c r="A51" s="130">
        <v>30</v>
      </c>
      <c r="B51" s="129" t="s">
        <v>282</v>
      </c>
      <c r="C51" s="128" t="s">
        <v>252</v>
      </c>
      <c r="D51" s="126">
        <v>7.6815050094722864E-2</v>
      </c>
      <c r="E51" s="126">
        <v>9.4646778223669265E-2</v>
      </c>
      <c r="F51" s="126">
        <v>8.5887949260042284E-2</v>
      </c>
      <c r="G51" s="126">
        <v>5.3821313240043051E-2</v>
      </c>
      <c r="H51" s="126">
        <v>0.13752793536187038</v>
      </c>
      <c r="I51" s="126">
        <v>0.13268465280849182</v>
      </c>
      <c r="J51" s="126">
        <v>0.14701951349906442</v>
      </c>
      <c r="K51" s="126">
        <v>8.2056892778993432E-2</v>
      </c>
      <c r="L51" s="126">
        <v>0.23148148148148145</v>
      </c>
      <c r="M51" s="126">
        <v>6.1752652557121208E-2</v>
      </c>
      <c r="N51" s="126">
        <v>4.528643671220469E-2</v>
      </c>
      <c r="O51" s="126">
        <v>2.2434099831744249E-2</v>
      </c>
      <c r="P51" s="126">
        <v>0</v>
      </c>
      <c r="Q51" s="126">
        <v>6.9260071568740617E-2</v>
      </c>
      <c r="R51" s="126">
        <v>7.21110510185686E-2</v>
      </c>
      <c r="S51" s="126">
        <v>0.14453187730849526</v>
      </c>
      <c r="T51" s="126">
        <v>7.5471698113207544E-2</v>
      </c>
      <c r="U51" s="53">
        <v>30</v>
      </c>
    </row>
    <row r="52" spans="1:23" x14ac:dyDescent="0.2">
      <c r="A52" s="130">
        <v>31</v>
      </c>
      <c r="B52" s="129" t="s">
        <v>281</v>
      </c>
      <c r="C52" s="128" t="s">
        <v>252</v>
      </c>
      <c r="D52" s="126">
        <v>0.48539571532248182</v>
      </c>
      <c r="E52" s="126">
        <v>6.4359809192095094E-2</v>
      </c>
      <c r="F52" s="126">
        <v>6.6067653276955605E-3</v>
      </c>
      <c r="G52" s="126">
        <v>2.1528525296017224E-2</v>
      </c>
      <c r="H52" s="126">
        <v>0.1031459515214028</v>
      </c>
      <c r="I52" s="126">
        <v>0</v>
      </c>
      <c r="J52" s="126">
        <v>0</v>
      </c>
      <c r="K52" s="126">
        <v>1.0940919037199124E-2</v>
      </c>
      <c r="L52" s="126">
        <v>0</v>
      </c>
      <c r="M52" s="126">
        <v>0.61752652557121201</v>
      </c>
      <c r="N52" s="126">
        <v>1.6642765491735225</v>
      </c>
      <c r="O52" s="126">
        <v>0</v>
      </c>
      <c r="P52" s="126">
        <v>3.844675124951942E-2</v>
      </c>
      <c r="Q52" s="126">
        <v>0</v>
      </c>
      <c r="R52" s="126">
        <v>0</v>
      </c>
      <c r="S52" s="126">
        <v>9.6354584872330173E-2</v>
      </c>
      <c r="T52" s="126">
        <v>3.7735849056603772E-2</v>
      </c>
      <c r="U52" s="53">
        <v>31</v>
      </c>
    </row>
    <row r="53" spans="1:23" ht="18" customHeight="1" x14ac:dyDescent="0.2">
      <c r="A53" s="58"/>
      <c r="B53" s="135" t="s">
        <v>280</v>
      </c>
      <c r="C53" s="134"/>
      <c r="D53" s="126"/>
      <c r="E53" s="126"/>
      <c r="F53" s="126"/>
      <c r="G53" s="126"/>
      <c r="H53" s="126"/>
      <c r="I53" s="126"/>
      <c r="J53" s="126"/>
      <c r="K53" s="126"/>
      <c r="L53" s="126"/>
      <c r="M53" s="126"/>
      <c r="N53" s="126"/>
      <c r="O53" s="126"/>
      <c r="P53" s="126"/>
      <c r="Q53" s="126"/>
      <c r="R53" s="126"/>
      <c r="S53" s="126"/>
      <c r="T53" s="126"/>
      <c r="U53" s="133"/>
    </row>
    <row r="54" spans="1:23" x14ac:dyDescent="0.2">
      <c r="A54" s="58"/>
      <c r="B54" s="132" t="s">
        <v>279</v>
      </c>
      <c r="C54" s="131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33"/>
    </row>
    <row r="55" spans="1:23" x14ac:dyDescent="0.2">
      <c r="A55" s="130">
        <v>32</v>
      </c>
      <c r="B55" s="129" t="s">
        <v>278</v>
      </c>
      <c r="C55" s="128" t="s">
        <v>252</v>
      </c>
      <c r="D55" s="126">
        <v>99.829404612673073</v>
      </c>
      <c r="E55" s="126">
        <v>99.935640190807902</v>
      </c>
      <c r="F55" s="126">
        <v>99.993393234672297</v>
      </c>
      <c r="G55" s="126">
        <v>99.903121636167924</v>
      </c>
      <c r="H55" s="126">
        <v>99.914045040398832</v>
      </c>
      <c r="I55" s="126">
        <v>100</v>
      </c>
      <c r="J55" s="126">
        <v>99.973269179363811</v>
      </c>
      <c r="K55" s="126">
        <v>99.950765864332595</v>
      </c>
      <c r="L55" s="126">
        <v>100</v>
      </c>
      <c r="M55" s="126">
        <v>99.983158367484421</v>
      </c>
      <c r="N55" s="126">
        <v>99.456562759453547</v>
      </c>
      <c r="O55" s="126">
        <v>99.943914750420632</v>
      </c>
      <c r="P55" s="126">
        <v>100</v>
      </c>
      <c r="Q55" s="126">
        <v>99.988456654738542</v>
      </c>
      <c r="R55" s="126">
        <v>99.963944474490717</v>
      </c>
      <c r="S55" s="126">
        <v>99.871527220170236</v>
      </c>
      <c r="T55" s="126">
        <v>99.79245283018868</v>
      </c>
      <c r="U55" s="53">
        <v>32</v>
      </c>
    </row>
    <row r="56" spans="1:23" x14ac:dyDescent="0.2">
      <c r="A56" s="130">
        <v>33</v>
      </c>
      <c r="B56" s="129" t="s">
        <v>277</v>
      </c>
      <c r="C56" s="128" t="s">
        <v>252</v>
      </c>
      <c r="D56" s="126">
        <v>0.1621127437581881</v>
      </c>
      <c r="E56" s="126">
        <v>6.4359809192095094E-2</v>
      </c>
      <c r="F56" s="126">
        <v>6.6067653276955605E-3</v>
      </c>
      <c r="G56" s="126">
        <v>8.6114101184068897E-2</v>
      </c>
      <c r="H56" s="126">
        <v>8.5954959601168987E-2</v>
      </c>
      <c r="I56" s="126">
        <v>0</v>
      </c>
      <c r="J56" s="126">
        <v>2.6730820636193531E-2</v>
      </c>
      <c r="K56" s="126">
        <v>3.2822757111597371E-2</v>
      </c>
      <c r="L56" s="126">
        <v>0</v>
      </c>
      <c r="M56" s="126">
        <v>1.6841632515578509E-2</v>
      </c>
      <c r="N56" s="126">
        <v>0.51702015246433697</v>
      </c>
      <c r="O56" s="126">
        <v>5.6085249579360626E-2</v>
      </c>
      <c r="P56" s="126">
        <v>0</v>
      </c>
      <c r="Q56" s="126">
        <v>1.1543345261456769E-2</v>
      </c>
      <c r="R56" s="126">
        <v>3.60555255092843E-2</v>
      </c>
      <c r="S56" s="126">
        <v>0.12847277982977356</v>
      </c>
      <c r="T56" s="126">
        <v>0.20754716981132076</v>
      </c>
      <c r="U56" s="53">
        <v>33</v>
      </c>
    </row>
    <row r="57" spans="1:23" x14ac:dyDescent="0.2">
      <c r="A57" s="130">
        <v>34</v>
      </c>
      <c r="B57" s="129" t="s">
        <v>276</v>
      </c>
      <c r="C57" s="128" t="s">
        <v>252</v>
      </c>
      <c r="D57" s="126">
        <v>4.2413217843712001E-3</v>
      </c>
      <c r="E57" s="126">
        <v>0</v>
      </c>
      <c r="F57" s="126">
        <v>0</v>
      </c>
      <c r="G57" s="126">
        <v>0</v>
      </c>
      <c r="H57" s="126">
        <v>0</v>
      </c>
      <c r="I57" s="126">
        <v>0</v>
      </c>
      <c r="J57" s="126">
        <v>0</v>
      </c>
      <c r="K57" s="126">
        <v>0</v>
      </c>
      <c r="L57" s="126">
        <v>0</v>
      </c>
      <c r="M57" s="126">
        <v>0</v>
      </c>
      <c r="N57" s="126">
        <v>1.6982413767076762E-2</v>
      </c>
      <c r="O57" s="126">
        <v>0</v>
      </c>
      <c r="P57" s="126">
        <v>0</v>
      </c>
      <c r="Q57" s="126">
        <v>0</v>
      </c>
      <c r="R57" s="126">
        <v>0</v>
      </c>
      <c r="S57" s="126">
        <v>0</v>
      </c>
      <c r="T57" s="126">
        <v>0</v>
      </c>
      <c r="U57" s="53">
        <v>34</v>
      </c>
    </row>
    <row r="58" spans="1:23" x14ac:dyDescent="0.2">
      <c r="A58" s="130">
        <v>35</v>
      </c>
      <c r="B58" s="129" t="s">
        <v>275</v>
      </c>
      <c r="C58" s="128" t="s">
        <v>252</v>
      </c>
      <c r="D58" s="126">
        <v>4.2413217843712001E-3</v>
      </c>
      <c r="E58" s="126">
        <v>0</v>
      </c>
      <c r="F58" s="126">
        <v>0</v>
      </c>
      <c r="G58" s="126">
        <v>1.0764262648008612E-2</v>
      </c>
      <c r="H58" s="126">
        <v>0</v>
      </c>
      <c r="I58" s="126">
        <v>0</v>
      </c>
      <c r="J58" s="126">
        <v>0</v>
      </c>
      <c r="K58" s="126">
        <v>1.6411378555798686E-2</v>
      </c>
      <c r="L58" s="126">
        <v>0</v>
      </c>
      <c r="M58" s="126">
        <v>0</v>
      </c>
      <c r="N58" s="126">
        <v>9.4346743150426453E-3</v>
      </c>
      <c r="O58" s="126">
        <v>0</v>
      </c>
      <c r="P58" s="126">
        <v>0</v>
      </c>
      <c r="Q58" s="126">
        <v>0</v>
      </c>
      <c r="R58" s="126">
        <v>0</v>
      </c>
      <c r="S58" s="126">
        <v>0</v>
      </c>
      <c r="T58" s="126">
        <v>0</v>
      </c>
      <c r="U58" s="53">
        <v>35</v>
      </c>
    </row>
    <row r="59" spans="1:23" ht="18" customHeight="1" x14ac:dyDescent="0.2">
      <c r="A59" s="58"/>
      <c r="B59" s="135" t="s">
        <v>274</v>
      </c>
      <c r="C59" s="137"/>
      <c r="D59" s="136"/>
      <c r="E59" s="136"/>
      <c r="F59" s="126"/>
      <c r="G59" s="126"/>
      <c r="H59" s="12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S59" s="136"/>
      <c r="T59" s="136"/>
      <c r="U59" s="133"/>
    </row>
    <row r="60" spans="1:23" ht="15.95" customHeight="1" x14ac:dyDescent="0.2">
      <c r="A60" s="58">
        <v>36</v>
      </c>
      <c r="B60" s="129" t="s">
        <v>273</v>
      </c>
      <c r="C60" s="128" t="s">
        <v>252</v>
      </c>
      <c r="D60" s="126">
        <v>71.37013543954231</v>
      </c>
      <c r="E60" s="126">
        <v>71.337169682743991</v>
      </c>
      <c r="F60" s="126">
        <v>73.724894291754765</v>
      </c>
      <c r="G60" s="126">
        <v>55.199138858988164</v>
      </c>
      <c r="H60" s="126">
        <v>70.311156953756225</v>
      </c>
      <c r="I60" s="126">
        <v>81.379920389208309</v>
      </c>
      <c r="J60" s="126">
        <v>55.412991178829188</v>
      </c>
      <c r="K60" s="126">
        <v>72.199124726477024</v>
      </c>
      <c r="L60" s="126">
        <v>64.143518518518519</v>
      </c>
      <c r="M60" s="126">
        <v>74.114410823555829</v>
      </c>
      <c r="N60" s="126">
        <v>73.70556268397614</v>
      </c>
      <c r="O60" s="126">
        <v>72.249018508132352</v>
      </c>
      <c r="P60" s="126">
        <v>64.359861591695505</v>
      </c>
      <c r="Q60" s="126">
        <v>76.116818654045943</v>
      </c>
      <c r="R60" s="126">
        <v>74.238327023616364</v>
      </c>
      <c r="S60" s="126">
        <v>76.200417536534445</v>
      </c>
      <c r="T60" s="126">
        <v>61.830188679245282</v>
      </c>
      <c r="U60" s="53">
        <v>36</v>
      </c>
    </row>
    <row r="61" spans="1:23" x14ac:dyDescent="0.2">
      <c r="A61" s="130">
        <v>37</v>
      </c>
      <c r="B61" s="129" t="s">
        <v>272</v>
      </c>
      <c r="C61" s="128" t="s">
        <v>252</v>
      </c>
      <c r="D61" s="126">
        <v>71.37013543954231</v>
      </c>
      <c r="E61" s="126">
        <v>71.337169682743991</v>
      </c>
      <c r="F61" s="126">
        <v>73.724894291754765</v>
      </c>
      <c r="G61" s="126">
        <v>55.199138858988164</v>
      </c>
      <c r="H61" s="126">
        <v>70.311156953756225</v>
      </c>
      <c r="I61" s="126">
        <v>81.379920389208309</v>
      </c>
      <c r="J61" s="126">
        <v>55.412991178829188</v>
      </c>
      <c r="K61" s="126">
        <v>72.199124726477024</v>
      </c>
      <c r="L61" s="126">
        <v>64.143518518518519</v>
      </c>
      <c r="M61" s="126">
        <v>74.114410823555829</v>
      </c>
      <c r="N61" s="126">
        <v>73.70556268397614</v>
      </c>
      <c r="O61" s="126">
        <v>72.249018508132352</v>
      </c>
      <c r="P61" s="126">
        <v>64.359861591695505</v>
      </c>
      <c r="Q61" s="126">
        <v>76.116818654045943</v>
      </c>
      <c r="R61" s="126">
        <v>74.238327023616364</v>
      </c>
      <c r="S61" s="126">
        <v>76.200417536534445</v>
      </c>
      <c r="T61" s="126">
        <v>61.830188679245282</v>
      </c>
      <c r="U61" s="53">
        <v>37</v>
      </c>
      <c r="V61" s="42"/>
      <c r="W61" s="42"/>
    </row>
    <row r="62" spans="1:23" x14ac:dyDescent="0.2">
      <c r="A62" s="58">
        <v>38</v>
      </c>
      <c r="B62" s="129" t="s">
        <v>271</v>
      </c>
      <c r="C62" s="128" t="s">
        <v>252</v>
      </c>
      <c r="D62" s="126">
        <v>71.37013543954231</v>
      </c>
      <c r="E62" s="126">
        <v>71.337169682743991</v>
      </c>
      <c r="F62" s="126">
        <v>73.724894291754765</v>
      </c>
      <c r="G62" s="126">
        <v>55.199138858988164</v>
      </c>
      <c r="H62" s="126">
        <v>70.311156953756225</v>
      </c>
      <c r="I62" s="126">
        <v>81.379920389208309</v>
      </c>
      <c r="J62" s="126">
        <v>55.412991178829188</v>
      </c>
      <c r="K62" s="126">
        <v>72.199124726477024</v>
      </c>
      <c r="L62" s="126">
        <v>64.143518518518519</v>
      </c>
      <c r="M62" s="126">
        <v>74.114410823555829</v>
      </c>
      <c r="N62" s="126">
        <v>73.70556268397614</v>
      </c>
      <c r="O62" s="126">
        <v>72.249018508132352</v>
      </c>
      <c r="P62" s="126">
        <v>64.359861591695505</v>
      </c>
      <c r="Q62" s="126">
        <v>76.116818654045943</v>
      </c>
      <c r="R62" s="126">
        <v>74.238327023616364</v>
      </c>
      <c r="S62" s="126">
        <v>76.200417536534445</v>
      </c>
      <c r="T62" s="126">
        <v>61.830188679245282</v>
      </c>
      <c r="U62" s="53">
        <v>38</v>
      </c>
      <c r="V62" s="42"/>
      <c r="W62" s="42"/>
    </row>
    <row r="63" spans="1:23" x14ac:dyDescent="0.2">
      <c r="A63" s="130">
        <v>39</v>
      </c>
      <c r="B63" s="129" t="s">
        <v>270</v>
      </c>
      <c r="C63" s="128" t="s">
        <v>252</v>
      </c>
      <c r="D63" s="126">
        <v>0</v>
      </c>
      <c r="E63" s="126">
        <v>0</v>
      </c>
      <c r="F63" s="126">
        <v>0</v>
      </c>
      <c r="G63" s="126">
        <v>0</v>
      </c>
      <c r="H63" s="126">
        <v>0</v>
      </c>
      <c r="I63" s="126">
        <v>0</v>
      </c>
      <c r="J63" s="126">
        <v>0</v>
      </c>
      <c r="K63" s="126">
        <v>0</v>
      </c>
      <c r="L63" s="126">
        <v>0</v>
      </c>
      <c r="M63" s="126">
        <v>0</v>
      </c>
      <c r="N63" s="126">
        <v>0</v>
      </c>
      <c r="O63" s="126">
        <v>0</v>
      </c>
      <c r="P63" s="126">
        <v>0</v>
      </c>
      <c r="Q63" s="126">
        <v>0</v>
      </c>
      <c r="R63" s="126">
        <v>0</v>
      </c>
      <c r="S63" s="126">
        <v>0</v>
      </c>
      <c r="T63" s="126">
        <v>0</v>
      </c>
      <c r="U63" s="53">
        <v>39</v>
      </c>
      <c r="V63" s="42"/>
      <c r="W63" s="42"/>
    </row>
    <row r="64" spans="1:23" x14ac:dyDescent="0.2">
      <c r="A64" s="58">
        <v>40</v>
      </c>
      <c r="B64" s="129" t="s">
        <v>269</v>
      </c>
      <c r="C64" s="128" t="s">
        <v>252</v>
      </c>
      <c r="D64" s="126">
        <v>0</v>
      </c>
      <c r="E64" s="126">
        <v>0</v>
      </c>
      <c r="F64" s="126">
        <v>0</v>
      </c>
      <c r="G64" s="126">
        <v>0</v>
      </c>
      <c r="H64" s="126">
        <v>0</v>
      </c>
      <c r="I64" s="126">
        <v>0</v>
      </c>
      <c r="J64" s="126">
        <v>0</v>
      </c>
      <c r="K64" s="126">
        <v>0</v>
      </c>
      <c r="L64" s="126">
        <v>0</v>
      </c>
      <c r="M64" s="126">
        <v>0</v>
      </c>
      <c r="N64" s="126">
        <v>0</v>
      </c>
      <c r="O64" s="126">
        <v>0</v>
      </c>
      <c r="P64" s="126">
        <v>0</v>
      </c>
      <c r="Q64" s="126">
        <v>0</v>
      </c>
      <c r="R64" s="126">
        <v>0</v>
      </c>
      <c r="S64" s="126">
        <v>0</v>
      </c>
      <c r="T64" s="126">
        <v>0</v>
      </c>
      <c r="U64" s="53">
        <v>40</v>
      </c>
      <c r="V64" s="42"/>
      <c r="W64" s="42"/>
    </row>
    <row r="65" spans="1:23" x14ac:dyDescent="0.2">
      <c r="A65" s="130">
        <v>41</v>
      </c>
      <c r="B65" s="129" t="s">
        <v>268</v>
      </c>
      <c r="C65" s="128" t="s">
        <v>252</v>
      </c>
      <c r="D65" s="126">
        <v>0</v>
      </c>
      <c r="E65" s="126">
        <v>0</v>
      </c>
      <c r="F65" s="126">
        <v>0</v>
      </c>
      <c r="G65" s="126">
        <v>0</v>
      </c>
      <c r="H65" s="126">
        <v>0</v>
      </c>
      <c r="I65" s="126">
        <v>0</v>
      </c>
      <c r="J65" s="126">
        <v>0</v>
      </c>
      <c r="K65" s="126">
        <v>0</v>
      </c>
      <c r="L65" s="126">
        <v>0</v>
      </c>
      <c r="M65" s="126">
        <v>0</v>
      </c>
      <c r="N65" s="126">
        <v>0</v>
      </c>
      <c r="O65" s="126">
        <v>0</v>
      </c>
      <c r="P65" s="126">
        <v>0</v>
      </c>
      <c r="Q65" s="126">
        <v>0</v>
      </c>
      <c r="R65" s="126">
        <v>0</v>
      </c>
      <c r="S65" s="126">
        <v>0</v>
      </c>
      <c r="T65" s="126">
        <v>0</v>
      </c>
      <c r="U65" s="53">
        <v>41</v>
      </c>
      <c r="V65" s="42"/>
      <c r="W65" s="42"/>
    </row>
    <row r="66" spans="1:23" ht="15.95" customHeight="1" x14ac:dyDescent="0.2">
      <c r="A66" s="58">
        <v>42</v>
      </c>
      <c r="B66" s="129" t="s">
        <v>267</v>
      </c>
      <c r="C66" s="128" t="s">
        <v>252</v>
      </c>
      <c r="D66" s="126">
        <v>28.629864560457683</v>
      </c>
      <c r="E66" s="126">
        <v>28.662830317255999</v>
      </c>
      <c r="F66" s="126">
        <v>26.275105708245245</v>
      </c>
      <c r="G66" s="126">
        <v>44.800861141011836</v>
      </c>
      <c r="H66" s="126">
        <v>29.688843046243768</v>
      </c>
      <c r="I66" s="126">
        <v>18.620079610791684</v>
      </c>
      <c r="J66" s="126">
        <v>44.587008821170812</v>
      </c>
      <c r="K66" s="126">
        <v>27.800875273522973</v>
      </c>
      <c r="L66" s="126">
        <v>35.856481481481481</v>
      </c>
      <c r="M66" s="126">
        <v>25.885589176444167</v>
      </c>
      <c r="N66" s="126">
        <v>26.294437316023849</v>
      </c>
      <c r="O66" s="126">
        <v>27.750981491867638</v>
      </c>
      <c r="P66" s="126">
        <v>35.640138408304502</v>
      </c>
      <c r="Q66" s="126">
        <v>23.883181345954057</v>
      </c>
      <c r="R66" s="126">
        <v>25.761672976383633</v>
      </c>
      <c r="S66" s="126">
        <v>23.799582463465555</v>
      </c>
      <c r="T66" s="126">
        <v>38.169811320754718</v>
      </c>
      <c r="U66" s="53">
        <v>42</v>
      </c>
      <c r="V66" s="42"/>
      <c r="W66" s="42"/>
    </row>
    <row r="67" spans="1:23" x14ac:dyDescent="0.2">
      <c r="A67" s="130">
        <v>43</v>
      </c>
      <c r="B67" s="129" t="s">
        <v>266</v>
      </c>
      <c r="C67" s="128" t="s">
        <v>252</v>
      </c>
      <c r="D67" s="126">
        <v>9.4397685180821682</v>
      </c>
      <c r="E67" s="126">
        <v>10.024986749451049</v>
      </c>
      <c r="F67" s="126">
        <v>9.3816067653276942</v>
      </c>
      <c r="G67" s="126">
        <v>6.3078579117330458</v>
      </c>
      <c r="H67" s="126">
        <v>9.4894275399690553</v>
      </c>
      <c r="I67" s="126">
        <v>9.1994692613887672</v>
      </c>
      <c r="J67" s="126">
        <v>9.0751136059877044</v>
      </c>
      <c r="K67" s="126">
        <v>8.6761487964989055</v>
      </c>
      <c r="L67" s="126">
        <v>9.4444444444444446</v>
      </c>
      <c r="M67" s="126">
        <v>11.166002357828553</v>
      </c>
      <c r="N67" s="126">
        <v>9.3724054645633625</v>
      </c>
      <c r="O67" s="126">
        <v>9.3213684800897365</v>
      </c>
      <c r="P67" s="126">
        <v>11.341791618608228</v>
      </c>
      <c r="Q67" s="126">
        <v>8.7844857439686024</v>
      </c>
      <c r="R67" s="126">
        <v>11.375518298179196</v>
      </c>
      <c r="S67" s="126">
        <v>9.5551629998394088</v>
      </c>
      <c r="T67" s="126">
        <v>8.5849056603773573</v>
      </c>
      <c r="U67" s="53">
        <v>43</v>
      </c>
      <c r="V67" s="42"/>
      <c r="W67" s="42"/>
    </row>
    <row r="68" spans="1:23" x14ac:dyDescent="0.2">
      <c r="A68" s="58">
        <v>44</v>
      </c>
      <c r="B68" s="129" t="s">
        <v>265</v>
      </c>
      <c r="C68" s="128" t="s">
        <v>252</v>
      </c>
      <c r="D68" s="126">
        <v>13.088247768593483</v>
      </c>
      <c r="E68" s="126">
        <v>11.887635344892859</v>
      </c>
      <c r="F68" s="126">
        <v>11.337209302325581</v>
      </c>
      <c r="G68" s="126">
        <v>32.400430570505925</v>
      </c>
      <c r="H68" s="126">
        <v>13.44335568162283</v>
      </c>
      <c r="I68" s="126">
        <v>5.9708093763821317</v>
      </c>
      <c r="J68" s="126">
        <v>29.41726811013098</v>
      </c>
      <c r="K68" s="126">
        <v>12.707877461706785</v>
      </c>
      <c r="L68" s="126">
        <v>9.2824074074074066</v>
      </c>
      <c r="M68" s="126">
        <v>9.3583338011564585</v>
      </c>
      <c r="N68" s="126">
        <v>11.380104158804439</v>
      </c>
      <c r="O68" s="126">
        <v>12.484576556365676</v>
      </c>
      <c r="P68" s="126">
        <v>14.725105728565936</v>
      </c>
      <c r="Q68" s="126">
        <v>10.596790950017315</v>
      </c>
      <c r="R68" s="126">
        <v>9.031909140075717</v>
      </c>
      <c r="S68" s="126">
        <v>8.6076762485948297</v>
      </c>
      <c r="T68" s="126">
        <v>22.641509433962266</v>
      </c>
      <c r="U68" s="53">
        <v>44</v>
      </c>
      <c r="V68" s="42"/>
      <c r="W68" s="42"/>
    </row>
    <row r="69" spans="1:23" x14ac:dyDescent="0.2">
      <c r="A69" s="130">
        <v>45</v>
      </c>
      <c r="B69" s="129" t="s">
        <v>264</v>
      </c>
      <c r="C69" s="128" t="s">
        <v>252</v>
      </c>
      <c r="D69" s="126">
        <v>6.0533087022497858</v>
      </c>
      <c r="E69" s="126">
        <v>6.7161353827515713</v>
      </c>
      <c r="F69" s="126">
        <v>5.5166490486257924</v>
      </c>
      <c r="G69" s="126">
        <v>6.0925726587728741</v>
      </c>
      <c r="H69" s="126">
        <v>6.6013408973697789</v>
      </c>
      <c r="I69" s="126">
        <v>3.4498009730207868</v>
      </c>
      <c r="J69" s="126">
        <v>6.0812616947340281</v>
      </c>
      <c r="K69" s="126">
        <v>6.3676148796498913</v>
      </c>
      <c r="L69" s="126">
        <v>16.689814814814817</v>
      </c>
      <c r="M69" s="126">
        <v>5.3331836299331945</v>
      </c>
      <c r="N69" s="126">
        <v>5.4909804513548188</v>
      </c>
      <c r="O69" s="126">
        <v>5.9226023555804819</v>
      </c>
      <c r="P69" s="126">
        <v>9.4579008073817761</v>
      </c>
      <c r="Q69" s="126">
        <v>4.4903613067066832</v>
      </c>
      <c r="R69" s="126">
        <v>5.3362177753740765</v>
      </c>
      <c r="S69" s="126">
        <v>5.6046250200738719</v>
      </c>
      <c r="T69" s="126">
        <v>6.8867924528301883</v>
      </c>
      <c r="U69" s="53">
        <v>45</v>
      </c>
      <c r="V69" s="42"/>
      <c r="W69" s="42"/>
    </row>
    <row r="70" spans="1:23" x14ac:dyDescent="0.2">
      <c r="A70" s="58">
        <v>46</v>
      </c>
      <c r="B70" s="129" t="s">
        <v>263</v>
      </c>
      <c r="C70" s="128" t="s">
        <v>252</v>
      </c>
      <c r="D70" s="126">
        <v>0</v>
      </c>
      <c r="E70" s="126">
        <v>0</v>
      </c>
      <c r="F70" s="126">
        <v>0</v>
      </c>
      <c r="G70" s="126">
        <v>0</v>
      </c>
      <c r="H70" s="126">
        <v>0</v>
      </c>
      <c r="I70" s="126">
        <v>0</v>
      </c>
      <c r="J70" s="126">
        <v>0</v>
      </c>
      <c r="K70" s="126">
        <v>0</v>
      </c>
      <c r="L70" s="126">
        <v>0</v>
      </c>
      <c r="M70" s="126">
        <v>0</v>
      </c>
      <c r="N70" s="126">
        <v>0</v>
      </c>
      <c r="O70" s="126">
        <v>0</v>
      </c>
      <c r="P70" s="126">
        <v>0</v>
      </c>
      <c r="Q70" s="126">
        <v>0</v>
      </c>
      <c r="R70" s="126">
        <v>0</v>
      </c>
      <c r="S70" s="126">
        <v>0</v>
      </c>
      <c r="T70" s="126">
        <v>0</v>
      </c>
      <c r="U70" s="53">
        <v>46</v>
      </c>
      <c r="V70" s="42"/>
      <c r="W70" s="42"/>
    </row>
    <row r="71" spans="1:23" x14ac:dyDescent="0.2">
      <c r="A71" s="130">
        <v>47</v>
      </c>
      <c r="B71" s="129" t="s">
        <v>262</v>
      </c>
      <c r="C71" s="128" t="s">
        <v>252</v>
      </c>
      <c r="D71" s="126">
        <v>4.853957153224818E-2</v>
      </c>
      <c r="E71" s="126">
        <v>3.4072840160520937E-2</v>
      </c>
      <c r="F71" s="126">
        <v>3.9640591966173359E-2</v>
      </c>
      <c r="G71" s="126">
        <v>0</v>
      </c>
      <c r="H71" s="126">
        <v>0.15471892728210418</v>
      </c>
      <c r="I71" s="126">
        <v>0</v>
      </c>
      <c r="J71" s="126">
        <v>1.3365410318096765E-2</v>
      </c>
      <c r="K71" s="126">
        <v>4.9234135667396067E-2</v>
      </c>
      <c r="L71" s="126">
        <v>0.43981481481481483</v>
      </c>
      <c r="M71" s="126">
        <v>2.8069387525964183E-2</v>
      </c>
      <c r="N71" s="126">
        <v>5.0947241301230281E-2</v>
      </c>
      <c r="O71" s="126">
        <v>2.2434099831744249E-2</v>
      </c>
      <c r="P71" s="126">
        <v>0.11534025374855825</v>
      </c>
      <c r="Q71" s="126">
        <v>1.1543345261456769E-2</v>
      </c>
      <c r="R71" s="126">
        <v>1.802776275464215E-2</v>
      </c>
      <c r="S71" s="126">
        <v>3.2118194957443391E-2</v>
      </c>
      <c r="T71" s="126">
        <v>5.6603773584905662E-2</v>
      </c>
      <c r="U71" s="53">
        <v>47</v>
      </c>
      <c r="V71" s="42"/>
      <c r="W71" s="42"/>
    </row>
    <row r="72" spans="1:23" ht="18" customHeight="1" x14ac:dyDescent="0.2">
      <c r="A72" s="58"/>
      <c r="B72" s="135" t="s">
        <v>261</v>
      </c>
      <c r="C72" s="134"/>
      <c r="D72" s="126"/>
      <c r="E72" s="126"/>
      <c r="F72" s="126"/>
      <c r="G72" s="126"/>
      <c r="H72" s="126"/>
      <c r="I72" s="126"/>
      <c r="J72" s="126"/>
      <c r="K72" s="126"/>
      <c r="L72" s="126"/>
      <c r="M72" s="126"/>
      <c r="N72" s="126"/>
      <c r="O72" s="126"/>
      <c r="P72" s="126"/>
      <c r="Q72" s="126"/>
      <c r="R72" s="126"/>
      <c r="S72" s="126"/>
      <c r="T72" s="126"/>
      <c r="U72" s="133"/>
    </row>
    <row r="73" spans="1:23" x14ac:dyDescent="0.2">
      <c r="A73" s="130"/>
      <c r="B73" s="132" t="s">
        <v>260</v>
      </c>
      <c r="C73" s="131"/>
      <c r="D73" s="126"/>
      <c r="E73" s="126"/>
      <c r="F73" s="126"/>
      <c r="G73" s="126"/>
      <c r="H73" s="126"/>
      <c r="I73" s="126"/>
      <c r="J73" s="126"/>
      <c r="K73" s="126"/>
      <c r="L73" s="126"/>
      <c r="M73" s="126"/>
      <c r="N73" s="126"/>
      <c r="O73" s="126"/>
      <c r="P73" s="126"/>
      <c r="Q73" s="126"/>
      <c r="R73" s="126"/>
      <c r="S73" s="126"/>
      <c r="T73" s="126"/>
      <c r="U73" s="53"/>
    </row>
    <row r="74" spans="1:23" x14ac:dyDescent="0.2">
      <c r="A74" s="130">
        <v>48</v>
      </c>
      <c r="B74" s="129" t="s">
        <v>259</v>
      </c>
      <c r="C74" s="128" t="s">
        <v>252</v>
      </c>
      <c r="D74" s="126">
        <v>4.9840243546122016</v>
      </c>
      <c r="E74" s="126">
        <v>4.1000984326493528</v>
      </c>
      <c r="F74" s="126">
        <v>3.4289112050739958</v>
      </c>
      <c r="G74" s="126">
        <v>7.653390742734123</v>
      </c>
      <c r="H74" s="126">
        <v>6.0168471720818291</v>
      </c>
      <c r="I74" s="126">
        <v>4.909332153914197</v>
      </c>
      <c r="J74" s="126">
        <v>6.4020315423683511</v>
      </c>
      <c r="K74" s="126">
        <v>5.0711159737417946</v>
      </c>
      <c r="L74" s="126">
        <v>4.2592592592592595</v>
      </c>
      <c r="M74" s="126">
        <v>5.5072138325941724</v>
      </c>
      <c r="N74" s="126">
        <v>4.9154653181372181</v>
      </c>
      <c r="O74" s="126">
        <v>5.3505328098710034</v>
      </c>
      <c r="P74" s="126">
        <v>2.6528258362168398</v>
      </c>
      <c r="Q74" s="126">
        <v>6.1064296433106309</v>
      </c>
      <c r="R74" s="126">
        <v>7.1389940508382903</v>
      </c>
      <c r="S74" s="126">
        <v>5.3476794604143247</v>
      </c>
      <c r="T74" s="126">
        <v>5.7169811320754711</v>
      </c>
      <c r="U74" s="53">
        <v>48</v>
      </c>
    </row>
    <row r="75" spans="1:23" x14ac:dyDescent="0.2">
      <c r="A75" s="130">
        <v>49</v>
      </c>
      <c r="B75" s="129" t="s">
        <v>258</v>
      </c>
      <c r="C75" s="128" t="s">
        <v>252</v>
      </c>
      <c r="D75" s="126">
        <v>77.711382765153303</v>
      </c>
      <c r="E75" s="126">
        <v>82.123116529113346</v>
      </c>
      <c r="F75" s="126">
        <v>77.963134249471452</v>
      </c>
      <c r="G75" s="126">
        <v>69.440258342303551</v>
      </c>
      <c r="H75" s="126">
        <v>76.035757263194085</v>
      </c>
      <c r="I75" s="126">
        <v>73.772666961521452</v>
      </c>
      <c r="J75" s="126">
        <v>75.14033680834001</v>
      </c>
      <c r="K75" s="126">
        <v>80.486870897155356</v>
      </c>
      <c r="L75" s="126">
        <v>77.199074074074076</v>
      </c>
      <c r="M75" s="126">
        <v>77.241340593948237</v>
      </c>
      <c r="N75" s="126">
        <v>78.651218959921493</v>
      </c>
      <c r="O75" s="126">
        <v>77.678070667414474</v>
      </c>
      <c r="P75" s="126">
        <v>81.045751633986924</v>
      </c>
      <c r="Q75" s="126">
        <v>73.427219208126516</v>
      </c>
      <c r="R75" s="126">
        <v>70.596718947178658</v>
      </c>
      <c r="S75" s="126">
        <v>75.445639955034522</v>
      </c>
      <c r="T75" s="126">
        <v>74.490566037735846</v>
      </c>
      <c r="U75" s="53">
        <v>49</v>
      </c>
    </row>
    <row r="76" spans="1:23" x14ac:dyDescent="0.2">
      <c r="A76" s="130">
        <v>50</v>
      </c>
      <c r="B76" s="129" t="s">
        <v>257</v>
      </c>
      <c r="C76" s="128" t="s">
        <v>252</v>
      </c>
      <c r="D76" s="126">
        <v>2.4840007917133997</v>
      </c>
      <c r="E76" s="126">
        <v>1.8967214356023321</v>
      </c>
      <c r="F76" s="126">
        <v>2.2231765327695561</v>
      </c>
      <c r="G76" s="126">
        <v>3.2292787944025831</v>
      </c>
      <c r="H76" s="126">
        <v>3.8335911982121371</v>
      </c>
      <c r="I76" s="126">
        <v>2.7421494913754976</v>
      </c>
      <c r="J76" s="126">
        <v>2.0850040096230953</v>
      </c>
      <c r="K76" s="126">
        <v>1.7341356673960613</v>
      </c>
      <c r="L76" s="126">
        <v>2.2685185185185186</v>
      </c>
      <c r="M76" s="126">
        <v>2.2792342671082917</v>
      </c>
      <c r="N76" s="126">
        <v>2.6530304173899917</v>
      </c>
      <c r="O76" s="126">
        <v>2.1761076836791924</v>
      </c>
      <c r="P76" s="126">
        <v>2.4605920799692429</v>
      </c>
      <c r="Q76" s="126">
        <v>4.0401708415098696</v>
      </c>
      <c r="R76" s="126">
        <v>3.5514692626645035</v>
      </c>
      <c r="S76" s="126">
        <v>2.5212783041593063</v>
      </c>
      <c r="T76" s="126">
        <v>3.1509433962264155</v>
      </c>
      <c r="U76" s="53">
        <v>50</v>
      </c>
    </row>
    <row r="77" spans="1:23" x14ac:dyDescent="0.2">
      <c r="A77" s="130">
        <v>51</v>
      </c>
      <c r="B77" s="129" t="s">
        <v>256</v>
      </c>
      <c r="C77" s="128" t="s">
        <v>252</v>
      </c>
      <c r="D77" s="126">
        <v>2.8275478562474667E-3</v>
      </c>
      <c r="E77" s="126">
        <v>3.7858711289467705E-3</v>
      </c>
      <c r="F77" s="126">
        <v>0</v>
      </c>
      <c r="G77" s="126">
        <v>1.0764262648008612E-2</v>
      </c>
      <c r="H77" s="126">
        <v>0</v>
      </c>
      <c r="I77" s="126">
        <v>0</v>
      </c>
      <c r="J77" s="126">
        <v>1.3365410318096765E-2</v>
      </c>
      <c r="K77" s="126">
        <v>0</v>
      </c>
      <c r="L77" s="126">
        <v>0</v>
      </c>
      <c r="M77" s="126">
        <v>0</v>
      </c>
      <c r="N77" s="126">
        <v>0</v>
      </c>
      <c r="O77" s="126">
        <v>0</v>
      </c>
      <c r="P77" s="126">
        <v>0</v>
      </c>
      <c r="Q77" s="126">
        <v>0</v>
      </c>
      <c r="R77" s="126">
        <v>1.802776275464215E-2</v>
      </c>
      <c r="S77" s="126">
        <v>1.6059097478721696E-2</v>
      </c>
      <c r="T77" s="126">
        <v>1.8867924528301886E-2</v>
      </c>
      <c r="U77" s="53">
        <v>51</v>
      </c>
    </row>
    <row r="78" spans="1:23" x14ac:dyDescent="0.2">
      <c r="A78" s="130">
        <v>52</v>
      </c>
      <c r="B78" s="129" t="s">
        <v>255</v>
      </c>
      <c r="C78" s="128" t="s">
        <v>252</v>
      </c>
      <c r="D78" s="126">
        <v>6.6447374621815478E-2</v>
      </c>
      <c r="E78" s="126">
        <v>9.0860907094722498E-2</v>
      </c>
      <c r="F78" s="126">
        <v>0</v>
      </c>
      <c r="G78" s="126">
        <v>0.7427341227125942</v>
      </c>
      <c r="H78" s="126">
        <v>5.1572975760701398E-2</v>
      </c>
      <c r="I78" s="126">
        <v>0</v>
      </c>
      <c r="J78" s="126">
        <v>2.6730820636193531E-2</v>
      </c>
      <c r="K78" s="126">
        <v>1.6411378555798686E-2</v>
      </c>
      <c r="L78" s="126">
        <v>0</v>
      </c>
      <c r="M78" s="126">
        <v>5.613877505192837E-3</v>
      </c>
      <c r="N78" s="126">
        <v>0</v>
      </c>
      <c r="O78" s="126">
        <v>0</v>
      </c>
      <c r="P78" s="126">
        <v>0</v>
      </c>
      <c r="Q78" s="126">
        <v>2.3086690522913539E-2</v>
      </c>
      <c r="R78" s="126">
        <v>1.802776275464215E-2</v>
      </c>
      <c r="S78" s="126">
        <v>0.17665007226593865</v>
      </c>
      <c r="T78" s="126">
        <v>0.47169811320754718</v>
      </c>
      <c r="U78" s="53">
        <v>52</v>
      </c>
    </row>
    <row r="79" spans="1:23" x14ac:dyDescent="0.2">
      <c r="A79" s="130">
        <v>53</v>
      </c>
      <c r="B79" s="129" t="s">
        <v>254</v>
      </c>
      <c r="C79" s="128" t="s">
        <v>252</v>
      </c>
      <c r="D79" s="126">
        <v>9.0264752730939968</v>
      </c>
      <c r="E79" s="126">
        <v>8.4992806844855</v>
      </c>
      <c r="F79" s="126">
        <v>9.7383720930232567</v>
      </c>
      <c r="G79" s="126">
        <v>10.193756727664155</v>
      </c>
      <c r="H79" s="126">
        <v>8.6126869520371319</v>
      </c>
      <c r="I79" s="126">
        <v>10.835913312693499</v>
      </c>
      <c r="J79" s="126">
        <v>10.505212510024057</v>
      </c>
      <c r="K79" s="126">
        <v>7.8391684901531731</v>
      </c>
      <c r="L79" s="126">
        <v>8.75</v>
      </c>
      <c r="M79" s="126">
        <v>9.7120080839836067</v>
      </c>
      <c r="N79" s="126">
        <v>8.0855158879915479</v>
      </c>
      <c r="O79" s="126">
        <v>9.4111048794167136</v>
      </c>
      <c r="P79" s="126">
        <v>7.4202229911572477</v>
      </c>
      <c r="Q79" s="126">
        <v>10.412097425834006</v>
      </c>
      <c r="R79" s="126">
        <v>11.087074094104922</v>
      </c>
      <c r="S79" s="126">
        <v>7.9813714469246833</v>
      </c>
      <c r="T79" s="126">
        <v>11.509433962264151</v>
      </c>
      <c r="U79" s="53">
        <v>53</v>
      </c>
    </row>
    <row r="80" spans="1:23" x14ac:dyDescent="0.2">
      <c r="A80" s="130">
        <v>54</v>
      </c>
      <c r="B80" s="129" t="s">
        <v>253</v>
      </c>
      <c r="C80" s="128" t="s">
        <v>252</v>
      </c>
      <c r="D80" s="126">
        <v>5.7248418929490379</v>
      </c>
      <c r="E80" s="126">
        <v>3.2861361399257971</v>
      </c>
      <c r="F80" s="126">
        <v>6.646405919661734</v>
      </c>
      <c r="G80" s="126">
        <v>8.729817007534983</v>
      </c>
      <c r="H80" s="126">
        <v>5.4495444387141134</v>
      </c>
      <c r="I80" s="126">
        <v>7.7399380804953566</v>
      </c>
      <c r="J80" s="126">
        <v>5.8273188986901898</v>
      </c>
      <c r="K80" s="126">
        <v>4.8522975929978118</v>
      </c>
      <c r="L80" s="126">
        <v>7.5231481481481479</v>
      </c>
      <c r="M80" s="126">
        <v>5.254589344860495</v>
      </c>
      <c r="N80" s="126">
        <v>5.6947694165597404</v>
      </c>
      <c r="O80" s="126">
        <v>5.3841839596186203</v>
      </c>
      <c r="P80" s="126">
        <v>6.4206074586697426</v>
      </c>
      <c r="Q80" s="126">
        <v>5.9909961906960634</v>
      </c>
      <c r="R80" s="126">
        <v>7.5896881197043449</v>
      </c>
      <c r="S80" s="126">
        <v>8.511321663722498</v>
      </c>
      <c r="T80" s="126">
        <v>4.6415094339622636</v>
      </c>
      <c r="U80" s="53">
        <v>54</v>
      </c>
    </row>
    <row r="81" spans="1:21" x14ac:dyDescent="0.2">
      <c r="A81" s="38" t="s">
        <v>96</v>
      </c>
      <c r="C81" s="127"/>
      <c r="D81" s="126"/>
      <c r="E81" s="126"/>
      <c r="F81" s="126"/>
      <c r="G81" s="126"/>
      <c r="H81" s="126"/>
      <c r="I81" s="126"/>
      <c r="J81" s="126"/>
      <c r="K81" s="126"/>
      <c r="L81" s="126"/>
      <c r="M81" s="126"/>
      <c r="N81" s="126"/>
      <c r="O81" s="126"/>
      <c r="P81" s="126"/>
      <c r="Q81" s="126"/>
      <c r="R81" s="126"/>
      <c r="S81" s="126"/>
      <c r="T81" s="126"/>
      <c r="U81" s="125"/>
    </row>
    <row r="82" spans="1:21" x14ac:dyDescent="0.2">
      <c r="A82" s="38" t="s">
        <v>251</v>
      </c>
      <c r="D82" s="38" t="s">
        <v>250</v>
      </c>
    </row>
    <row r="83" spans="1:21" ht="15" customHeight="1" x14ac:dyDescent="0.2">
      <c r="A83" s="38" t="s">
        <v>249</v>
      </c>
    </row>
    <row r="84" spans="1:21" x14ac:dyDescent="0.2">
      <c r="F84" s="126"/>
      <c r="G84" s="126"/>
      <c r="H84" s="126"/>
    </row>
    <row r="85" spans="1:21" s="151" customFormat="1" ht="20.100000000000001" customHeight="1" x14ac:dyDescent="0.2">
      <c r="A85" s="462" t="s">
        <v>54</v>
      </c>
      <c r="B85" s="462"/>
      <c r="C85" s="462"/>
      <c r="D85" s="462"/>
      <c r="E85" s="74"/>
      <c r="F85" s="153"/>
      <c r="G85" s="153"/>
      <c r="H85" s="152"/>
      <c r="I85" s="462" t="s">
        <v>54</v>
      </c>
      <c r="J85" s="462"/>
      <c r="K85" s="462"/>
      <c r="L85" s="462"/>
      <c r="M85" s="462"/>
      <c r="U85" s="48"/>
    </row>
    <row r="86" spans="1:21" s="40" customFormat="1" x14ac:dyDescent="0.2"/>
    <row r="87" spans="1:21" s="40" customFormat="1" x14ac:dyDescent="0.2"/>
    <row r="88" spans="1:21" s="40" customFormat="1" x14ac:dyDescent="0.2">
      <c r="B88" s="123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  <c r="S88" s="42"/>
      <c r="T88" s="42"/>
    </row>
    <row r="89" spans="1:21" s="40" customFormat="1" x14ac:dyDescent="0.2">
      <c r="B89" s="123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  <c r="S89" s="42"/>
      <c r="T89" s="42"/>
    </row>
    <row r="90" spans="1:21" s="40" customFormat="1" x14ac:dyDescent="0.2">
      <c r="B90" s="123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  <c r="S90" s="42"/>
      <c r="T90" s="42"/>
    </row>
    <row r="91" spans="1:21" s="40" customFormat="1" x14ac:dyDescent="0.2">
      <c r="B91" s="123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</row>
    <row r="92" spans="1:21" s="40" customFormat="1" x14ac:dyDescent="0.2">
      <c r="B92" s="123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</row>
    <row r="93" spans="1:21" s="40" customFormat="1" x14ac:dyDescent="0.2"/>
    <row r="94" spans="1:21" s="40" customFormat="1" x14ac:dyDescent="0.2">
      <c r="B94" s="123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</row>
    <row r="95" spans="1:21" s="40" customFormat="1" x14ac:dyDescent="0.2">
      <c r="B95" s="123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</row>
    <row r="96" spans="1:21" s="40" customFormat="1" x14ac:dyDescent="0.2">
      <c r="B96" s="123"/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</row>
    <row r="97" spans="2:20" s="40" customFormat="1" x14ac:dyDescent="0.2">
      <c r="B97" s="123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</row>
    <row r="98" spans="2:20" s="40" customFormat="1" x14ac:dyDescent="0.2">
      <c r="B98" s="123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</row>
    <row r="99" spans="2:20" s="40" customFormat="1" x14ac:dyDescent="0.2">
      <c r="D99" s="42"/>
    </row>
    <row r="100" spans="2:20" s="40" customFormat="1" x14ac:dyDescent="0.2"/>
    <row r="101" spans="2:20" s="40" customFormat="1" x14ac:dyDescent="0.2"/>
    <row r="102" spans="2:20" s="40" customFormat="1" x14ac:dyDescent="0.2"/>
    <row r="103" spans="2:20" s="40" customFormat="1" x14ac:dyDescent="0.2"/>
    <row r="104" spans="2:20" s="40" customFormat="1" x14ac:dyDescent="0.2"/>
    <row r="105" spans="2:20" s="40" customFormat="1" x14ac:dyDescent="0.2"/>
    <row r="106" spans="2:20" s="40" customFormat="1" x14ac:dyDescent="0.2"/>
    <row r="107" spans="2:20" s="40" customFormat="1" x14ac:dyDescent="0.2"/>
    <row r="108" spans="2:20" s="40" customFormat="1" x14ac:dyDescent="0.2"/>
    <row r="109" spans="2:20" s="40" customFormat="1" x14ac:dyDescent="0.2"/>
    <row r="110" spans="2:20" s="40" customFormat="1" x14ac:dyDescent="0.2"/>
    <row r="111" spans="2:20" s="40" customFormat="1" x14ac:dyDescent="0.2"/>
    <row r="112" spans="2:20" s="40" customFormat="1" x14ac:dyDescent="0.2"/>
    <row r="113" s="40" customFormat="1" x14ac:dyDescent="0.2"/>
    <row r="114" s="40" customFormat="1" x14ac:dyDescent="0.2"/>
    <row r="115" s="40" customFormat="1" x14ac:dyDescent="0.2"/>
    <row r="116" s="40" customFormat="1" x14ac:dyDescent="0.2"/>
    <row r="117" s="40" customFormat="1" x14ac:dyDescent="0.2"/>
    <row r="118" s="40" customFormat="1" x14ac:dyDescent="0.2"/>
    <row r="119" s="40" customFormat="1" x14ac:dyDescent="0.2"/>
    <row r="120" s="40" customFormat="1" x14ac:dyDescent="0.2"/>
    <row r="121" s="40" customFormat="1" x14ac:dyDescent="0.2"/>
    <row r="122" s="40" customFormat="1" x14ac:dyDescent="0.2"/>
    <row r="123" s="40" customFormat="1" x14ac:dyDescent="0.2"/>
    <row r="124" s="40" customFormat="1" x14ac:dyDescent="0.2"/>
    <row r="125" s="40" customFormat="1" x14ac:dyDescent="0.2"/>
    <row r="126" s="40" customFormat="1" x14ac:dyDescent="0.2"/>
    <row r="127" s="40" customFormat="1" x14ac:dyDescent="0.2"/>
    <row r="128" s="40" customFormat="1" x14ac:dyDescent="0.2"/>
    <row r="129" s="40" customFormat="1" x14ac:dyDescent="0.2"/>
    <row r="130" s="40" customFormat="1" x14ac:dyDescent="0.2"/>
  </sheetData>
  <mergeCells count="22">
    <mergeCell ref="U5:U9"/>
    <mergeCell ref="N5:N9"/>
    <mergeCell ref="L5:L9"/>
    <mergeCell ref="M5:M9"/>
    <mergeCell ref="O5:O9"/>
    <mergeCell ref="P5:P9"/>
    <mergeCell ref="Q5:Q9"/>
    <mergeCell ref="I85:M85"/>
    <mergeCell ref="A85:D85"/>
    <mergeCell ref="K5:K9"/>
    <mergeCell ref="T5:T9"/>
    <mergeCell ref="R5:R9"/>
    <mergeCell ref="S5:S9"/>
    <mergeCell ref="E5:E9"/>
    <mergeCell ref="B5:C9"/>
    <mergeCell ref="A5:A9"/>
    <mergeCell ref="F5:F9"/>
    <mergeCell ref="G5:G9"/>
    <mergeCell ref="H5:H9"/>
    <mergeCell ref="D5:D9"/>
    <mergeCell ref="I5:I9"/>
    <mergeCell ref="J5:J9"/>
  </mergeCells>
  <pageMargins left="0.59055118110236227" right="0.59055118110236227" top="0.59055118110236227" bottom="0.39370078740157483" header="0.39370078740157483" footer="0.39370078740157483"/>
  <pageSetup paperSize="9" scale="67" firstPageNumber="16" fitToWidth="2" fitToHeight="2" orientation="portrait" useFirstPageNumber="1" r:id="rId1"/>
  <headerFooter alignWithMargins="0"/>
  <colBreaks count="1" manualBreakCount="1">
    <brk id="8" max="77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30"/>
  <sheetViews>
    <sheetView zoomScaleNormal="100" zoomScaleSheetLayoutView="100" workbookViewId="0"/>
  </sheetViews>
  <sheetFormatPr baseColWidth="10" defaultRowHeight="12.75" x14ac:dyDescent="0.2"/>
  <cols>
    <col min="1" max="1" width="4.7109375" style="38" customWidth="1"/>
    <col min="2" max="2" width="50.7109375" style="38" customWidth="1"/>
    <col min="3" max="3" width="7.85546875" style="38" customWidth="1"/>
    <col min="4" max="8" width="14.7109375" style="38" customWidth="1"/>
    <col min="9" max="20" width="11" style="38" customWidth="1"/>
    <col min="21" max="21" width="4.7109375" style="38" customWidth="1"/>
    <col min="22" max="16384" width="11.42578125" style="38"/>
  </cols>
  <sheetData>
    <row r="1" spans="1:23" ht="18" x14ac:dyDescent="0.25">
      <c r="A1" s="89" t="s">
        <v>295</v>
      </c>
      <c r="I1" s="89" t="s">
        <v>295</v>
      </c>
      <c r="V1" s="40"/>
    </row>
    <row r="2" spans="1:23" ht="15" x14ac:dyDescent="0.25">
      <c r="A2" s="150" t="s">
        <v>294</v>
      </c>
      <c r="I2" s="150" t="s">
        <v>294</v>
      </c>
      <c r="V2" s="149"/>
    </row>
    <row r="3" spans="1:23" ht="15" x14ac:dyDescent="0.25">
      <c r="A3" s="146" t="s">
        <v>296</v>
      </c>
      <c r="I3" s="146" t="s">
        <v>296</v>
      </c>
      <c r="V3" s="149"/>
    </row>
    <row r="4" spans="1:23" x14ac:dyDescent="0.2">
      <c r="A4" s="79"/>
      <c r="B4" s="79"/>
      <c r="C4" s="79"/>
      <c r="D4" s="79"/>
      <c r="E4" s="79"/>
      <c r="F4" s="79"/>
      <c r="G4" s="79"/>
      <c r="H4" s="79"/>
      <c r="I4" s="79"/>
      <c r="N4" s="79"/>
      <c r="O4" s="79"/>
      <c r="P4" s="79"/>
      <c r="Q4" s="79"/>
      <c r="R4" s="79"/>
      <c r="S4" s="79"/>
      <c r="T4" s="79"/>
      <c r="U4" s="79"/>
    </row>
    <row r="5" spans="1:23" ht="12.75" customHeight="1" x14ac:dyDescent="0.2">
      <c r="A5" s="459" t="s">
        <v>1</v>
      </c>
      <c r="B5" s="449" t="s">
        <v>292</v>
      </c>
      <c r="C5" s="442"/>
      <c r="D5" s="423" t="s">
        <v>93</v>
      </c>
      <c r="E5" s="426" t="s">
        <v>92</v>
      </c>
      <c r="F5" s="426" t="s">
        <v>91</v>
      </c>
      <c r="G5" s="426" t="s">
        <v>90</v>
      </c>
      <c r="H5" s="429" t="s">
        <v>89</v>
      </c>
      <c r="I5" s="423" t="s">
        <v>88</v>
      </c>
      <c r="J5" s="420" t="s">
        <v>87</v>
      </c>
      <c r="K5" s="420" t="s">
        <v>86</v>
      </c>
      <c r="L5" s="426" t="s">
        <v>85</v>
      </c>
      <c r="M5" s="426" t="s">
        <v>84</v>
      </c>
      <c r="N5" s="426" t="s">
        <v>83</v>
      </c>
      <c r="O5" s="426" t="s">
        <v>82</v>
      </c>
      <c r="P5" s="426" t="s">
        <v>81</v>
      </c>
      <c r="Q5" s="426" t="s">
        <v>80</v>
      </c>
      <c r="R5" s="426" t="s">
        <v>79</v>
      </c>
      <c r="S5" s="426" t="s">
        <v>78</v>
      </c>
      <c r="T5" s="420" t="s">
        <v>77</v>
      </c>
      <c r="U5" s="449" t="s">
        <v>291</v>
      </c>
      <c r="V5" s="40"/>
      <c r="W5" s="40"/>
    </row>
    <row r="6" spans="1:23" ht="12.75" customHeight="1" x14ac:dyDescent="0.2">
      <c r="A6" s="444"/>
      <c r="B6" s="460"/>
      <c r="C6" s="444"/>
      <c r="D6" s="424"/>
      <c r="E6" s="427"/>
      <c r="F6" s="427" t="s">
        <v>76</v>
      </c>
      <c r="G6" s="427"/>
      <c r="H6" s="430"/>
      <c r="I6" s="424"/>
      <c r="J6" s="421"/>
      <c r="K6" s="421"/>
      <c r="L6" s="427"/>
      <c r="M6" s="427"/>
      <c r="N6" s="427" t="s">
        <v>75</v>
      </c>
      <c r="O6" s="427"/>
      <c r="P6" s="427"/>
      <c r="Q6" s="427"/>
      <c r="R6" s="427"/>
      <c r="S6" s="427"/>
      <c r="T6" s="421"/>
      <c r="U6" s="460"/>
      <c r="V6" s="40"/>
      <c r="W6" s="40"/>
    </row>
    <row r="7" spans="1:23" ht="12.75" customHeight="1" x14ac:dyDescent="0.2">
      <c r="A7" s="444"/>
      <c r="B7" s="460"/>
      <c r="C7" s="444"/>
      <c r="D7" s="424"/>
      <c r="E7" s="427" t="s">
        <v>74</v>
      </c>
      <c r="F7" s="427"/>
      <c r="G7" s="427"/>
      <c r="H7" s="430" t="s">
        <v>73</v>
      </c>
      <c r="I7" s="424"/>
      <c r="J7" s="421"/>
      <c r="K7" s="421"/>
      <c r="L7" s="427"/>
      <c r="M7" s="427" t="s">
        <v>72</v>
      </c>
      <c r="N7" s="427"/>
      <c r="O7" s="427" t="s">
        <v>72</v>
      </c>
      <c r="P7" s="427" t="s">
        <v>72</v>
      </c>
      <c r="Q7" s="427"/>
      <c r="R7" s="427"/>
      <c r="S7" s="427"/>
      <c r="T7" s="421"/>
      <c r="U7" s="460"/>
      <c r="V7" s="148"/>
      <c r="W7" s="148"/>
    </row>
    <row r="8" spans="1:23" ht="12.75" customHeight="1" x14ac:dyDescent="0.2">
      <c r="A8" s="444"/>
      <c r="B8" s="460"/>
      <c r="C8" s="444"/>
      <c r="D8" s="424"/>
      <c r="E8" s="427" t="s">
        <v>69</v>
      </c>
      <c r="F8" s="427"/>
      <c r="G8" s="427"/>
      <c r="H8" s="430"/>
      <c r="I8" s="424"/>
      <c r="J8" s="421"/>
      <c r="K8" s="421"/>
      <c r="L8" s="427"/>
      <c r="M8" s="427" t="s">
        <v>68</v>
      </c>
      <c r="N8" s="427"/>
      <c r="O8" s="427" t="s">
        <v>68</v>
      </c>
      <c r="P8" s="427" t="s">
        <v>68</v>
      </c>
      <c r="Q8" s="427"/>
      <c r="R8" s="427"/>
      <c r="S8" s="427"/>
      <c r="T8" s="421"/>
      <c r="U8" s="460"/>
      <c r="V8" s="40"/>
      <c r="W8" s="40"/>
    </row>
    <row r="9" spans="1:23" x14ac:dyDescent="0.2">
      <c r="A9" s="446"/>
      <c r="B9" s="461"/>
      <c r="C9" s="446"/>
      <c r="D9" s="425"/>
      <c r="E9" s="428"/>
      <c r="F9" s="428"/>
      <c r="G9" s="428"/>
      <c r="H9" s="431"/>
      <c r="I9" s="425"/>
      <c r="J9" s="422"/>
      <c r="K9" s="422"/>
      <c r="L9" s="428"/>
      <c r="M9" s="428"/>
      <c r="N9" s="428"/>
      <c r="O9" s="428"/>
      <c r="P9" s="428"/>
      <c r="Q9" s="428"/>
      <c r="R9" s="428"/>
      <c r="S9" s="428"/>
      <c r="T9" s="422"/>
      <c r="U9" s="461"/>
      <c r="V9" s="40"/>
      <c r="W9" s="40"/>
    </row>
    <row r="10" spans="1:23" ht="11.25" customHeight="1" x14ac:dyDescent="0.2">
      <c r="A10" s="62"/>
      <c r="B10" s="145"/>
      <c r="C10" s="145"/>
      <c r="D10" s="74"/>
      <c r="E10" s="62"/>
      <c r="F10" s="62"/>
      <c r="G10" s="74"/>
      <c r="H10" s="62"/>
      <c r="I10" s="74"/>
      <c r="J10" s="74"/>
      <c r="K10" s="74"/>
      <c r="L10" s="62"/>
      <c r="M10" s="62"/>
      <c r="N10" s="62"/>
      <c r="O10" s="62"/>
      <c r="P10" s="62"/>
      <c r="Q10" s="74"/>
      <c r="R10" s="62"/>
      <c r="S10" s="62"/>
      <c r="T10" s="74"/>
      <c r="U10" s="62"/>
      <c r="V10" s="40"/>
      <c r="W10" s="40"/>
    </row>
    <row r="11" spans="1:23" ht="12.75" customHeight="1" x14ac:dyDescent="0.2">
      <c r="B11" s="62"/>
      <c r="C11" s="132"/>
      <c r="D11" s="61" t="s">
        <v>290</v>
      </c>
      <c r="H11" s="73"/>
      <c r="I11" s="61" t="s">
        <v>290</v>
      </c>
      <c r="V11" s="40"/>
      <c r="W11" s="40"/>
    </row>
    <row r="12" spans="1:23" s="61" customFormat="1" ht="15.95" customHeight="1" x14ac:dyDescent="0.2">
      <c r="A12" s="144">
        <v>1</v>
      </c>
      <c r="B12" s="143" t="s">
        <v>289</v>
      </c>
      <c r="C12" s="142"/>
      <c r="D12" s="65">
        <v>21526</v>
      </c>
      <c r="E12" s="65">
        <v>2726</v>
      </c>
      <c r="F12" s="65">
        <v>3028</v>
      </c>
      <c r="G12" s="65">
        <v>648</v>
      </c>
      <c r="H12" s="65">
        <v>592</v>
      </c>
      <c r="I12" s="65">
        <v>250</v>
      </c>
      <c r="J12" s="65">
        <v>721</v>
      </c>
      <c r="K12" s="65">
        <v>1732</v>
      </c>
      <c r="L12" s="65">
        <v>456</v>
      </c>
      <c r="M12" s="65">
        <v>2146</v>
      </c>
      <c r="N12" s="65">
        <v>5371</v>
      </c>
      <c r="O12" s="65">
        <v>924</v>
      </c>
      <c r="P12" s="65">
        <v>328</v>
      </c>
      <c r="Q12" s="65">
        <v>818</v>
      </c>
      <c r="R12" s="65">
        <v>652</v>
      </c>
      <c r="S12" s="65">
        <v>627</v>
      </c>
      <c r="T12" s="65">
        <v>507</v>
      </c>
      <c r="U12" s="64">
        <v>1</v>
      </c>
      <c r="V12" s="42"/>
      <c r="W12" s="42"/>
    </row>
    <row r="13" spans="1:23" ht="18" customHeight="1" x14ac:dyDescent="0.2">
      <c r="A13" s="58"/>
      <c r="B13" s="135" t="s">
        <v>284</v>
      </c>
      <c r="C13" s="137"/>
      <c r="D13" s="65"/>
      <c r="E13" s="136"/>
      <c r="F13" s="119"/>
      <c r="G13" s="119"/>
      <c r="H13" s="119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3"/>
      <c r="V13" s="40"/>
      <c r="W13" s="40"/>
    </row>
    <row r="14" spans="1:23" x14ac:dyDescent="0.2">
      <c r="A14" s="130">
        <v>2</v>
      </c>
      <c r="B14" s="129" t="s">
        <v>283</v>
      </c>
      <c r="C14" s="140"/>
      <c r="D14" s="54">
        <v>21361</v>
      </c>
      <c r="E14" s="54">
        <v>2719</v>
      </c>
      <c r="F14" s="54">
        <v>3026</v>
      </c>
      <c r="G14" s="54">
        <v>646</v>
      </c>
      <c r="H14" s="54">
        <v>591</v>
      </c>
      <c r="I14" s="54">
        <v>250</v>
      </c>
      <c r="J14" s="54">
        <v>720</v>
      </c>
      <c r="K14" s="54">
        <v>1731</v>
      </c>
      <c r="L14" s="54">
        <v>456</v>
      </c>
      <c r="M14" s="54">
        <v>2127</v>
      </c>
      <c r="N14" s="54">
        <v>5242</v>
      </c>
      <c r="O14" s="54">
        <v>924</v>
      </c>
      <c r="P14" s="54">
        <v>328</v>
      </c>
      <c r="Q14" s="54">
        <v>818</v>
      </c>
      <c r="R14" s="54">
        <v>652</v>
      </c>
      <c r="S14" s="54">
        <v>626</v>
      </c>
      <c r="T14" s="54">
        <v>505</v>
      </c>
      <c r="U14" s="53">
        <v>2</v>
      </c>
      <c r="V14" s="42"/>
      <c r="W14" s="42"/>
    </row>
    <row r="15" spans="1:23" x14ac:dyDescent="0.2">
      <c r="A15" s="130">
        <v>3</v>
      </c>
      <c r="B15" s="129" t="s">
        <v>282</v>
      </c>
      <c r="C15" s="140"/>
      <c r="D15" s="54">
        <v>12</v>
      </c>
      <c r="E15" s="54">
        <v>3</v>
      </c>
      <c r="F15" s="54">
        <v>2</v>
      </c>
      <c r="G15" s="54">
        <v>1</v>
      </c>
      <c r="H15" s="54">
        <v>0</v>
      </c>
      <c r="I15" s="54">
        <v>0</v>
      </c>
      <c r="J15" s="54">
        <v>1</v>
      </c>
      <c r="K15" s="54">
        <v>1</v>
      </c>
      <c r="L15" s="54">
        <v>0</v>
      </c>
      <c r="M15" s="54">
        <v>2</v>
      </c>
      <c r="N15" s="54">
        <v>1</v>
      </c>
      <c r="O15" s="54">
        <v>0</v>
      </c>
      <c r="P15" s="54">
        <v>0</v>
      </c>
      <c r="Q15" s="54">
        <v>0</v>
      </c>
      <c r="R15" s="54">
        <v>0</v>
      </c>
      <c r="S15" s="54">
        <v>1</v>
      </c>
      <c r="T15" s="54">
        <v>0</v>
      </c>
      <c r="U15" s="53">
        <v>3</v>
      </c>
      <c r="V15" s="42"/>
      <c r="W15" s="42"/>
    </row>
    <row r="16" spans="1:23" x14ac:dyDescent="0.2">
      <c r="A16" s="130">
        <v>4</v>
      </c>
      <c r="B16" s="129" t="s">
        <v>281</v>
      </c>
      <c r="C16" s="140"/>
      <c r="D16" s="54">
        <v>153</v>
      </c>
      <c r="E16" s="54">
        <v>4</v>
      </c>
      <c r="F16" s="54">
        <v>0</v>
      </c>
      <c r="G16" s="54">
        <v>1</v>
      </c>
      <c r="H16" s="54">
        <v>1</v>
      </c>
      <c r="I16" s="54">
        <v>0</v>
      </c>
      <c r="J16" s="54">
        <v>0</v>
      </c>
      <c r="K16" s="54">
        <v>0</v>
      </c>
      <c r="L16" s="54">
        <v>0</v>
      </c>
      <c r="M16" s="54">
        <v>17</v>
      </c>
      <c r="N16" s="54">
        <v>128</v>
      </c>
      <c r="O16" s="54">
        <v>0</v>
      </c>
      <c r="P16" s="54">
        <v>0</v>
      </c>
      <c r="Q16" s="54">
        <v>0</v>
      </c>
      <c r="R16" s="54">
        <v>0</v>
      </c>
      <c r="S16" s="54">
        <v>0</v>
      </c>
      <c r="T16" s="54">
        <v>2</v>
      </c>
      <c r="U16" s="53">
        <v>4</v>
      </c>
      <c r="V16" s="42"/>
      <c r="W16" s="42"/>
    </row>
    <row r="17" spans="1:23" ht="18" customHeight="1" x14ac:dyDescent="0.2">
      <c r="A17" s="58"/>
      <c r="B17" s="135" t="s">
        <v>280</v>
      </c>
      <c r="C17" s="137"/>
      <c r="D17" s="54"/>
      <c r="E17" s="136"/>
      <c r="F17" s="54"/>
      <c r="G17" s="54"/>
      <c r="H17" s="54"/>
      <c r="I17" s="136"/>
      <c r="J17" s="136"/>
      <c r="K17" s="136"/>
      <c r="L17" s="136"/>
      <c r="M17" s="136"/>
      <c r="N17" s="136"/>
      <c r="O17" s="136"/>
      <c r="P17" s="136"/>
      <c r="Q17" s="136"/>
      <c r="R17" s="136"/>
      <c r="S17" s="136"/>
      <c r="T17" s="136"/>
      <c r="U17" s="133"/>
    </row>
    <row r="18" spans="1:23" x14ac:dyDescent="0.2">
      <c r="A18" s="130"/>
      <c r="B18" s="132" t="s">
        <v>279</v>
      </c>
      <c r="C18" s="141"/>
      <c r="D18" s="54"/>
      <c r="E18" s="54"/>
      <c r="F18" s="54"/>
      <c r="G18" s="54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3"/>
    </row>
    <row r="19" spans="1:23" x14ac:dyDescent="0.2">
      <c r="A19" s="130">
        <v>5</v>
      </c>
      <c r="B19" s="129" t="s">
        <v>278</v>
      </c>
      <c r="C19" s="140"/>
      <c r="D19" s="54">
        <v>21486</v>
      </c>
      <c r="E19" s="54">
        <v>2723</v>
      </c>
      <c r="F19" s="54">
        <v>3028</v>
      </c>
      <c r="G19" s="54">
        <v>647</v>
      </c>
      <c r="H19" s="54">
        <v>591</v>
      </c>
      <c r="I19" s="54">
        <v>250</v>
      </c>
      <c r="J19" s="54">
        <v>721</v>
      </c>
      <c r="K19" s="54">
        <v>1728</v>
      </c>
      <c r="L19" s="54">
        <v>456</v>
      </c>
      <c r="M19" s="54">
        <v>2146</v>
      </c>
      <c r="N19" s="54">
        <v>5346</v>
      </c>
      <c r="O19" s="54">
        <v>922</v>
      </c>
      <c r="P19" s="54">
        <v>328</v>
      </c>
      <c r="Q19" s="54">
        <v>818</v>
      </c>
      <c r="R19" s="54">
        <v>652</v>
      </c>
      <c r="S19" s="54">
        <v>626</v>
      </c>
      <c r="T19" s="54">
        <v>504</v>
      </c>
      <c r="U19" s="53">
        <v>5</v>
      </c>
      <c r="V19" s="42"/>
      <c r="W19" s="42"/>
    </row>
    <row r="20" spans="1:23" x14ac:dyDescent="0.2">
      <c r="A20" s="130">
        <v>6</v>
      </c>
      <c r="B20" s="129" t="s">
        <v>277</v>
      </c>
      <c r="C20" s="140"/>
      <c r="D20" s="54">
        <v>37</v>
      </c>
      <c r="E20" s="54">
        <v>3</v>
      </c>
      <c r="F20" s="54">
        <v>0</v>
      </c>
      <c r="G20" s="54">
        <v>1</v>
      </c>
      <c r="H20" s="54">
        <v>1</v>
      </c>
      <c r="I20" s="54">
        <v>0</v>
      </c>
      <c r="J20" s="54">
        <v>0</v>
      </c>
      <c r="K20" s="54">
        <v>3</v>
      </c>
      <c r="L20" s="54">
        <v>0</v>
      </c>
      <c r="M20" s="54">
        <v>0</v>
      </c>
      <c r="N20" s="54">
        <v>23</v>
      </c>
      <c r="O20" s="54">
        <v>2</v>
      </c>
      <c r="P20" s="54">
        <v>0</v>
      </c>
      <c r="Q20" s="54">
        <v>0</v>
      </c>
      <c r="R20" s="54">
        <v>0</v>
      </c>
      <c r="S20" s="54">
        <v>1</v>
      </c>
      <c r="T20" s="54">
        <v>3</v>
      </c>
      <c r="U20" s="53">
        <v>6</v>
      </c>
      <c r="V20" s="42"/>
      <c r="W20" s="42"/>
    </row>
    <row r="21" spans="1:23" x14ac:dyDescent="0.2">
      <c r="A21" s="130">
        <v>7</v>
      </c>
      <c r="B21" s="129" t="s">
        <v>276</v>
      </c>
      <c r="C21" s="140"/>
      <c r="D21" s="54">
        <v>1</v>
      </c>
      <c r="E21" s="54">
        <v>0</v>
      </c>
      <c r="F21" s="54">
        <v>0</v>
      </c>
      <c r="G21" s="54">
        <v>0</v>
      </c>
      <c r="H21" s="54">
        <v>0</v>
      </c>
      <c r="I21" s="54">
        <v>0</v>
      </c>
      <c r="J21" s="54">
        <v>0</v>
      </c>
      <c r="K21" s="54">
        <v>0</v>
      </c>
      <c r="L21" s="54">
        <v>0</v>
      </c>
      <c r="M21" s="54">
        <v>0</v>
      </c>
      <c r="N21" s="54">
        <v>1</v>
      </c>
      <c r="O21" s="54">
        <v>0</v>
      </c>
      <c r="P21" s="54">
        <v>0</v>
      </c>
      <c r="Q21" s="54">
        <v>0</v>
      </c>
      <c r="R21" s="54">
        <v>0</v>
      </c>
      <c r="S21" s="54">
        <v>0</v>
      </c>
      <c r="T21" s="54">
        <v>0</v>
      </c>
      <c r="U21" s="53">
        <v>7</v>
      </c>
      <c r="V21" s="42"/>
      <c r="W21" s="42"/>
    </row>
    <row r="22" spans="1:23" x14ac:dyDescent="0.2">
      <c r="A22" s="130">
        <v>8</v>
      </c>
      <c r="B22" s="129" t="s">
        <v>275</v>
      </c>
      <c r="C22" s="140"/>
      <c r="D22" s="54">
        <v>2</v>
      </c>
      <c r="E22" s="54">
        <v>0</v>
      </c>
      <c r="F22" s="54">
        <v>0</v>
      </c>
      <c r="G22" s="54">
        <v>0</v>
      </c>
      <c r="H22" s="54">
        <v>0</v>
      </c>
      <c r="I22" s="54">
        <v>0</v>
      </c>
      <c r="J22" s="54">
        <v>0</v>
      </c>
      <c r="K22" s="54">
        <v>1</v>
      </c>
      <c r="L22" s="54">
        <v>0</v>
      </c>
      <c r="M22" s="54">
        <v>0</v>
      </c>
      <c r="N22" s="54">
        <v>1</v>
      </c>
      <c r="O22" s="54">
        <v>0</v>
      </c>
      <c r="P22" s="54">
        <v>0</v>
      </c>
      <c r="Q22" s="54">
        <v>0</v>
      </c>
      <c r="R22" s="54">
        <v>0</v>
      </c>
      <c r="S22" s="54">
        <v>0</v>
      </c>
      <c r="T22" s="54">
        <v>0</v>
      </c>
      <c r="U22" s="53">
        <v>8</v>
      </c>
      <c r="V22" s="42"/>
      <c r="W22" s="42"/>
    </row>
    <row r="23" spans="1:23" ht="18" customHeight="1" x14ac:dyDescent="0.2">
      <c r="A23" s="58"/>
      <c r="B23" s="135" t="s">
        <v>274</v>
      </c>
      <c r="C23" s="137"/>
      <c r="D23" s="54">
        <v>0</v>
      </c>
      <c r="E23" s="136"/>
      <c r="F23" s="54"/>
      <c r="G23" s="54"/>
      <c r="H23" s="54"/>
      <c r="I23" s="136"/>
      <c r="J23" s="136"/>
      <c r="K23" s="136">
        <v>0</v>
      </c>
      <c r="L23" s="136"/>
      <c r="M23" s="136"/>
      <c r="N23" s="136"/>
      <c r="O23" s="136"/>
      <c r="P23" s="136"/>
      <c r="Q23" s="136"/>
      <c r="R23" s="136"/>
      <c r="S23" s="136"/>
      <c r="T23" s="136"/>
      <c r="U23" s="133"/>
    </row>
    <row r="24" spans="1:23" ht="15.95" customHeight="1" x14ac:dyDescent="0.2">
      <c r="A24" s="130">
        <v>9</v>
      </c>
      <c r="B24" s="129" t="s">
        <v>273</v>
      </c>
      <c r="C24" s="140"/>
      <c r="D24" s="54">
        <v>0</v>
      </c>
      <c r="E24" s="54">
        <v>0</v>
      </c>
      <c r="F24" s="54">
        <v>0</v>
      </c>
      <c r="G24" s="54">
        <v>0</v>
      </c>
      <c r="H24" s="54">
        <v>0</v>
      </c>
      <c r="I24" s="54">
        <v>0</v>
      </c>
      <c r="J24" s="54">
        <v>0</v>
      </c>
      <c r="K24" s="54">
        <v>0</v>
      </c>
      <c r="L24" s="54">
        <v>0</v>
      </c>
      <c r="M24" s="54">
        <v>0</v>
      </c>
      <c r="N24" s="54">
        <v>0</v>
      </c>
      <c r="O24" s="54">
        <v>0</v>
      </c>
      <c r="P24" s="54">
        <v>0</v>
      </c>
      <c r="Q24" s="54">
        <v>0</v>
      </c>
      <c r="R24" s="54">
        <v>0</v>
      </c>
      <c r="S24" s="54">
        <v>0</v>
      </c>
      <c r="T24" s="54">
        <v>0</v>
      </c>
      <c r="U24" s="53">
        <v>9</v>
      </c>
      <c r="V24" s="42"/>
      <c r="W24" s="42"/>
    </row>
    <row r="25" spans="1:23" x14ac:dyDescent="0.2">
      <c r="A25" s="58">
        <v>10</v>
      </c>
      <c r="B25" s="129" t="s">
        <v>272</v>
      </c>
      <c r="C25" s="140"/>
      <c r="D25" s="54">
        <v>0</v>
      </c>
      <c r="E25" s="54">
        <v>0</v>
      </c>
      <c r="F25" s="54">
        <v>0</v>
      </c>
      <c r="G25" s="54">
        <v>0</v>
      </c>
      <c r="H25" s="54">
        <v>0</v>
      </c>
      <c r="I25" s="54">
        <v>0</v>
      </c>
      <c r="J25" s="54">
        <v>0</v>
      </c>
      <c r="K25" s="54">
        <v>0</v>
      </c>
      <c r="L25" s="54">
        <v>0</v>
      </c>
      <c r="M25" s="54">
        <v>0</v>
      </c>
      <c r="N25" s="54">
        <v>0</v>
      </c>
      <c r="O25" s="54">
        <v>0</v>
      </c>
      <c r="P25" s="54">
        <v>0</v>
      </c>
      <c r="Q25" s="54">
        <v>0</v>
      </c>
      <c r="R25" s="54">
        <v>0</v>
      </c>
      <c r="S25" s="54">
        <v>0</v>
      </c>
      <c r="T25" s="54">
        <v>0</v>
      </c>
      <c r="U25" s="133">
        <v>10</v>
      </c>
      <c r="V25" s="42"/>
      <c r="W25" s="42"/>
    </row>
    <row r="26" spans="1:23" x14ac:dyDescent="0.2">
      <c r="A26" s="130">
        <v>11</v>
      </c>
      <c r="B26" s="129" t="s">
        <v>271</v>
      </c>
      <c r="C26" s="140"/>
      <c r="D26" s="54">
        <v>0</v>
      </c>
      <c r="E26" s="54">
        <v>0</v>
      </c>
      <c r="F26" s="54">
        <v>0</v>
      </c>
      <c r="G26" s="54">
        <v>0</v>
      </c>
      <c r="H26" s="54">
        <v>0</v>
      </c>
      <c r="I26" s="54">
        <v>0</v>
      </c>
      <c r="J26" s="54">
        <v>0</v>
      </c>
      <c r="K26" s="54">
        <v>0</v>
      </c>
      <c r="L26" s="54">
        <v>0</v>
      </c>
      <c r="M26" s="54">
        <v>0</v>
      </c>
      <c r="N26" s="54">
        <v>0</v>
      </c>
      <c r="O26" s="54">
        <v>0</v>
      </c>
      <c r="P26" s="54">
        <v>0</v>
      </c>
      <c r="Q26" s="54">
        <v>0</v>
      </c>
      <c r="R26" s="54">
        <v>0</v>
      </c>
      <c r="S26" s="54">
        <v>0</v>
      </c>
      <c r="T26" s="54">
        <v>0</v>
      </c>
      <c r="U26" s="53">
        <v>11</v>
      </c>
      <c r="V26" s="42"/>
      <c r="W26" s="42"/>
    </row>
    <row r="27" spans="1:23" x14ac:dyDescent="0.2">
      <c r="A27" s="130">
        <v>12</v>
      </c>
      <c r="B27" s="129" t="s">
        <v>270</v>
      </c>
      <c r="C27" s="140"/>
      <c r="D27" s="54">
        <v>0</v>
      </c>
      <c r="E27" s="54">
        <v>0</v>
      </c>
      <c r="F27" s="54">
        <v>0</v>
      </c>
      <c r="G27" s="54">
        <v>0</v>
      </c>
      <c r="H27" s="54">
        <v>0</v>
      </c>
      <c r="I27" s="54">
        <v>0</v>
      </c>
      <c r="J27" s="54">
        <v>0</v>
      </c>
      <c r="K27" s="54">
        <v>0</v>
      </c>
      <c r="L27" s="54">
        <v>0</v>
      </c>
      <c r="M27" s="54">
        <v>0</v>
      </c>
      <c r="N27" s="54">
        <v>0</v>
      </c>
      <c r="O27" s="54">
        <v>0</v>
      </c>
      <c r="P27" s="54">
        <v>0</v>
      </c>
      <c r="Q27" s="54">
        <v>0</v>
      </c>
      <c r="R27" s="54">
        <v>0</v>
      </c>
      <c r="S27" s="54">
        <v>0</v>
      </c>
      <c r="T27" s="54">
        <v>0</v>
      </c>
      <c r="U27" s="53">
        <v>12</v>
      </c>
      <c r="V27" s="42"/>
      <c r="W27" s="42"/>
    </row>
    <row r="28" spans="1:23" x14ac:dyDescent="0.2">
      <c r="A28" s="130">
        <v>13</v>
      </c>
      <c r="B28" s="129" t="s">
        <v>269</v>
      </c>
      <c r="C28" s="140"/>
      <c r="D28" s="54">
        <v>0</v>
      </c>
      <c r="E28" s="54">
        <v>0</v>
      </c>
      <c r="F28" s="54">
        <v>0</v>
      </c>
      <c r="G28" s="54">
        <v>0</v>
      </c>
      <c r="H28" s="54">
        <v>0</v>
      </c>
      <c r="I28" s="54">
        <v>0</v>
      </c>
      <c r="J28" s="54">
        <v>0</v>
      </c>
      <c r="K28" s="54">
        <v>0</v>
      </c>
      <c r="L28" s="54">
        <v>0</v>
      </c>
      <c r="M28" s="54">
        <v>0</v>
      </c>
      <c r="N28" s="54">
        <v>0</v>
      </c>
      <c r="O28" s="54">
        <v>0</v>
      </c>
      <c r="P28" s="54">
        <v>0</v>
      </c>
      <c r="Q28" s="54">
        <v>0</v>
      </c>
      <c r="R28" s="54">
        <v>0</v>
      </c>
      <c r="S28" s="54">
        <v>0</v>
      </c>
      <c r="T28" s="54">
        <v>0</v>
      </c>
      <c r="U28" s="53">
        <v>13</v>
      </c>
      <c r="V28" s="42"/>
      <c r="W28" s="42"/>
    </row>
    <row r="29" spans="1:23" x14ac:dyDescent="0.2">
      <c r="A29" s="130">
        <v>14</v>
      </c>
      <c r="B29" s="129" t="s">
        <v>268</v>
      </c>
      <c r="C29" s="140"/>
      <c r="D29" s="54">
        <v>0</v>
      </c>
      <c r="E29" s="54">
        <v>0</v>
      </c>
      <c r="F29" s="54">
        <v>0</v>
      </c>
      <c r="G29" s="54">
        <v>0</v>
      </c>
      <c r="H29" s="54">
        <v>0</v>
      </c>
      <c r="I29" s="54">
        <v>0</v>
      </c>
      <c r="J29" s="54">
        <v>0</v>
      </c>
      <c r="K29" s="54">
        <v>0</v>
      </c>
      <c r="L29" s="54">
        <v>0</v>
      </c>
      <c r="M29" s="54">
        <v>0</v>
      </c>
      <c r="N29" s="54">
        <v>0</v>
      </c>
      <c r="O29" s="54">
        <v>0</v>
      </c>
      <c r="P29" s="54">
        <v>0</v>
      </c>
      <c r="Q29" s="54">
        <v>0</v>
      </c>
      <c r="R29" s="54">
        <v>0</v>
      </c>
      <c r="S29" s="54">
        <v>0</v>
      </c>
      <c r="T29" s="54">
        <v>0</v>
      </c>
      <c r="U29" s="53">
        <v>14</v>
      </c>
      <c r="V29" s="42"/>
      <c r="W29" s="42"/>
    </row>
    <row r="30" spans="1:23" ht="15.95" customHeight="1" x14ac:dyDescent="0.2">
      <c r="A30" s="130">
        <v>15</v>
      </c>
      <c r="B30" s="129" t="s">
        <v>288</v>
      </c>
      <c r="C30" s="140"/>
      <c r="D30" s="54">
        <v>21526</v>
      </c>
      <c r="E30" s="54">
        <v>2726</v>
      </c>
      <c r="F30" s="54">
        <v>3028</v>
      </c>
      <c r="G30" s="54">
        <v>648</v>
      </c>
      <c r="H30" s="54">
        <v>592</v>
      </c>
      <c r="I30" s="54">
        <v>250</v>
      </c>
      <c r="J30" s="54">
        <v>721</v>
      </c>
      <c r="K30" s="54">
        <v>1732</v>
      </c>
      <c r="L30" s="54">
        <v>456</v>
      </c>
      <c r="M30" s="54">
        <v>2146</v>
      </c>
      <c r="N30" s="54">
        <v>5371</v>
      </c>
      <c r="O30" s="54">
        <v>924</v>
      </c>
      <c r="P30" s="54">
        <v>328</v>
      </c>
      <c r="Q30" s="54">
        <v>818</v>
      </c>
      <c r="R30" s="54">
        <v>652</v>
      </c>
      <c r="S30" s="54">
        <v>627</v>
      </c>
      <c r="T30" s="54">
        <v>507</v>
      </c>
      <c r="U30" s="53">
        <v>15</v>
      </c>
      <c r="V30" s="42"/>
      <c r="W30" s="42"/>
    </row>
    <row r="31" spans="1:23" x14ac:dyDescent="0.2">
      <c r="A31" s="58">
        <v>16</v>
      </c>
      <c r="B31" s="129" t="s">
        <v>266</v>
      </c>
      <c r="C31" s="140"/>
      <c r="D31" s="54">
        <v>21526</v>
      </c>
      <c r="E31" s="54">
        <v>2726</v>
      </c>
      <c r="F31" s="54">
        <v>3028</v>
      </c>
      <c r="G31" s="54">
        <v>648</v>
      </c>
      <c r="H31" s="54">
        <v>592</v>
      </c>
      <c r="I31" s="54">
        <v>250</v>
      </c>
      <c r="J31" s="54">
        <v>721</v>
      </c>
      <c r="K31" s="54">
        <v>1732</v>
      </c>
      <c r="L31" s="54">
        <v>456</v>
      </c>
      <c r="M31" s="54">
        <v>2146</v>
      </c>
      <c r="N31" s="54">
        <v>5371</v>
      </c>
      <c r="O31" s="54">
        <v>924</v>
      </c>
      <c r="P31" s="54">
        <v>328</v>
      </c>
      <c r="Q31" s="54">
        <v>818</v>
      </c>
      <c r="R31" s="54">
        <v>652</v>
      </c>
      <c r="S31" s="54">
        <v>627</v>
      </c>
      <c r="T31" s="54">
        <v>507</v>
      </c>
      <c r="U31" s="133">
        <v>16</v>
      </c>
      <c r="V31" s="42"/>
      <c r="W31" s="42"/>
    </row>
    <row r="32" spans="1:23" x14ac:dyDescent="0.2">
      <c r="A32" s="130">
        <v>17</v>
      </c>
      <c r="B32" s="129" t="s">
        <v>265</v>
      </c>
      <c r="C32" s="140"/>
      <c r="D32" s="54">
        <v>0</v>
      </c>
      <c r="E32" s="54">
        <v>0</v>
      </c>
      <c r="F32" s="54">
        <v>0</v>
      </c>
      <c r="G32" s="54">
        <v>0</v>
      </c>
      <c r="H32" s="54">
        <v>0</v>
      </c>
      <c r="I32" s="54">
        <v>0</v>
      </c>
      <c r="J32" s="54">
        <v>0</v>
      </c>
      <c r="K32" s="54">
        <v>0</v>
      </c>
      <c r="L32" s="54">
        <v>0</v>
      </c>
      <c r="M32" s="54">
        <v>0</v>
      </c>
      <c r="N32" s="54">
        <v>0</v>
      </c>
      <c r="O32" s="54">
        <v>0</v>
      </c>
      <c r="P32" s="54">
        <v>0</v>
      </c>
      <c r="Q32" s="54">
        <v>0</v>
      </c>
      <c r="R32" s="54">
        <v>0</v>
      </c>
      <c r="S32" s="54">
        <v>0</v>
      </c>
      <c r="T32" s="54">
        <v>0</v>
      </c>
      <c r="U32" s="53">
        <v>17</v>
      </c>
      <c r="V32" s="42"/>
      <c r="W32" s="42"/>
    </row>
    <row r="33" spans="1:23" x14ac:dyDescent="0.2">
      <c r="A33" s="130">
        <v>18</v>
      </c>
      <c r="B33" s="129" t="s">
        <v>264</v>
      </c>
      <c r="C33" s="140"/>
      <c r="D33" s="54">
        <v>0</v>
      </c>
      <c r="E33" s="54">
        <v>0</v>
      </c>
      <c r="F33" s="54">
        <v>0</v>
      </c>
      <c r="G33" s="54">
        <v>0</v>
      </c>
      <c r="H33" s="54">
        <v>0</v>
      </c>
      <c r="I33" s="54">
        <v>0</v>
      </c>
      <c r="J33" s="54">
        <v>0</v>
      </c>
      <c r="K33" s="54">
        <v>0</v>
      </c>
      <c r="L33" s="54">
        <v>0</v>
      </c>
      <c r="M33" s="54">
        <v>0</v>
      </c>
      <c r="N33" s="54">
        <v>0</v>
      </c>
      <c r="O33" s="54">
        <v>0</v>
      </c>
      <c r="P33" s="54">
        <v>0</v>
      </c>
      <c r="Q33" s="54">
        <v>0</v>
      </c>
      <c r="R33" s="54">
        <v>0</v>
      </c>
      <c r="S33" s="54">
        <v>0</v>
      </c>
      <c r="T33" s="54">
        <v>0</v>
      </c>
      <c r="U33" s="53">
        <v>18</v>
      </c>
      <c r="V33" s="42"/>
      <c r="W33" s="42"/>
    </row>
    <row r="34" spans="1:23" x14ac:dyDescent="0.2">
      <c r="A34" s="130">
        <v>19</v>
      </c>
      <c r="B34" s="129" t="s">
        <v>263</v>
      </c>
      <c r="C34" s="140"/>
      <c r="D34" s="54">
        <v>0</v>
      </c>
      <c r="E34" s="54">
        <v>0</v>
      </c>
      <c r="F34" s="54">
        <v>0</v>
      </c>
      <c r="G34" s="54">
        <v>0</v>
      </c>
      <c r="H34" s="54">
        <v>0</v>
      </c>
      <c r="I34" s="54">
        <v>0</v>
      </c>
      <c r="J34" s="54">
        <v>0</v>
      </c>
      <c r="K34" s="54">
        <v>0</v>
      </c>
      <c r="L34" s="54">
        <v>0</v>
      </c>
      <c r="M34" s="54">
        <v>0</v>
      </c>
      <c r="N34" s="54">
        <v>0</v>
      </c>
      <c r="O34" s="54">
        <v>0</v>
      </c>
      <c r="P34" s="54">
        <v>0</v>
      </c>
      <c r="Q34" s="54">
        <v>0</v>
      </c>
      <c r="R34" s="54">
        <v>0</v>
      </c>
      <c r="S34" s="54">
        <v>0</v>
      </c>
      <c r="T34" s="54">
        <v>0</v>
      </c>
      <c r="U34" s="53">
        <v>19</v>
      </c>
      <c r="V34" s="42"/>
      <c r="W34" s="42"/>
    </row>
    <row r="35" spans="1:23" x14ac:dyDescent="0.2">
      <c r="A35" s="130">
        <v>20</v>
      </c>
      <c r="B35" s="129" t="s">
        <v>262</v>
      </c>
      <c r="C35" s="140"/>
      <c r="D35" s="54">
        <v>0</v>
      </c>
      <c r="E35" s="54">
        <v>0</v>
      </c>
      <c r="F35" s="54">
        <v>0</v>
      </c>
      <c r="G35" s="54">
        <v>0</v>
      </c>
      <c r="H35" s="54">
        <v>0</v>
      </c>
      <c r="I35" s="54">
        <v>0</v>
      </c>
      <c r="J35" s="54">
        <v>0</v>
      </c>
      <c r="K35" s="54">
        <v>0</v>
      </c>
      <c r="L35" s="54">
        <v>0</v>
      </c>
      <c r="M35" s="54">
        <v>0</v>
      </c>
      <c r="N35" s="54">
        <v>0</v>
      </c>
      <c r="O35" s="54">
        <v>0</v>
      </c>
      <c r="P35" s="54">
        <v>0</v>
      </c>
      <c r="Q35" s="54">
        <v>0</v>
      </c>
      <c r="R35" s="54">
        <v>0</v>
      </c>
      <c r="S35" s="54">
        <v>0</v>
      </c>
      <c r="T35" s="54">
        <v>0</v>
      </c>
      <c r="U35" s="53">
        <v>20</v>
      </c>
      <c r="V35" s="42"/>
      <c r="W35" s="42"/>
    </row>
    <row r="36" spans="1:23" ht="18" customHeight="1" x14ac:dyDescent="0.2">
      <c r="A36" s="130">
        <v>21</v>
      </c>
      <c r="B36" s="129" t="s">
        <v>287</v>
      </c>
      <c r="C36" s="140"/>
      <c r="D36" s="54">
        <v>43052</v>
      </c>
      <c r="E36" s="54">
        <v>5452</v>
      </c>
      <c r="F36" s="54">
        <v>6056</v>
      </c>
      <c r="G36" s="54">
        <v>1296</v>
      </c>
      <c r="H36" s="54">
        <v>1184</v>
      </c>
      <c r="I36" s="54">
        <v>500</v>
      </c>
      <c r="J36" s="54">
        <v>1442</v>
      </c>
      <c r="K36" s="54">
        <v>3464</v>
      </c>
      <c r="L36" s="54">
        <v>912</v>
      </c>
      <c r="M36" s="54">
        <v>4292</v>
      </c>
      <c r="N36" s="54">
        <v>10742</v>
      </c>
      <c r="O36" s="54">
        <v>1848</v>
      </c>
      <c r="P36" s="54">
        <v>656</v>
      </c>
      <c r="Q36" s="54">
        <v>1636</v>
      </c>
      <c r="R36" s="54">
        <v>1304</v>
      </c>
      <c r="S36" s="54">
        <v>1254</v>
      </c>
      <c r="T36" s="54">
        <v>1014</v>
      </c>
      <c r="U36" s="53">
        <v>21</v>
      </c>
      <c r="V36" s="42"/>
      <c r="W36" s="42"/>
    </row>
    <row r="37" spans="1:23" ht="18" customHeight="1" x14ac:dyDescent="0.2">
      <c r="A37" s="58"/>
      <c r="B37" s="135" t="s">
        <v>261</v>
      </c>
      <c r="C37" s="137"/>
      <c r="D37" s="54"/>
      <c r="E37" s="136"/>
      <c r="F37" s="54"/>
      <c r="G37" s="54"/>
      <c r="H37" s="54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S37" s="136"/>
      <c r="T37" s="136"/>
      <c r="U37" s="133"/>
    </row>
    <row r="38" spans="1:23" x14ac:dyDescent="0.2">
      <c r="A38" s="130"/>
      <c r="B38" s="132" t="s">
        <v>260</v>
      </c>
      <c r="C38" s="141"/>
      <c r="D38" s="54"/>
      <c r="E38" s="54"/>
      <c r="F38" s="54"/>
      <c r="G38" s="54"/>
      <c r="H38" s="54"/>
      <c r="I38" s="54"/>
      <c r="J38" s="54"/>
      <c r="K38" s="54"/>
      <c r="L38" s="54"/>
      <c r="M38" s="54"/>
      <c r="N38" s="54"/>
      <c r="O38" s="54"/>
      <c r="P38" s="54"/>
      <c r="Q38" s="54"/>
      <c r="R38" s="54"/>
      <c r="S38" s="54"/>
      <c r="T38" s="54"/>
      <c r="U38" s="53"/>
    </row>
    <row r="39" spans="1:23" x14ac:dyDescent="0.2">
      <c r="A39" s="130">
        <v>22</v>
      </c>
      <c r="B39" s="129" t="s">
        <v>259</v>
      </c>
      <c r="C39" s="140"/>
      <c r="D39" s="54">
        <v>1578</v>
      </c>
      <c r="E39" s="54">
        <v>170</v>
      </c>
      <c r="F39" s="54">
        <v>149</v>
      </c>
      <c r="G39" s="54">
        <v>57</v>
      </c>
      <c r="H39" s="54">
        <v>48</v>
      </c>
      <c r="I39" s="54">
        <v>27</v>
      </c>
      <c r="J39" s="54">
        <v>66</v>
      </c>
      <c r="K39" s="54">
        <v>128</v>
      </c>
      <c r="L39" s="54">
        <v>29</v>
      </c>
      <c r="M39" s="54">
        <v>152</v>
      </c>
      <c r="N39" s="54">
        <v>426</v>
      </c>
      <c r="O39" s="54">
        <v>80</v>
      </c>
      <c r="P39" s="54">
        <v>14</v>
      </c>
      <c r="Q39" s="54">
        <v>65</v>
      </c>
      <c r="R39" s="54">
        <v>74</v>
      </c>
      <c r="S39" s="54">
        <v>46</v>
      </c>
      <c r="T39" s="54">
        <v>47</v>
      </c>
      <c r="U39" s="53">
        <v>22</v>
      </c>
      <c r="V39" s="42"/>
      <c r="W39" s="42"/>
    </row>
    <row r="40" spans="1:23" x14ac:dyDescent="0.2">
      <c r="A40" s="130">
        <v>23</v>
      </c>
      <c r="B40" s="129" t="s">
        <v>258</v>
      </c>
      <c r="C40" s="140"/>
      <c r="D40" s="54">
        <v>15980</v>
      </c>
      <c r="E40" s="54">
        <v>2124</v>
      </c>
      <c r="F40" s="54">
        <v>2350</v>
      </c>
      <c r="G40" s="54">
        <v>422</v>
      </c>
      <c r="H40" s="54">
        <v>417</v>
      </c>
      <c r="I40" s="54">
        <v>160</v>
      </c>
      <c r="J40" s="54">
        <v>499</v>
      </c>
      <c r="K40" s="54">
        <v>1330</v>
      </c>
      <c r="L40" s="54">
        <v>337</v>
      </c>
      <c r="M40" s="54">
        <v>1637</v>
      </c>
      <c r="N40" s="54">
        <v>3942</v>
      </c>
      <c r="O40" s="54">
        <v>680</v>
      </c>
      <c r="P40" s="54">
        <v>267</v>
      </c>
      <c r="Q40" s="54">
        <v>570</v>
      </c>
      <c r="R40" s="54">
        <v>426</v>
      </c>
      <c r="S40" s="54">
        <v>467</v>
      </c>
      <c r="T40" s="54">
        <v>352</v>
      </c>
      <c r="U40" s="53">
        <v>23</v>
      </c>
      <c r="V40" s="42"/>
      <c r="W40" s="42"/>
    </row>
    <row r="41" spans="1:23" x14ac:dyDescent="0.2">
      <c r="A41" s="130">
        <v>24</v>
      </c>
      <c r="B41" s="129" t="s">
        <v>257</v>
      </c>
      <c r="C41" s="140"/>
      <c r="D41" s="54">
        <v>1256</v>
      </c>
      <c r="E41" s="54">
        <v>144</v>
      </c>
      <c r="F41" s="54">
        <v>150</v>
      </c>
      <c r="G41" s="54">
        <v>60</v>
      </c>
      <c r="H41" s="54">
        <v>58</v>
      </c>
      <c r="I41" s="54">
        <v>13</v>
      </c>
      <c r="J41" s="54">
        <v>51</v>
      </c>
      <c r="K41" s="54">
        <v>66</v>
      </c>
      <c r="L41" s="54">
        <v>28</v>
      </c>
      <c r="M41" s="54">
        <v>117</v>
      </c>
      <c r="N41" s="54">
        <v>325</v>
      </c>
      <c r="O41" s="54">
        <v>49</v>
      </c>
      <c r="P41" s="54">
        <v>10</v>
      </c>
      <c r="Q41" s="54">
        <v>69</v>
      </c>
      <c r="R41" s="54">
        <v>52</v>
      </c>
      <c r="S41" s="54">
        <v>35</v>
      </c>
      <c r="T41" s="54">
        <v>29</v>
      </c>
      <c r="U41" s="53">
        <v>24</v>
      </c>
      <c r="V41" s="42"/>
      <c r="W41" s="42"/>
    </row>
    <row r="42" spans="1:23" x14ac:dyDescent="0.2">
      <c r="A42" s="130">
        <v>25</v>
      </c>
      <c r="B42" s="129" t="s">
        <v>256</v>
      </c>
      <c r="C42" s="140"/>
      <c r="D42" s="54">
        <v>0</v>
      </c>
      <c r="E42" s="54">
        <v>0</v>
      </c>
      <c r="F42" s="54">
        <v>0</v>
      </c>
      <c r="G42" s="54">
        <v>0</v>
      </c>
      <c r="H42" s="54">
        <v>0</v>
      </c>
      <c r="I42" s="54">
        <v>0</v>
      </c>
      <c r="J42" s="54">
        <v>0</v>
      </c>
      <c r="K42" s="54">
        <v>0</v>
      </c>
      <c r="L42" s="54">
        <v>0</v>
      </c>
      <c r="M42" s="54">
        <v>0</v>
      </c>
      <c r="N42" s="54">
        <v>0</v>
      </c>
      <c r="O42" s="54">
        <v>0</v>
      </c>
      <c r="P42" s="54">
        <v>0</v>
      </c>
      <c r="Q42" s="54">
        <v>0</v>
      </c>
      <c r="R42" s="54">
        <v>0</v>
      </c>
      <c r="S42" s="54">
        <v>0</v>
      </c>
      <c r="T42" s="54">
        <v>0</v>
      </c>
      <c r="U42" s="53">
        <v>25</v>
      </c>
      <c r="V42" s="42"/>
      <c r="W42" s="42"/>
    </row>
    <row r="43" spans="1:23" x14ac:dyDescent="0.2">
      <c r="A43" s="130">
        <v>26</v>
      </c>
      <c r="B43" s="129" t="s">
        <v>255</v>
      </c>
      <c r="C43" s="140"/>
      <c r="D43" s="54">
        <v>12</v>
      </c>
      <c r="E43" s="54">
        <v>5</v>
      </c>
      <c r="F43" s="54">
        <v>0</v>
      </c>
      <c r="G43" s="54">
        <v>2</v>
      </c>
      <c r="H43" s="54">
        <v>2</v>
      </c>
      <c r="I43" s="54">
        <v>0</v>
      </c>
      <c r="J43" s="54">
        <v>1</v>
      </c>
      <c r="K43" s="54">
        <v>0</v>
      </c>
      <c r="L43" s="54">
        <v>0</v>
      </c>
      <c r="M43" s="54">
        <v>0</v>
      </c>
      <c r="N43" s="54">
        <v>0</v>
      </c>
      <c r="O43" s="54">
        <v>0</v>
      </c>
      <c r="P43" s="54">
        <v>0</v>
      </c>
      <c r="Q43" s="54">
        <v>0</v>
      </c>
      <c r="R43" s="54">
        <v>1</v>
      </c>
      <c r="S43" s="54">
        <v>0</v>
      </c>
      <c r="T43" s="54">
        <v>1</v>
      </c>
      <c r="U43" s="53">
        <v>26</v>
      </c>
      <c r="V43" s="42"/>
      <c r="W43" s="42"/>
    </row>
    <row r="44" spans="1:23" x14ac:dyDescent="0.2">
      <c r="A44" s="130">
        <v>27</v>
      </c>
      <c r="B44" s="129" t="s">
        <v>254</v>
      </c>
      <c r="C44" s="140"/>
      <c r="D44" s="54">
        <v>1212</v>
      </c>
      <c r="E44" s="54">
        <v>160</v>
      </c>
      <c r="F44" s="54">
        <v>175</v>
      </c>
      <c r="G44" s="54">
        <v>53</v>
      </c>
      <c r="H44" s="54">
        <v>28</v>
      </c>
      <c r="I44" s="54">
        <v>31</v>
      </c>
      <c r="J44" s="54">
        <v>61</v>
      </c>
      <c r="K44" s="54">
        <v>88</v>
      </c>
      <c r="L44" s="54">
        <v>23</v>
      </c>
      <c r="M44" s="54">
        <v>116</v>
      </c>
      <c r="N44" s="54">
        <v>255</v>
      </c>
      <c r="O44" s="54">
        <v>47</v>
      </c>
      <c r="P44" s="54">
        <v>11</v>
      </c>
      <c r="Q44" s="54">
        <v>54</v>
      </c>
      <c r="R44" s="54">
        <v>33</v>
      </c>
      <c r="S44" s="54">
        <v>36</v>
      </c>
      <c r="T44" s="54">
        <v>41</v>
      </c>
      <c r="U44" s="53">
        <v>27</v>
      </c>
      <c r="V44" s="42"/>
      <c r="W44" s="42"/>
    </row>
    <row r="45" spans="1:23" x14ac:dyDescent="0.2">
      <c r="A45" s="130">
        <v>28</v>
      </c>
      <c r="B45" s="129" t="s">
        <v>253</v>
      </c>
      <c r="C45" s="140"/>
      <c r="D45" s="54">
        <v>1488</v>
      </c>
      <c r="E45" s="54">
        <v>123</v>
      </c>
      <c r="F45" s="54">
        <v>204</v>
      </c>
      <c r="G45" s="54">
        <v>54</v>
      </c>
      <c r="H45" s="54">
        <v>39</v>
      </c>
      <c r="I45" s="54">
        <v>19</v>
      </c>
      <c r="J45" s="54">
        <v>43</v>
      </c>
      <c r="K45" s="54">
        <v>120</v>
      </c>
      <c r="L45" s="54">
        <v>39</v>
      </c>
      <c r="M45" s="54">
        <v>124</v>
      </c>
      <c r="N45" s="54">
        <v>423</v>
      </c>
      <c r="O45" s="54">
        <v>68</v>
      </c>
      <c r="P45" s="54">
        <v>26</v>
      </c>
      <c r="Q45" s="54">
        <v>60</v>
      </c>
      <c r="R45" s="54">
        <v>66</v>
      </c>
      <c r="S45" s="54">
        <v>43</v>
      </c>
      <c r="T45" s="54">
        <v>37</v>
      </c>
      <c r="U45" s="53">
        <v>28</v>
      </c>
      <c r="V45" s="42"/>
      <c r="W45" s="42"/>
    </row>
    <row r="46" spans="1:23" ht="10.5" customHeight="1" x14ac:dyDescent="0.2">
      <c r="A46" s="58"/>
      <c r="D46" s="62"/>
      <c r="T46" s="62"/>
      <c r="U46" s="136"/>
    </row>
    <row r="47" spans="1:23" ht="12.75" customHeight="1" x14ac:dyDescent="0.2">
      <c r="A47" s="58"/>
      <c r="B47" s="62"/>
      <c r="C47" s="132"/>
      <c r="D47" s="139" t="s">
        <v>286</v>
      </c>
      <c r="E47" s="62"/>
      <c r="F47" s="62"/>
      <c r="G47" s="62"/>
      <c r="H47" s="62"/>
      <c r="I47" s="139" t="s">
        <v>286</v>
      </c>
      <c r="J47" s="62"/>
      <c r="K47" s="62"/>
      <c r="L47" s="62"/>
      <c r="M47" s="62"/>
      <c r="N47" s="62"/>
      <c r="O47" s="62"/>
      <c r="P47" s="62"/>
      <c r="Q47" s="62"/>
      <c r="R47" s="62"/>
      <c r="S47" s="62"/>
      <c r="T47" s="62"/>
      <c r="U47" s="136"/>
      <c r="V47" s="40"/>
      <c r="W47" s="40"/>
    </row>
    <row r="48" spans="1:23" x14ac:dyDescent="0.2">
      <c r="A48" s="58"/>
      <c r="B48" s="62"/>
      <c r="C48" s="138" t="s">
        <v>285</v>
      </c>
      <c r="D48" s="62"/>
      <c r="E48" s="62"/>
      <c r="F48" s="62"/>
      <c r="G48" s="62"/>
      <c r="H48" s="62"/>
      <c r="I48" s="139"/>
      <c r="J48" s="62"/>
      <c r="K48" s="62"/>
      <c r="L48" s="62"/>
      <c r="M48" s="62"/>
      <c r="N48" s="62"/>
      <c r="O48" s="62"/>
      <c r="P48" s="62"/>
      <c r="Q48" s="62"/>
      <c r="R48" s="62"/>
      <c r="S48" s="62"/>
      <c r="T48" s="62"/>
      <c r="U48" s="136"/>
      <c r="V48" s="40"/>
      <c r="W48" s="40"/>
    </row>
    <row r="49" spans="1:23" ht="15" customHeight="1" x14ac:dyDescent="0.2">
      <c r="A49" s="58"/>
      <c r="B49" s="135" t="s">
        <v>284</v>
      </c>
      <c r="C49" s="135"/>
      <c r="D49" s="138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S49" s="136"/>
      <c r="T49" s="136"/>
      <c r="U49" s="136"/>
      <c r="V49" s="40"/>
      <c r="W49" s="40"/>
    </row>
    <row r="50" spans="1:23" x14ac:dyDescent="0.2">
      <c r="A50" s="130">
        <v>29</v>
      </c>
      <c r="B50" s="129" t="s">
        <v>283</v>
      </c>
      <c r="C50" s="128" t="s">
        <v>252</v>
      </c>
      <c r="D50" s="126">
        <v>99.233485087800801</v>
      </c>
      <c r="E50" s="126">
        <v>99.743213499633171</v>
      </c>
      <c r="F50" s="126">
        <v>99.933949801849408</v>
      </c>
      <c r="G50" s="126">
        <v>99.691358024691354</v>
      </c>
      <c r="H50" s="126">
        <v>99.831081081081081</v>
      </c>
      <c r="I50" s="126">
        <v>100</v>
      </c>
      <c r="J50" s="126">
        <v>99.861303744798889</v>
      </c>
      <c r="K50" s="126">
        <v>99.942263279445726</v>
      </c>
      <c r="L50" s="126">
        <v>100</v>
      </c>
      <c r="M50" s="126">
        <v>99.114631873252563</v>
      </c>
      <c r="N50" s="126">
        <v>97.598212623347607</v>
      </c>
      <c r="O50" s="126">
        <v>100</v>
      </c>
      <c r="P50" s="126">
        <v>100</v>
      </c>
      <c r="Q50" s="126">
        <v>100</v>
      </c>
      <c r="R50" s="126">
        <v>100</v>
      </c>
      <c r="S50" s="126">
        <v>99.840510366826152</v>
      </c>
      <c r="T50" s="126">
        <v>99.605522682445752</v>
      </c>
      <c r="U50" s="53">
        <v>29</v>
      </c>
      <c r="V50" s="42"/>
      <c r="W50" s="42"/>
    </row>
    <row r="51" spans="1:23" x14ac:dyDescent="0.2">
      <c r="A51" s="130">
        <v>30</v>
      </c>
      <c r="B51" s="129" t="s">
        <v>282</v>
      </c>
      <c r="C51" s="128" t="s">
        <v>252</v>
      </c>
      <c r="D51" s="126">
        <v>5.5746539069032798E-2</v>
      </c>
      <c r="E51" s="126">
        <v>0.11005135730007337</v>
      </c>
      <c r="F51" s="126">
        <v>6.6050198150594458E-2</v>
      </c>
      <c r="G51" s="126">
        <v>0.15432098765432098</v>
      </c>
      <c r="H51" s="126">
        <v>0</v>
      </c>
      <c r="I51" s="126">
        <v>0</v>
      </c>
      <c r="J51" s="126">
        <v>0.13869625520110956</v>
      </c>
      <c r="K51" s="126">
        <v>5.7736720554272515E-2</v>
      </c>
      <c r="L51" s="126">
        <v>0</v>
      </c>
      <c r="M51" s="126">
        <v>9.3196644920782848E-2</v>
      </c>
      <c r="N51" s="126">
        <v>1.8618506795754979E-2</v>
      </c>
      <c r="O51" s="126">
        <v>0</v>
      </c>
      <c r="P51" s="126">
        <v>0</v>
      </c>
      <c r="Q51" s="126">
        <v>0</v>
      </c>
      <c r="R51" s="126">
        <v>0</v>
      </c>
      <c r="S51" s="126">
        <v>0.15948963317384371</v>
      </c>
      <c r="T51" s="126">
        <v>0</v>
      </c>
      <c r="U51" s="53">
        <v>30</v>
      </c>
    </row>
    <row r="52" spans="1:23" x14ac:dyDescent="0.2">
      <c r="A52" s="130">
        <v>31</v>
      </c>
      <c r="B52" s="129" t="s">
        <v>281</v>
      </c>
      <c r="C52" s="128" t="s">
        <v>252</v>
      </c>
      <c r="D52" s="126">
        <v>0.71076837313016816</v>
      </c>
      <c r="E52" s="126">
        <v>0.1467351430667645</v>
      </c>
      <c r="F52" s="126">
        <v>0</v>
      </c>
      <c r="G52" s="126">
        <v>0.15432098765432098</v>
      </c>
      <c r="H52" s="126">
        <v>0.16891891891891891</v>
      </c>
      <c r="I52" s="126">
        <v>0</v>
      </c>
      <c r="J52" s="126">
        <v>0</v>
      </c>
      <c r="K52" s="126">
        <v>0</v>
      </c>
      <c r="L52" s="126">
        <v>0</v>
      </c>
      <c r="M52" s="126">
        <v>0.79217148182665431</v>
      </c>
      <c r="N52" s="126">
        <v>2.3831688698566373</v>
      </c>
      <c r="O52" s="126">
        <v>0</v>
      </c>
      <c r="P52" s="126">
        <v>0</v>
      </c>
      <c r="Q52" s="126">
        <v>0</v>
      </c>
      <c r="R52" s="126">
        <v>0</v>
      </c>
      <c r="S52" s="126">
        <v>0</v>
      </c>
      <c r="T52" s="126">
        <v>0.39447731755424065</v>
      </c>
      <c r="U52" s="53">
        <v>31</v>
      </c>
    </row>
    <row r="53" spans="1:23" ht="18" customHeight="1" x14ac:dyDescent="0.2">
      <c r="A53" s="58"/>
      <c r="B53" s="135" t="s">
        <v>280</v>
      </c>
      <c r="C53" s="134"/>
      <c r="D53" s="126"/>
      <c r="E53" s="126"/>
      <c r="F53" s="126"/>
      <c r="G53" s="126"/>
      <c r="H53" s="126"/>
      <c r="I53" s="126"/>
      <c r="J53" s="126"/>
      <c r="K53" s="126"/>
      <c r="L53" s="126"/>
      <c r="M53" s="126"/>
      <c r="N53" s="126"/>
      <c r="O53" s="126"/>
      <c r="P53" s="126"/>
      <c r="Q53" s="126"/>
      <c r="R53" s="126"/>
      <c r="S53" s="126"/>
      <c r="T53" s="126"/>
      <c r="U53" s="133"/>
    </row>
    <row r="54" spans="1:23" x14ac:dyDescent="0.2">
      <c r="A54" s="58"/>
      <c r="B54" s="132" t="s">
        <v>279</v>
      </c>
      <c r="C54" s="131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33"/>
    </row>
    <row r="55" spans="1:23" x14ac:dyDescent="0.2">
      <c r="A55" s="130">
        <v>32</v>
      </c>
      <c r="B55" s="129" t="s">
        <v>278</v>
      </c>
      <c r="C55" s="128" t="s">
        <v>252</v>
      </c>
      <c r="D55" s="126">
        <v>99.814178203103225</v>
      </c>
      <c r="E55" s="126">
        <v>99.88994864269992</v>
      </c>
      <c r="F55" s="126">
        <v>100</v>
      </c>
      <c r="G55" s="126">
        <v>99.845679012345684</v>
      </c>
      <c r="H55" s="126">
        <v>99.831081081081081</v>
      </c>
      <c r="I55" s="126">
        <v>100</v>
      </c>
      <c r="J55" s="126">
        <v>100</v>
      </c>
      <c r="K55" s="126">
        <v>99.769053117782917</v>
      </c>
      <c r="L55" s="126">
        <v>100</v>
      </c>
      <c r="M55" s="126">
        <v>100</v>
      </c>
      <c r="N55" s="126">
        <v>99.534537330106119</v>
      </c>
      <c r="O55" s="126">
        <v>99.783549783549788</v>
      </c>
      <c r="P55" s="126">
        <v>100</v>
      </c>
      <c r="Q55" s="126">
        <v>100</v>
      </c>
      <c r="R55" s="126">
        <v>100</v>
      </c>
      <c r="S55" s="126">
        <v>99.840510366826152</v>
      </c>
      <c r="T55" s="126">
        <v>99.408284023668642</v>
      </c>
      <c r="U55" s="53">
        <v>32</v>
      </c>
    </row>
    <row r="56" spans="1:23" x14ac:dyDescent="0.2">
      <c r="A56" s="130">
        <v>33</v>
      </c>
      <c r="B56" s="129" t="s">
        <v>277</v>
      </c>
      <c r="C56" s="128" t="s">
        <v>252</v>
      </c>
      <c r="D56" s="126">
        <v>0.17188516212951779</v>
      </c>
      <c r="E56" s="126">
        <v>0.11005135730007337</v>
      </c>
      <c r="F56" s="126">
        <v>0</v>
      </c>
      <c r="G56" s="126">
        <v>0.15432098765432098</v>
      </c>
      <c r="H56" s="126">
        <v>0.16891891891891891</v>
      </c>
      <c r="I56" s="126">
        <v>0</v>
      </c>
      <c r="J56" s="126">
        <v>0</v>
      </c>
      <c r="K56" s="126">
        <v>0.17321016166281755</v>
      </c>
      <c r="L56" s="126">
        <v>0</v>
      </c>
      <c r="M56" s="126">
        <v>0</v>
      </c>
      <c r="N56" s="126">
        <v>0.42822565630236459</v>
      </c>
      <c r="O56" s="126">
        <v>0.21645021645021645</v>
      </c>
      <c r="P56" s="126">
        <v>0</v>
      </c>
      <c r="Q56" s="126">
        <v>0</v>
      </c>
      <c r="R56" s="126">
        <v>0</v>
      </c>
      <c r="S56" s="126">
        <v>0.15948963317384371</v>
      </c>
      <c r="T56" s="126">
        <v>0.59171597633136097</v>
      </c>
      <c r="U56" s="53">
        <v>33</v>
      </c>
    </row>
    <row r="57" spans="1:23" x14ac:dyDescent="0.2">
      <c r="A57" s="130">
        <v>34</v>
      </c>
      <c r="B57" s="129" t="s">
        <v>276</v>
      </c>
      <c r="C57" s="128" t="s">
        <v>252</v>
      </c>
      <c r="D57" s="126">
        <v>4.6455449224194001E-3</v>
      </c>
      <c r="E57" s="126">
        <v>0</v>
      </c>
      <c r="F57" s="126">
        <v>0</v>
      </c>
      <c r="G57" s="126">
        <v>0</v>
      </c>
      <c r="H57" s="126">
        <v>0</v>
      </c>
      <c r="I57" s="126">
        <v>0</v>
      </c>
      <c r="J57" s="126">
        <v>0</v>
      </c>
      <c r="K57" s="126">
        <v>0</v>
      </c>
      <c r="L57" s="126">
        <v>0</v>
      </c>
      <c r="M57" s="126">
        <v>0</v>
      </c>
      <c r="N57" s="126">
        <v>1.8618506795754979E-2</v>
      </c>
      <c r="O57" s="126">
        <v>0</v>
      </c>
      <c r="P57" s="126">
        <v>0</v>
      </c>
      <c r="Q57" s="126">
        <v>0</v>
      </c>
      <c r="R57" s="126">
        <v>0</v>
      </c>
      <c r="S57" s="126">
        <v>0</v>
      </c>
      <c r="T57" s="126">
        <v>0</v>
      </c>
      <c r="U57" s="53">
        <v>34</v>
      </c>
    </row>
    <row r="58" spans="1:23" x14ac:dyDescent="0.2">
      <c r="A58" s="130">
        <v>35</v>
      </c>
      <c r="B58" s="129" t="s">
        <v>275</v>
      </c>
      <c r="C58" s="128" t="s">
        <v>252</v>
      </c>
      <c r="D58" s="126">
        <v>9.2910898448388003E-3</v>
      </c>
      <c r="E58" s="126">
        <v>0</v>
      </c>
      <c r="F58" s="126">
        <v>0</v>
      </c>
      <c r="G58" s="126">
        <v>0</v>
      </c>
      <c r="H58" s="126">
        <v>0</v>
      </c>
      <c r="I58" s="126">
        <v>0</v>
      </c>
      <c r="J58" s="126">
        <v>0</v>
      </c>
      <c r="K58" s="126">
        <v>5.7736720554272515E-2</v>
      </c>
      <c r="L58" s="126">
        <v>0</v>
      </c>
      <c r="M58" s="126">
        <v>0</v>
      </c>
      <c r="N58" s="126">
        <v>1.8618506795754979E-2</v>
      </c>
      <c r="O58" s="126">
        <v>0</v>
      </c>
      <c r="P58" s="126">
        <v>0</v>
      </c>
      <c r="Q58" s="126">
        <v>0</v>
      </c>
      <c r="R58" s="126">
        <v>0</v>
      </c>
      <c r="S58" s="126">
        <v>0</v>
      </c>
      <c r="T58" s="126">
        <v>0</v>
      </c>
      <c r="U58" s="53">
        <v>35</v>
      </c>
    </row>
    <row r="59" spans="1:23" ht="18" customHeight="1" x14ac:dyDescent="0.2">
      <c r="A59" s="58"/>
      <c r="B59" s="135" t="s">
        <v>274</v>
      </c>
      <c r="C59" s="137"/>
      <c r="D59" s="136"/>
      <c r="E59" s="136"/>
      <c r="F59" s="126"/>
      <c r="G59" s="126"/>
      <c r="H59" s="12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S59" s="136"/>
      <c r="T59" s="136"/>
      <c r="U59" s="133"/>
    </row>
    <row r="60" spans="1:23" ht="15.95" customHeight="1" x14ac:dyDescent="0.2">
      <c r="A60" s="130">
        <v>36</v>
      </c>
      <c r="B60" s="129" t="s">
        <v>273</v>
      </c>
      <c r="C60" s="128" t="s">
        <v>252</v>
      </c>
      <c r="D60" s="126">
        <v>0</v>
      </c>
      <c r="E60" s="126">
        <v>0</v>
      </c>
      <c r="F60" s="126">
        <v>0</v>
      </c>
      <c r="G60" s="126">
        <v>0</v>
      </c>
      <c r="H60" s="126">
        <v>0</v>
      </c>
      <c r="I60" s="126">
        <v>0</v>
      </c>
      <c r="J60" s="126">
        <v>0</v>
      </c>
      <c r="K60" s="126">
        <v>0</v>
      </c>
      <c r="L60" s="126">
        <v>0</v>
      </c>
      <c r="M60" s="126">
        <v>0</v>
      </c>
      <c r="N60" s="126">
        <v>0</v>
      </c>
      <c r="O60" s="126">
        <v>0</v>
      </c>
      <c r="P60" s="126">
        <v>0</v>
      </c>
      <c r="Q60" s="126">
        <v>0</v>
      </c>
      <c r="R60" s="126">
        <v>0</v>
      </c>
      <c r="S60" s="126">
        <v>0</v>
      </c>
      <c r="T60" s="126">
        <v>0</v>
      </c>
      <c r="U60" s="53">
        <v>36</v>
      </c>
    </row>
    <row r="61" spans="1:23" x14ac:dyDescent="0.2">
      <c r="A61" s="130">
        <v>37</v>
      </c>
      <c r="B61" s="129" t="s">
        <v>272</v>
      </c>
      <c r="C61" s="128" t="s">
        <v>252</v>
      </c>
      <c r="D61" s="126">
        <v>0</v>
      </c>
      <c r="E61" s="126">
        <v>0</v>
      </c>
      <c r="F61" s="126">
        <v>0</v>
      </c>
      <c r="G61" s="126">
        <v>0</v>
      </c>
      <c r="H61" s="126">
        <v>0</v>
      </c>
      <c r="I61" s="126">
        <v>0</v>
      </c>
      <c r="J61" s="126">
        <v>0</v>
      </c>
      <c r="K61" s="126">
        <v>0</v>
      </c>
      <c r="L61" s="126">
        <v>0</v>
      </c>
      <c r="M61" s="126">
        <v>0</v>
      </c>
      <c r="N61" s="126">
        <v>0</v>
      </c>
      <c r="O61" s="126">
        <v>0</v>
      </c>
      <c r="P61" s="126">
        <v>0</v>
      </c>
      <c r="Q61" s="126">
        <v>0</v>
      </c>
      <c r="R61" s="126">
        <v>0</v>
      </c>
      <c r="S61" s="126">
        <v>0</v>
      </c>
      <c r="T61" s="126">
        <v>0</v>
      </c>
      <c r="U61" s="53">
        <v>37</v>
      </c>
      <c r="V61" s="42"/>
      <c r="W61" s="42"/>
    </row>
    <row r="62" spans="1:23" x14ac:dyDescent="0.2">
      <c r="A62" s="130">
        <v>38</v>
      </c>
      <c r="B62" s="129" t="s">
        <v>271</v>
      </c>
      <c r="C62" s="128" t="s">
        <v>252</v>
      </c>
      <c r="D62" s="126">
        <v>0</v>
      </c>
      <c r="E62" s="126">
        <v>0</v>
      </c>
      <c r="F62" s="126">
        <v>0</v>
      </c>
      <c r="G62" s="126">
        <v>0</v>
      </c>
      <c r="H62" s="126">
        <v>0</v>
      </c>
      <c r="I62" s="126">
        <v>0</v>
      </c>
      <c r="J62" s="126">
        <v>0</v>
      </c>
      <c r="K62" s="126">
        <v>0</v>
      </c>
      <c r="L62" s="126">
        <v>0</v>
      </c>
      <c r="M62" s="126">
        <v>0</v>
      </c>
      <c r="N62" s="126">
        <v>0</v>
      </c>
      <c r="O62" s="126">
        <v>0</v>
      </c>
      <c r="P62" s="126">
        <v>0</v>
      </c>
      <c r="Q62" s="126">
        <v>0</v>
      </c>
      <c r="R62" s="126">
        <v>0</v>
      </c>
      <c r="S62" s="126">
        <v>0</v>
      </c>
      <c r="T62" s="126">
        <v>0</v>
      </c>
      <c r="U62" s="53">
        <v>38</v>
      </c>
      <c r="V62" s="42"/>
      <c r="W62" s="42"/>
    </row>
    <row r="63" spans="1:23" x14ac:dyDescent="0.2">
      <c r="A63" s="130">
        <v>39</v>
      </c>
      <c r="B63" s="129" t="s">
        <v>270</v>
      </c>
      <c r="C63" s="128" t="s">
        <v>252</v>
      </c>
      <c r="D63" s="126">
        <v>0</v>
      </c>
      <c r="E63" s="126">
        <v>0</v>
      </c>
      <c r="F63" s="126">
        <v>0</v>
      </c>
      <c r="G63" s="126">
        <v>0</v>
      </c>
      <c r="H63" s="126">
        <v>0</v>
      </c>
      <c r="I63" s="126">
        <v>0</v>
      </c>
      <c r="J63" s="126">
        <v>0</v>
      </c>
      <c r="K63" s="126">
        <v>0</v>
      </c>
      <c r="L63" s="126">
        <v>0</v>
      </c>
      <c r="M63" s="126">
        <v>0</v>
      </c>
      <c r="N63" s="126">
        <v>0</v>
      </c>
      <c r="O63" s="126">
        <v>0</v>
      </c>
      <c r="P63" s="126">
        <v>0</v>
      </c>
      <c r="Q63" s="126">
        <v>0</v>
      </c>
      <c r="R63" s="126">
        <v>0</v>
      </c>
      <c r="S63" s="126">
        <v>0</v>
      </c>
      <c r="T63" s="126">
        <v>0</v>
      </c>
      <c r="U63" s="53">
        <v>39</v>
      </c>
      <c r="V63" s="42"/>
      <c r="W63" s="42"/>
    </row>
    <row r="64" spans="1:23" x14ac:dyDescent="0.2">
      <c r="A64" s="130">
        <v>40</v>
      </c>
      <c r="B64" s="129" t="s">
        <v>269</v>
      </c>
      <c r="C64" s="128" t="s">
        <v>252</v>
      </c>
      <c r="D64" s="126">
        <v>0</v>
      </c>
      <c r="E64" s="126">
        <v>0</v>
      </c>
      <c r="F64" s="126">
        <v>0</v>
      </c>
      <c r="G64" s="126">
        <v>0</v>
      </c>
      <c r="H64" s="126">
        <v>0</v>
      </c>
      <c r="I64" s="126">
        <v>0</v>
      </c>
      <c r="J64" s="126">
        <v>0</v>
      </c>
      <c r="K64" s="126">
        <v>0</v>
      </c>
      <c r="L64" s="126">
        <v>0</v>
      </c>
      <c r="M64" s="126">
        <v>0</v>
      </c>
      <c r="N64" s="126">
        <v>0</v>
      </c>
      <c r="O64" s="126">
        <v>0</v>
      </c>
      <c r="P64" s="126">
        <v>0</v>
      </c>
      <c r="Q64" s="126">
        <v>0</v>
      </c>
      <c r="R64" s="126">
        <v>0</v>
      </c>
      <c r="S64" s="126">
        <v>0</v>
      </c>
      <c r="T64" s="126">
        <v>0</v>
      </c>
      <c r="U64" s="53">
        <v>40</v>
      </c>
      <c r="V64" s="42"/>
      <c r="W64" s="42"/>
    </row>
    <row r="65" spans="1:23" x14ac:dyDescent="0.2">
      <c r="A65" s="130">
        <v>41</v>
      </c>
      <c r="B65" s="129" t="s">
        <v>268</v>
      </c>
      <c r="C65" s="128" t="s">
        <v>252</v>
      </c>
      <c r="D65" s="126">
        <v>0</v>
      </c>
      <c r="E65" s="126">
        <v>0</v>
      </c>
      <c r="F65" s="126">
        <v>0</v>
      </c>
      <c r="G65" s="126">
        <v>0</v>
      </c>
      <c r="H65" s="126">
        <v>0</v>
      </c>
      <c r="I65" s="126">
        <v>0</v>
      </c>
      <c r="J65" s="126">
        <v>0</v>
      </c>
      <c r="K65" s="126">
        <v>0</v>
      </c>
      <c r="L65" s="126">
        <v>0</v>
      </c>
      <c r="M65" s="126">
        <v>0</v>
      </c>
      <c r="N65" s="126">
        <v>0</v>
      </c>
      <c r="O65" s="126">
        <v>0</v>
      </c>
      <c r="P65" s="126">
        <v>0</v>
      </c>
      <c r="Q65" s="126">
        <v>0</v>
      </c>
      <c r="R65" s="126">
        <v>0</v>
      </c>
      <c r="S65" s="126">
        <v>0</v>
      </c>
      <c r="T65" s="126">
        <v>0</v>
      </c>
      <c r="U65" s="53">
        <v>41</v>
      </c>
      <c r="V65" s="42"/>
      <c r="W65" s="42"/>
    </row>
    <row r="66" spans="1:23" ht="15.95" customHeight="1" x14ac:dyDescent="0.2">
      <c r="A66" s="130">
        <v>42</v>
      </c>
      <c r="B66" s="129" t="s">
        <v>267</v>
      </c>
      <c r="C66" s="128" t="s">
        <v>252</v>
      </c>
      <c r="D66" s="126">
        <v>100</v>
      </c>
      <c r="E66" s="126">
        <v>100</v>
      </c>
      <c r="F66" s="126">
        <v>100</v>
      </c>
      <c r="G66" s="126">
        <v>100</v>
      </c>
      <c r="H66" s="126">
        <v>100</v>
      </c>
      <c r="I66" s="126">
        <v>100</v>
      </c>
      <c r="J66" s="126">
        <v>100</v>
      </c>
      <c r="K66" s="126">
        <v>100</v>
      </c>
      <c r="L66" s="126">
        <v>100</v>
      </c>
      <c r="M66" s="126">
        <v>100</v>
      </c>
      <c r="N66" s="126">
        <v>100</v>
      </c>
      <c r="O66" s="126">
        <v>100</v>
      </c>
      <c r="P66" s="126">
        <v>100</v>
      </c>
      <c r="Q66" s="126">
        <v>100</v>
      </c>
      <c r="R66" s="126">
        <v>100</v>
      </c>
      <c r="S66" s="126">
        <v>100</v>
      </c>
      <c r="T66" s="126">
        <v>100</v>
      </c>
      <c r="U66" s="53">
        <v>42</v>
      </c>
      <c r="V66" s="42"/>
      <c r="W66" s="42"/>
    </row>
    <row r="67" spans="1:23" x14ac:dyDescent="0.2">
      <c r="A67" s="130">
        <v>43</v>
      </c>
      <c r="B67" s="129" t="s">
        <v>266</v>
      </c>
      <c r="C67" s="128" t="s">
        <v>252</v>
      </c>
      <c r="D67" s="126">
        <v>100</v>
      </c>
      <c r="E67" s="126">
        <v>100</v>
      </c>
      <c r="F67" s="126">
        <v>100</v>
      </c>
      <c r="G67" s="126">
        <v>100</v>
      </c>
      <c r="H67" s="126">
        <v>100</v>
      </c>
      <c r="I67" s="126">
        <v>100</v>
      </c>
      <c r="J67" s="126">
        <v>100</v>
      </c>
      <c r="K67" s="126">
        <v>100</v>
      </c>
      <c r="L67" s="126">
        <v>100</v>
      </c>
      <c r="M67" s="126">
        <v>100</v>
      </c>
      <c r="N67" s="126">
        <v>100</v>
      </c>
      <c r="O67" s="126">
        <v>100</v>
      </c>
      <c r="P67" s="126">
        <v>100</v>
      </c>
      <c r="Q67" s="126">
        <v>100</v>
      </c>
      <c r="R67" s="126">
        <v>100</v>
      </c>
      <c r="S67" s="126">
        <v>100</v>
      </c>
      <c r="T67" s="126">
        <v>100</v>
      </c>
      <c r="U67" s="53">
        <v>43</v>
      </c>
      <c r="V67" s="42"/>
      <c r="W67" s="42"/>
    </row>
    <row r="68" spans="1:23" x14ac:dyDescent="0.2">
      <c r="A68" s="130">
        <v>44</v>
      </c>
      <c r="B68" s="129" t="s">
        <v>265</v>
      </c>
      <c r="C68" s="128" t="s">
        <v>252</v>
      </c>
      <c r="D68" s="126">
        <v>0</v>
      </c>
      <c r="E68" s="126">
        <v>0</v>
      </c>
      <c r="F68" s="126">
        <v>0</v>
      </c>
      <c r="G68" s="126">
        <v>0</v>
      </c>
      <c r="H68" s="126">
        <v>0</v>
      </c>
      <c r="I68" s="126">
        <v>0</v>
      </c>
      <c r="J68" s="126">
        <v>0</v>
      </c>
      <c r="K68" s="126">
        <v>0</v>
      </c>
      <c r="L68" s="126">
        <v>0</v>
      </c>
      <c r="M68" s="126">
        <v>0</v>
      </c>
      <c r="N68" s="126">
        <v>0</v>
      </c>
      <c r="O68" s="126">
        <v>0</v>
      </c>
      <c r="P68" s="126">
        <v>0</v>
      </c>
      <c r="Q68" s="126">
        <v>0</v>
      </c>
      <c r="R68" s="126">
        <v>0</v>
      </c>
      <c r="S68" s="126">
        <v>0</v>
      </c>
      <c r="T68" s="126">
        <v>0</v>
      </c>
      <c r="U68" s="53">
        <v>44</v>
      </c>
      <c r="V68" s="42"/>
      <c r="W68" s="42"/>
    </row>
    <row r="69" spans="1:23" x14ac:dyDescent="0.2">
      <c r="A69" s="130">
        <v>45</v>
      </c>
      <c r="B69" s="129" t="s">
        <v>264</v>
      </c>
      <c r="C69" s="128" t="s">
        <v>252</v>
      </c>
      <c r="D69" s="126">
        <v>0</v>
      </c>
      <c r="E69" s="126">
        <v>0</v>
      </c>
      <c r="F69" s="126">
        <v>0</v>
      </c>
      <c r="G69" s="126">
        <v>0</v>
      </c>
      <c r="H69" s="126">
        <v>0</v>
      </c>
      <c r="I69" s="126">
        <v>0</v>
      </c>
      <c r="J69" s="126">
        <v>0</v>
      </c>
      <c r="K69" s="126">
        <v>0</v>
      </c>
      <c r="L69" s="126">
        <v>0</v>
      </c>
      <c r="M69" s="126">
        <v>0</v>
      </c>
      <c r="N69" s="126">
        <v>0</v>
      </c>
      <c r="O69" s="126">
        <v>0</v>
      </c>
      <c r="P69" s="126">
        <v>0</v>
      </c>
      <c r="Q69" s="126">
        <v>0</v>
      </c>
      <c r="R69" s="126">
        <v>0</v>
      </c>
      <c r="S69" s="126">
        <v>0</v>
      </c>
      <c r="T69" s="126">
        <v>0</v>
      </c>
      <c r="U69" s="53">
        <v>45</v>
      </c>
      <c r="V69" s="42"/>
      <c r="W69" s="42"/>
    </row>
    <row r="70" spans="1:23" x14ac:dyDescent="0.2">
      <c r="A70" s="130">
        <v>46</v>
      </c>
      <c r="B70" s="129" t="s">
        <v>263</v>
      </c>
      <c r="C70" s="128" t="s">
        <v>252</v>
      </c>
      <c r="D70" s="126">
        <v>0</v>
      </c>
      <c r="E70" s="126">
        <v>0</v>
      </c>
      <c r="F70" s="126">
        <v>0</v>
      </c>
      <c r="G70" s="126">
        <v>0</v>
      </c>
      <c r="H70" s="126">
        <v>0</v>
      </c>
      <c r="I70" s="126">
        <v>0</v>
      </c>
      <c r="J70" s="126">
        <v>0</v>
      </c>
      <c r="K70" s="126">
        <v>0</v>
      </c>
      <c r="L70" s="126">
        <v>0</v>
      </c>
      <c r="M70" s="126">
        <v>0</v>
      </c>
      <c r="N70" s="126">
        <v>0</v>
      </c>
      <c r="O70" s="126">
        <v>0</v>
      </c>
      <c r="P70" s="126">
        <v>0</v>
      </c>
      <c r="Q70" s="126">
        <v>0</v>
      </c>
      <c r="R70" s="126">
        <v>0</v>
      </c>
      <c r="S70" s="126">
        <v>0</v>
      </c>
      <c r="T70" s="126">
        <v>0</v>
      </c>
      <c r="U70" s="53">
        <v>46</v>
      </c>
      <c r="V70" s="42"/>
      <c r="W70" s="42"/>
    </row>
    <row r="71" spans="1:23" x14ac:dyDescent="0.2">
      <c r="A71" s="130">
        <v>47</v>
      </c>
      <c r="B71" s="129" t="s">
        <v>262</v>
      </c>
      <c r="C71" s="128" t="s">
        <v>252</v>
      </c>
      <c r="D71" s="126">
        <v>0</v>
      </c>
      <c r="E71" s="126">
        <v>0</v>
      </c>
      <c r="F71" s="126">
        <v>0</v>
      </c>
      <c r="G71" s="126">
        <v>0</v>
      </c>
      <c r="H71" s="126">
        <v>0</v>
      </c>
      <c r="I71" s="126">
        <v>0</v>
      </c>
      <c r="J71" s="126">
        <v>0</v>
      </c>
      <c r="K71" s="126">
        <v>0</v>
      </c>
      <c r="L71" s="126">
        <v>0</v>
      </c>
      <c r="M71" s="126">
        <v>0</v>
      </c>
      <c r="N71" s="126">
        <v>0</v>
      </c>
      <c r="O71" s="126">
        <v>0</v>
      </c>
      <c r="P71" s="126">
        <v>0</v>
      </c>
      <c r="Q71" s="126">
        <v>0</v>
      </c>
      <c r="R71" s="126">
        <v>0</v>
      </c>
      <c r="S71" s="126">
        <v>0</v>
      </c>
      <c r="T71" s="126">
        <v>0</v>
      </c>
      <c r="U71" s="53">
        <v>47</v>
      </c>
      <c r="V71" s="42"/>
      <c r="W71" s="42"/>
    </row>
    <row r="72" spans="1:23" ht="18" customHeight="1" x14ac:dyDescent="0.2">
      <c r="A72" s="58"/>
      <c r="B72" s="135" t="s">
        <v>261</v>
      </c>
      <c r="C72" s="134"/>
      <c r="D72" s="126"/>
      <c r="E72" s="126"/>
      <c r="F72" s="126"/>
      <c r="G72" s="126"/>
      <c r="H72" s="126"/>
      <c r="I72" s="126"/>
      <c r="J72" s="126"/>
      <c r="K72" s="126"/>
      <c r="L72" s="126"/>
      <c r="M72" s="126"/>
      <c r="N72" s="126"/>
      <c r="O72" s="126"/>
      <c r="P72" s="126"/>
      <c r="Q72" s="126"/>
      <c r="R72" s="126"/>
      <c r="S72" s="126"/>
      <c r="T72" s="126"/>
      <c r="U72" s="133"/>
    </row>
    <row r="73" spans="1:23" x14ac:dyDescent="0.2">
      <c r="A73" s="130"/>
      <c r="B73" s="132" t="s">
        <v>260</v>
      </c>
      <c r="C73" s="131"/>
      <c r="D73" s="126"/>
      <c r="E73" s="126"/>
      <c r="F73" s="126"/>
      <c r="G73" s="126"/>
      <c r="H73" s="126"/>
      <c r="I73" s="126"/>
      <c r="J73" s="126"/>
      <c r="K73" s="126"/>
      <c r="L73" s="126"/>
      <c r="M73" s="126"/>
      <c r="N73" s="126"/>
      <c r="O73" s="126"/>
      <c r="P73" s="126"/>
      <c r="Q73" s="126"/>
      <c r="R73" s="126"/>
      <c r="S73" s="126"/>
      <c r="T73" s="126"/>
      <c r="U73" s="53"/>
    </row>
    <row r="74" spans="1:23" x14ac:dyDescent="0.2">
      <c r="A74" s="130">
        <v>48</v>
      </c>
      <c r="B74" s="129" t="s">
        <v>259</v>
      </c>
      <c r="C74" s="128" t="s">
        <v>252</v>
      </c>
      <c r="D74" s="126">
        <v>7.3306698875778133</v>
      </c>
      <c r="E74" s="126">
        <v>6.2362435803374909</v>
      </c>
      <c r="F74" s="126">
        <v>4.920739762219287</v>
      </c>
      <c r="G74" s="126">
        <v>8.7962962962962958</v>
      </c>
      <c r="H74" s="126">
        <v>8.1081081081081088</v>
      </c>
      <c r="I74" s="126">
        <v>10.8</v>
      </c>
      <c r="J74" s="126">
        <v>9.1539528432732311</v>
      </c>
      <c r="K74" s="126">
        <v>7.3903002309468819</v>
      </c>
      <c r="L74" s="126">
        <v>6.359649122807018</v>
      </c>
      <c r="M74" s="126">
        <v>7.0829450139794972</v>
      </c>
      <c r="N74" s="126">
        <v>7.9314838949916213</v>
      </c>
      <c r="O74" s="126">
        <v>8.6580086580086579</v>
      </c>
      <c r="P74" s="126">
        <v>4.2682926829268295</v>
      </c>
      <c r="Q74" s="126">
        <v>7.946210268948656</v>
      </c>
      <c r="R74" s="126">
        <v>11.349693251533742</v>
      </c>
      <c r="S74" s="126">
        <v>7.3365231259968109</v>
      </c>
      <c r="T74" s="126">
        <v>9.2702169625246551</v>
      </c>
      <c r="U74" s="53">
        <v>48</v>
      </c>
    </row>
    <row r="75" spans="1:23" x14ac:dyDescent="0.2">
      <c r="A75" s="130">
        <v>49</v>
      </c>
      <c r="B75" s="129" t="s">
        <v>258</v>
      </c>
      <c r="C75" s="128" t="s">
        <v>252</v>
      </c>
      <c r="D75" s="126">
        <v>74.235807860262</v>
      </c>
      <c r="E75" s="126">
        <v>77.916360968451954</v>
      </c>
      <c r="F75" s="126">
        <v>77.608982826948477</v>
      </c>
      <c r="G75" s="126">
        <v>65.123456790123456</v>
      </c>
      <c r="H75" s="126">
        <v>70.439189189189193</v>
      </c>
      <c r="I75" s="126">
        <v>64</v>
      </c>
      <c r="J75" s="126">
        <v>69.209431345353678</v>
      </c>
      <c r="K75" s="126">
        <v>76.789838337182445</v>
      </c>
      <c r="L75" s="126">
        <v>73.903508771929822</v>
      </c>
      <c r="M75" s="126">
        <v>76.281453867660758</v>
      </c>
      <c r="N75" s="126">
        <v>73.394153788866134</v>
      </c>
      <c r="O75" s="126">
        <v>73.593073593073584</v>
      </c>
      <c r="P75" s="126">
        <v>81.402439024390233</v>
      </c>
      <c r="Q75" s="126">
        <v>69.682151589242054</v>
      </c>
      <c r="R75" s="126">
        <v>65.337423312883431</v>
      </c>
      <c r="S75" s="126">
        <v>74.481658692185007</v>
      </c>
      <c r="T75" s="126">
        <v>69.42800788954635</v>
      </c>
      <c r="U75" s="53">
        <v>49</v>
      </c>
    </row>
    <row r="76" spans="1:23" x14ac:dyDescent="0.2">
      <c r="A76" s="130">
        <v>50</v>
      </c>
      <c r="B76" s="129" t="s">
        <v>257</v>
      </c>
      <c r="C76" s="128" t="s">
        <v>252</v>
      </c>
      <c r="D76" s="126">
        <v>5.8348044225587659</v>
      </c>
      <c r="E76" s="126">
        <v>5.2824651504035218</v>
      </c>
      <c r="F76" s="126">
        <v>4.9537648612945837</v>
      </c>
      <c r="G76" s="126">
        <v>9.2592592592592595</v>
      </c>
      <c r="H76" s="126">
        <v>9.7972972972972965</v>
      </c>
      <c r="I76" s="126">
        <v>5.2</v>
      </c>
      <c r="J76" s="126">
        <v>7.0735090152565876</v>
      </c>
      <c r="K76" s="126">
        <v>3.8106235565819859</v>
      </c>
      <c r="L76" s="126">
        <v>6.140350877192982</v>
      </c>
      <c r="M76" s="126">
        <v>5.4520037278657965</v>
      </c>
      <c r="N76" s="126">
        <v>6.0510147086203681</v>
      </c>
      <c r="O76" s="126">
        <v>5.3030303030303028</v>
      </c>
      <c r="P76" s="126">
        <v>3.0487804878048781</v>
      </c>
      <c r="Q76" s="126">
        <v>8.4352078239608801</v>
      </c>
      <c r="R76" s="126">
        <v>7.9754601226993866</v>
      </c>
      <c r="S76" s="126">
        <v>5.5821371610845292</v>
      </c>
      <c r="T76" s="126">
        <v>5.7199211045364891</v>
      </c>
      <c r="U76" s="53">
        <v>50</v>
      </c>
    </row>
    <row r="77" spans="1:23" x14ac:dyDescent="0.2">
      <c r="A77" s="130">
        <v>51</v>
      </c>
      <c r="B77" s="129" t="s">
        <v>256</v>
      </c>
      <c r="C77" s="128" t="s">
        <v>252</v>
      </c>
      <c r="D77" s="126">
        <v>0</v>
      </c>
      <c r="E77" s="126">
        <v>0</v>
      </c>
      <c r="F77" s="126">
        <v>0</v>
      </c>
      <c r="G77" s="126">
        <v>0</v>
      </c>
      <c r="H77" s="126">
        <v>0</v>
      </c>
      <c r="I77" s="126">
        <v>0</v>
      </c>
      <c r="J77" s="126">
        <v>0</v>
      </c>
      <c r="K77" s="126">
        <v>0</v>
      </c>
      <c r="L77" s="126">
        <v>0</v>
      </c>
      <c r="M77" s="126">
        <v>0</v>
      </c>
      <c r="N77" s="126">
        <v>0</v>
      </c>
      <c r="O77" s="126">
        <v>0</v>
      </c>
      <c r="P77" s="126">
        <v>0</v>
      </c>
      <c r="Q77" s="126">
        <v>0</v>
      </c>
      <c r="R77" s="126">
        <v>0</v>
      </c>
      <c r="S77" s="126">
        <v>0</v>
      </c>
      <c r="T77" s="126">
        <v>0</v>
      </c>
      <c r="U77" s="53">
        <v>51</v>
      </c>
    </row>
    <row r="78" spans="1:23" x14ac:dyDescent="0.2">
      <c r="A78" s="130">
        <v>52</v>
      </c>
      <c r="B78" s="129" t="s">
        <v>255</v>
      </c>
      <c r="C78" s="128" t="s">
        <v>252</v>
      </c>
      <c r="D78" s="126">
        <v>5.5746539069032798E-2</v>
      </c>
      <c r="E78" s="126">
        <v>0.18341892883345562</v>
      </c>
      <c r="F78" s="126">
        <v>0</v>
      </c>
      <c r="G78" s="126">
        <v>0.30864197530864196</v>
      </c>
      <c r="H78" s="126">
        <v>0.33783783783783783</v>
      </c>
      <c r="I78" s="126">
        <v>0</v>
      </c>
      <c r="J78" s="126">
        <v>0.13869625520110956</v>
      </c>
      <c r="K78" s="126">
        <v>0</v>
      </c>
      <c r="L78" s="126">
        <v>0</v>
      </c>
      <c r="M78" s="126">
        <v>0</v>
      </c>
      <c r="N78" s="126">
        <v>0</v>
      </c>
      <c r="O78" s="126">
        <v>0</v>
      </c>
      <c r="P78" s="126">
        <v>0</v>
      </c>
      <c r="Q78" s="126">
        <v>0</v>
      </c>
      <c r="R78" s="126">
        <v>0.15337423312883436</v>
      </c>
      <c r="S78" s="126">
        <v>0</v>
      </c>
      <c r="T78" s="126">
        <v>0.19723865877712032</v>
      </c>
      <c r="U78" s="53">
        <v>52</v>
      </c>
    </row>
    <row r="79" spans="1:23" x14ac:dyDescent="0.2">
      <c r="A79" s="130">
        <v>53</v>
      </c>
      <c r="B79" s="129" t="s">
        <v>254</v>
      </c>
      <c r="C79" s="128" t="s">
        <v>252</v>
      </c>
      <c r="D79" s="126">
        <v>5.6304004459723123</v>
      </c>
      <c r="E79" s="126">
        <v>5.8694057226705798</v>
      </c>
      <c r="F79" s="126">
        <v>5.7793923381770149</v>
      </c>
      <c r="G79" s="126">
        <v>8.1790123456790127</v>
      </c>
      <c r="H79" s="126">
        <v>4.7297297297297298</v>
      </c>
      <c r="I79" s="126">
        <v>12.4</v>
      </c>
      <c r="J79" s="126">
        <v>8.4604715672676836</v>
      </c>
      <c r="K79" s="126">
        <v>5.0808314087759809</v>
      </c>
      <c r="L79" s="126">
        <v>5.0438596491228065</v>
      </c>
      <c r="M79" s="126">
        <v>5.4054054054054053</v>
      </c>
      <c r="N79" s="126">
        <v>4.74771923291752</v>
      </c>
      <c r="O79" s="126">
        <v>5.0865800865800868</v>
      </c>
      <c r="P79" s="126">
        <v>3.3536585365853662</v>
      </c>
      <c r="Q79" s="126">
        <v>6.6014669926650367</v>
      </c>
      <c r="R79" s="126">
        <v>5.0613496932515334</v>
      </c>
      <c r="S79" s="126">
        <v>5.741626794258373</v>
      </c>
      <c r="T79" s="126">
        <v>8.0867850098619325</v>
      </c>
      <c r="U79" s="53">
        <v>53</v>
      </c>
    </row>
    <row r="80" spans="1:23" x14ac:dyDescent="0.2">
      <c r="A80" s="130">
        <v>54</v>
      </c>
      <c r="B80" s="129" t="s">
        <v>253</v>
      </c>
      <c r="C80" s="128" t="s">
        <v>252</v>
      </c>
      <c r="D80" s="126">
        <v>6.9125708445600678</v>
      </c>
      <c r="E80" s="126">
        <v>4.5121056493030078</v>
      </c>
      <c r="F80" s="126">
        <v>6.7371202113606339</v>
      </c>
      <c r="G80" s="126">
        <v>8.3333333333333321</v>
      </c>
      <c r="H80" s="126">
        <v>6.5878378378378368</v>
      </c>
      <c r="I80" s="126">
        <v>7.6</v>
      </c>
      <c r="J80" s="126">
        <v>5.9639389736477115</v>
      </c>
      <c r="K80" s="126">
        <v>6.9284064665127012</v>
      </c>
      <c r="L80" s="126">
        <v>8.5526315789473681</v>
      </c>
      <c r="M80" s="126">
        <v>5.7781919850885366</v>
      </c>
      <c r="N80" s="126">
        <v>7.8756283746043572</v>
      </c>
      <c r="O80" s="126">
        <v>7.3593073593073601</v>
      </c>
      <c r="P80" s="126">
        <v>7.9268292682926829</v>
      </c>
      <c r="Q80" s="126">
        <v>7.3349633251833746</v>
      </c>
      <c r="R80" s="126">
        <v>10.122699386503067</v>
      </c>
      <c r="S80" s="126">
        <v>6.8580542264752795</v>
      </c>
      <c r="T80" s="126">
        <v>7.2978303747534516</v>
      </c>
      <c r="U80" s="53">
        <v>54</v>
      </c>
    </row>
    <row r="81" spans="1:21" x14ac:dyDescent="0.2">
      <c r="A81" s="38" t="s">
        <v>96</v>
      </c>
      <c r="C81" s="127"/>
      <c r="D81" s="126"/>
      <c r="E81" s="126"/>
      <c r="F81" s="126"/>
      <c r="G81" s="126"/>
      <c r="H81" s="126"/>
      <c r="I81" s="126"/>
      <c r="J81" s="126"/>
      <c r="K81" s="126"/>
      <c r="L81" s="126"/>
      <c r="M81" s="126"/>
      <c r="N81" s="126"/>
      <c r="O81" s="126"/>
      <c r="P81" s="126"/>
      <c r="Q81" s="126"/>
      <c r="R81" s="126"/>
      <c r="S81" s="126"/>
      <c r="T81" s="126"/>
      <c r="U81" s="125"/>
    </row>
    <row r="82" spans="1:21" x14ac:dyDescent="0.2">
      <c r="A82" s="38" t="s">
        <v>251</v>
      </c>
      <c r="D82" s="38" t="s">
        <v>250</v>
      </c>
    </row>
    <row r="83" spans="1:21" ht="15" customHeight="1" x14ac:dyDescent="0.2">
      <c r="A83" s="38" t="s">
        <v>249</v>
      </c>
    </row>
    <row r="85" spans="1:21" s="62" customFormat="1" ht="20.100000000000001" customHeight="1" x14ac:dyDescent="0.2">
      <c r="A85" s="47" t="s">
        <v>54</v>
      </c>
      <c r="E85" s="74"/>
      <c r="G85" s="124"/>
      <c r="H85" s="48"/>
      <c r="I85" s="462" t="s">
        <v>54</v>
      </c>
      <c r="J85" s="462"/>
      <c r="K85" s="462"/>
      <c r="L85" s="462"/>
      <c r="M85" s="462"/>
      <c r="U85" s="48"/>
    </row>
    <row r="86" spans="1:21" s="40" customFormat="1" x14ac:dyDescent="0.2"/>
    <row r="87" spans="1:21" s="40" customFormat="1" x14ac:dyDescent="0.2"/>
    <row r="88" spans="1:21" s="40" customFormat="1" x14ac:dyDescent="0.2">
      <c r="B88" s="123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  <c r="S88" s="42"/>
      <c r="T88" s="42"/>
    </row>
    <row r="89" spans="1:21" s="40" customFormat="1" x14ac:dyDescent="0.2">
      <c r="B89" s="123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  <c r="S89" s="42"/>
      <c r="T89" s="42"/>
    </row>
    <row r="90" spans="1:21" s="40" customFormat="1" x14ac:dyDescent="0.2">
      <c r="B90" s="123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  <c r="S90" s="42"/>
      <c r="T90" s="42"/>
    </row>
    <row r="91" spans="1:21" s="40" customFormat="1" x14ac:dyDescent="0.2">
      <c r="B91" s="123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</row>
    <row r="92" spans="1:21" s="40" customFormat="1" x14ac:dyDescent="0.2">
      <c r="B92" s="123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</row>
    <row r="93" spans="1:21" s="40" customFormat="1" x14ac:dyDescent="0.2"/>
    <row r="94" spans="1:21" s="40" customFormat="1" x14ac:dyDescent="0.2">
      <c r="B94" s="123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</row>
    <row r="95" spans="1:21" s="40" customFormat="1" x14ac:dyDescent="0.2">
      <c r="B95" s="123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</row>
    <row r="96" spans="1:21" s="40" customFormat="1" x14ac:dyDescent="0.2">
      <c r="B96" s="123"/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</row>
    <row r="97" spans="2:20" s="40" customFormat="1" x14ac:dyDescent="0.2">
      <c r="B97" s="123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</row>
    <row r="98" spans="2:20" s="40" customFormat="1" x14ac:dyDescent="0.2">
      <c r="B98" s="123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</row>
    <row r="99" spans="2:20" s="40" customFormat="1" x14ac:dyDescent="0.2">
      <c r="D99" s="42"/>
      <c r="E99" s="42"/>
      <c r="F99" s="42"/>
      <c r="G99" s="42"/>
      <c r="H99" s="42"/>
      <c r="I99" s="42"/>
      <c r="J99" s="42"/>
      <c r="K99" s="42"/>
      <c r="L99" s="42"/>
      <c r="M99" s="42"/>
      <c r="N99" s="42"/>
      <c r="O99" s="42"/>
      <c r="P99" s="42"/>
      <c r="Q99" s="42"/>
      <c r="R99" s="42"/>
      <c r="S99" s="42"/>
      <c r="T99" s="42"/>
    </row>
    <row r="100" spans="2:20" s="40" customFormat="1" x14ac:dyDescent="0.2"/>
    <row r="101" spans="2:20" s="40" customFormat="1" x14ac:dyDescent="0.2"/>
    <row r="102" spans="2:20" s="40" customFormat="1" x14ac:dyDescent="0.2"/>
    <row r="103" spans="2:20" s="40" customFormat="1" x14ac:dyDescent="0.2"/>
    <row r="104" spans="2:20" s="40" customFormat="1" x14ac:dyDescent="0.2"/>
    <row r="105" spans="2:20" s="40" customFormat="1" x14ac:dyDescent="0.2"/>
    <row r="106" spans="2:20" s="40" customFormat="1" x14ac:dyDescent="0.2"/>
    <row r="107" spans="2:20" s="40" customFormat="1" x14ac:dyDescent="0.2"/>
    <row r="108" spans="2:20" s="40" customFormat="1" x14ac:dyDescent="0.2"/>
    <row r="109" spans="2:20" s="40" customFormat="1" x14ac:dyDescent="0.2"/>
    <row r="110" spans="2:20" s="40" customFormat="1" x14ac:dyDescent="0.2"/>
    <row r="111" spans="2:20" s="40" customFormat="1" x14ac:dyDescent="0.2"/>
    <row r="112" spans="2:20" s="40" customFormat="1" x14ac:dyDescent="0.2"/>
    <row r="113" s="40" customFormat="1" x14ac:dyDescent="0.2"/>
    <row r="114" s="40" customFormat="1" x14ac:dyDescent="0.2"/>
    <row r="115" s="40" customFormat="1" x14ac:dyDescent="0.2"/>
    <row r="116" s="40" customFormat="1" x14ac:dyDescent="0.2"/>
    <row r="117" s="40" customFormat="1" x14ac:dyDescent="0.2"/>
    <row r="118" s="40" customFormat="1" x14ac:dyDescent="0.2"/>
    <row r="119" s="40" customFormat="1" x14ac:dyDescent="0.2"/>
    <row r="120" s="40" customFormat="1" x14ac:dyDescent="0.2"/>
    <row r="121" s="40" customFormat="1" x14ac:dyDescent="0.2"/>
    <row r="122" s="40" customFormat="1" x14ac:dyDescent="0.2"/>
    <row r="123" s="40" customFormat="1" x14ac:dyDescent="0.2"/>
    <row r="124" s="40" customFormat="1" x14ac:dyDescent="0.2"/>
    <row r="125" s="40" customFormat="1" x14ac:dyDescent="0.2"/>
    <row r="126" s="40" customFormat="1" x14ac:dyDescent="0.2"/>
    <row r="127" s="40" customFormat="1" x14ac:dyDescent="0.2"/>
    <row r="128" s="40" customFormat="1" x14ac:dyDescent="0.2"/>
    <row r="129" s="40" customFormat="1" x14ac:dyDescent="0.2"/>
    <row r="130" s="40" customFormat="1" x14ac:dyDescent="0.2"/>
  </sheetData>
  <mergeCells count="21">
    <mergeCell ref="U5:U9"/>
    <mergeCell ref="O5:O9"/>
    <mergeCell ref="P5:P9"/>
    <mergeCell ref="Q5:Q9"/>
    <mergeCell ref="T5:T9"/>
    <mergeCell ref="R5:R9"/>
    <mergeCell ref="S5:S9"/>
    <mergeCell ref="A5:A9"/>
    <mergeCell ref="D5:D9"/>
    <mergeCell ref="N5:N9"/>
    <mergeCell ref="L5:L9"/>
    <mergeCell ref="M5:M9"/>
    <mergeCell ref="E5:E9"/>
    <mergeCell ref="F5:F9"/>
    <mergeCell ref="G5:G9"/>
    <mergeCell ref="H5:H9"/>
    <mergeCell ref="I85:M85"/>
    <mergeCell ref="K5:K9"/>
    <mergeCell ref="I5:I9"/>
    <mergeCell ref="J5:J9"/>
    <mergeCell ref="B5:C9"/>
  </mergeCells>
  <pageMargins left="0.59055118110236227" right="0.59055118110236227" top="0.59055118110236227" bottom="0.39370078740157483" header="0.39370078740157483" footer="0.39370078740157483"/>
  <pageSetup paperSize="9" scale="67" firstPageNumber="16" fitToWidth="2" fitToHeight="2" orientation="portrait" useFirstPageNumber="1" r:id="rId1"/>
  <headerFooter alignWithMargins="0"/>
  <colBreaks count="1" manualBreakCount="1">
    <brk id="8" max="77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30"/>
  <sheetViews>
    <sheetView zoomScaleNormal="100" zoomScaleSheetLayoutView="100" workbookViewId="0"/>
  </sheetViews>
  <sheetFormatPr baseColWidth="10" defaultRowHeight="12.75" x14ac:dyDescent="0.2"/>
  <cols>
    <col min="1" max="1" width="3.7109375" style="38" customWidth="1"/>
    <col min="2" max="2" width="50.7109375" style="38" customWidth="1"/>
    <col min="3" max="3" width="7.85546875" style="38" customWidth="1"/>
    <col min="4" max="8" width="14.7109375" style="38" customWidth="1"/>
    <col min="9" max="20" width="11" style="38" customWidth="1"/>
    <col min="21" max="21" width="4.7109375" style="38" customWidth="1"/>
    <col min="22" max="16384" width="11.42578125" style="38"/>
  </cols>
  <sheetData>
    <row r="1" spans="1:21" ht="18" x14ac:dyDescent="0.25">
      <c r="A1" s="89" t="s">
        <v>295</v>
      </c>
      <c r="I1" s="89" t="s">
        <v>295</v>
      </c>
    </row>
    <row r="2" spans="1:21" x14ac:dyDescent="0.2">
      <c r="A2" s="147" t="s">
        <v>294</v>
      </c>
      <c r="I2" s="147" t="s">
        <v>294</v>
      </c>
    </row>
    <row r="3" spans="1:21" ht="15" x14ac:dyDescent="0.25">
      <c r="A3" s="146" t="s">
        <v>293</v>
      </c>
      <c r="I3" s="146" t="s">
        <v>293</v>
      </c>
    </row>
    <row r="4" spans="1:21" x14ac:dyDescent="0.2">
      <c r="A4" s="79"/>
      <c r="B4" s="79"/>
      <c r="C4" s="79"/>
      <c r="D4" s="79"/>
      <c r="E4" s="79"/>
      <c r="F4" s="79"/>
      <c r="G4" s="79"/>
      <c r="H4" s="79"/>
      <c r="I4" s="79"/>
      <c r="N4" s="79"/>
      <c r="O4" s="79"/>
      <c r="P4" s="79"/>
      <c r="Q4" s="79"/>
      <c r="R4" s="79"/>
      <c r="S4" s="79"/>
      <c r="T4" s="79"/>
      <c r="U4" s="79"/>
    </row>
    <row r="5" spans="1:21" ht="12.75" customHeight="1" x14ac:dyDescent="0.2">
      <c r="A5" s="459" t="s">
        <v>1</v>
      </c>
      <c r="B5" s="449" t="s">
        <v>292</v>
      </c>
      <c r="C5" s="442"/>
      <c r="D5" s="423" t="s">
        <v>93</v>
      </c>
      <c r="E5" s="426" t="s">
        <v>92</v>
      </c>
      <c r="F5" s="426" t="s">
        <v>91</v>
      </c>
      <c r="G5" s="426" t="s">
        <v>90</v>
      </c>
      <c r="H5" s="429" t="s">
        <v>89</v>
      </c>
      <c r="I5" s="423" t="s">
        <v>88</v>
      </c>
      <c r="J5" s="420" t="s">
        <v>87</v>
      </c>
      <c r="K5" s="420" t="s">
        <v>86</v>
      </c>
      <c r="L5" s="426" t="s">
        <v>85</v>
      </c>
      <c r="M5" s="426" t="s">
        <v>84</v>
      </c>
      <c r="N5" s="426" t="s">
        <v>83</v>
      </c>
      <c r="O5" s="426" t="s">
        <v>82</v>
      </c>
      <c r="P5" s="426" t="s">
        <v>81</v>
      </c>
      <c r="Q5" s="426" t="s">
        <v>80</v>
      </c>
      <c r="R5" s="426" t="s">
        <v>79</v>
      </c>
      <c r="S5" s="426" t="s">
        <v>78</v>
      </c>
      <c r="T5" s="420" t="s">
        <v>77</v>
      </c>
      <c r="U5" s="449" t="s">
        <v>291</v>
      </c>
    </row>
    <row r="6" spans="1:21" ht="12.75" customHeight="1" x14ac:dyDescent="0.2">
      <c r="A6" s="444"/>
      <c r="B6" s="460"/>
      <c r="C6" s="444"/>
      <c r="D6" s="424"/>
      <c r="E6" s="427"/>
      <c r="F6" s="427" t="s">
        <v>76</v>
      </c>
      <c r="G6" s="427"/>
      <c r="H6" s="430"/>
      <c r="I6" s="424"/>
      <c r="J6" s="421"/>
      <c r="K6" s="421"/>
      <c r="L6" s="427"/>
      <c r="M6" s="427"/>
      <c r="N6" s="427" t="s">
        <v>75</v>
      </c>
      <c r="O6" s="427"/>
      <c r="P6" s="427"/>
      <c r="Q6" s="427"/>
      <c r="R6" s="427"/>
      <c r="S6" s="427"/>
      <c r="T6" s="421"/>
      <c r="U6" s="460"/>
    </row>
    <row r="7" spans="1:21" ht="12.75" customHeight="1" x14ac:dyDescent="0.2">
      <c r="A7" s="444"/>
      <c r="B7" s="460"/>
      <c r="C7" s="444"/>
      <c r="D7" s="424"/>
      <c r="E7" s="427" t="s">
        <v>74</v>
      </c>
      <c r="F7" s="427"/>
      <c r="G7" s="427"/>
      <c r="H7" s="430" t="s">
        <v>73</v>
      </c>
      <c r="I7" s="424"/>
      <c r="J7" s="421"/>
      <c r="K7" s="421"/>
      <c r="L7" s="427"/>
      <c r="M7" s="427" t="s">
        <v>72</v>
      </c>
      <c r="N7" s="427"/>
      <c r="O7" s="427" t="s">
        <v>72</v>
      </c>
      <c r="P7" s="427" t="s">
        <v>72</v>
      </c>
      <c r="Q7" s="427"/>
      <c r="R7" s="427"/>
      <c r="S7" s="427"/>
      <c r="T7" s="421"/>
      <c r="U7" s="460"/>
    </row>
    <row r="8" spans="1:21" ht="12.75" customHeight="1" x14ac:dyDescent="0.2">
      <c r="A8" s="444"/>
      <c r="B8" s="460"/>
      <c r="C8" s="444"/>
      <c r="D8" s="424"/>
      <c r="E8" s="427" t="s">
        <v>69</v>
      </c>
      <c r="F8" s="427"/>
      <c r="G8" s="427"/>
      <c r="H8" s="430"/>
      <c r="I8" s="424"/>
      <c r="J8" s="421"/>
      <c r="K8" s="421"/>
      <c r="L8" s="427"/>
      <c r="M8" s="427" t="s">
        <v>68</v>
      </c>
      <c r="N8" s="427"/>
      <c r="O8" s="427" t="s">
        <v>68</v>
      </c>
      <c r="P8" s="427" t="s">
        <v>68</v>
      </c>
      <c r="Q8" s="427"/>
      <c r="R8" s="427"/>
      <c r="S8" s="427"/>
      <c r="T8" s="421"/>
      <c r="U8" s="460"/>
    </row>
    <row r="9" spans="1:21" x14ac:dyDescent="0.2">
      <c r="A9" s="446"/>
      <c r="B9" s="461"/>
      <c r="C9" s="446"/>
      <c r="D9" s="425"/>
      <c r="E9" s="428"/>
      <c r="F9" s="428"/>
      <c r="G9" s="428"/>
      <c r="H9" s="431"/>
      <c r="I9" s="425"/>
      <c r="J9" s="422"/>
      <c r="K9" s="422"/>
      <c r="L9" s="428"/>
      <c r="M9" s="428"/>
      <c r="N9" s="428"/>
      <c r="O9" s="428"/>
      <c r="P9" s="428"/>
      <c r="Q9" s="428"/>
      <c r="R9" s="428"/>
      <c r="S9" s="428"/>
      <c r="T9" s="422"/>
      <c r="U9" s="461"/>
    </row>
    <row r="10" spans="1:21" x14ac:dyDescent="0.2">
      <c r="A10" s="62"/>
      <c r="B10" s="145"/>
      <c r="C10" s="145"/>
      <c r="D10" s="74"/>
      <c r="E10" s="62"/>
      <c r="F10" s="62"/>
      <c r="G10" s="74"/>
      <c r="H10" s="62"/>
      <c r="I10" s="74"/>
      <c r="J10" s="74"/>
      <c r="K10" s="74"/>
      <c r="L10" s="62"/>
      <c r="M10" s="62"/>
      <c r="N10" s="62"/>
      <c r="O10" s="62"/>
      <c r="P10" s="62"/>
      <c r="Q10" s="74"/>
      <c r="R10" s="62"/>
      <c r="S10" s="62"/>
      <c r="T10" s="74"/>
      <c r="U10" s="62"/>
    </row>
    <row r="11" spans="1:21" ht="12.75" customHeight="1" x14ac:dyDescent="0.2">
      <c r="B11" s="62"/>
      <c r="C11" s="132"/>
      <c r="D11" s="61" t="s">
        <v>290</v>
      </c>
      <c r="H11" s="73"/>
      <c r="I11" s="61" t="s">
        <v>290</v>
      </c>
    </row>
    <row r="12" spans="1:21" s="61" customFormat="1" ht="15.95" customHeight="1" x14ac:dyDescent="0.2">
      <c r="A12" s="144">
        <v>1</v>
      </c>
      <c r="B12" s="143" t="s">
        <v>289</v>
      </c>
      <c r="C12" s="142"/>
      <c r="D12" s="65">
        <v>95286</v>
      </c>
      <c r="E12" s="65">
        <v>9938</v>
      </c>
      <c r="F12" s="65">
        <v>15304</v>
      </c>
      <c r="G12" s="65">
        <v>3596</v>
      </c>
      <c r="H12" s="65">
        <v>2976</v>
      </c>
      <c r="I12" s="65">
        <v>1167</v>
      </c>
      <c r="J12" s="65">
        <v>2464</v>
      </c>
      <c r="K12" s="65">
        <v>6465</v>
      </c>
      <c r="L12" s="65">
        <v>1868</v>
      </c>
      <c r="M12" s="65">
        <v>7755</v>
      </c>
      <c r="N12" s="65">
        <v>23659</v>
      </c>
      <c r="O12" s="65">
        <v>4617</v>
      </c>
      <c r="P12" s="65">
        <v>1219</v>
      </c>
      <c r="Q12" s="65">
        <v>5302</v>
      </c>
      <c r="R12" s="65">
        <v>3519</v>
      </c>
      <c r="S12" s="65">
        <v>2743</v>
      </c>
      <c r="T12" s="65">
        <v>2694</v>
      </c>
      <c r="U12" s="64">
        <v>1</v>
      </c>
    </row>
    <row r="13" spans="1:21" ht="18" customHeight="1" x14ac:dyDescent="0.2">
      <c r="A13" s="58"/>
      <c r="B13" s="135" t="s">
        <v>284</v>
      </c>
      <c r="C13" s="137"/>
      <c r="D13" s="54"/>
      <c r="E13" s="136"/>
      <c r="F13" s="119"/>
      <c r="G13" s="119"/>
      <c r="H13" s="119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3"/>
    </row>
    <row r="14" spans="1:21" x14ac:dyDescent="0.2">
      <c r="A14" s="130">
        <v>2</v>
      </c>
      <c r="B14" s="129" t="s">
        <v>283</v>
      </c>
      <c r="C14" s="140"/>
      <c r="D14" s="54">
        <v>93940</v>
      </c>
      <c r="E14" s="54">
        <v>9853</v>
      </c>
      <c r="F14" s="54">
        <v>15227</v>
      </c>
      <c r="G14" s="54">
        <v>3575</v>
      </c>
      <c r="H14" s="54">
        <v>2958</v>
      </c>
      <c r="I14" s="54">
        <v>1152</v>
      </c>
      <c r="J14" s="54">
        <v>2427</v>
      </c>
      <c r="K14" s="54">
        <v>6405</v>
      </c>
      <c r="L14" s="54">
        <v>1865</v>
      </c>
      <c r="M14" s="54">
        <v>7661</v>
      </c>
      <c r="N14" s="54">
        <v>22868</v>
      </c>
      <c r="O14" s="54">
        <v>4567</v>
      </c>
      <c r="P14" s="54">
        <v>1201</v>
      </c>
      <c r="Q14" s="54">
        <v>5292</v>
      </c>
      <c r="R14" s="54">
        <v>3512</v>
      </c>
      <c r="S14" s="54">
        <v>2709</v>
      </c>
      <c r="T14" s="54">
        <v>2668</v>
      </c>
      <c r="U14" s="53">
        <v>2</v>
      </c>
    </row>
    <row r="15" spans="1:21" x14ac:dyDescent="0.2">
      <c r="A15" s="130">
        <v>3</v>
      </c>
      <c r="B15" s="129" t="s">
        <v>282</v>
      </c>
      <c r="C15" s="140"/>
      <c r="D15" s="54">
        <v>676</v>
      </c>
      <c r="E15" s="54">
        <v>31</v>
      </c>
      <c r="F15" s="54">
        <v>74</v>
      </c>
      <c r="G15" s="54">
        <v>17</v>
      </c>
      <c r="H15" s="54">
        <v>7</v>
      </c>
      <c r="I15" s="54">
        <v>15</v>
      </c>
      <c r="J15" s="54">
        <v>36</v>
      </c>
      <c r="K15" s="54">
        <v>60</v>
      </c>
      <c r="L15" s="54">
        <v>3</v>
      </c>
      <c r="M15" s="54">
        <v>54</v>
      </c>
      <c r="N15" s="54">
        <v>273</v>
      </c>
      <c r="O15" s="54">
        <v>50</v>
      </c>
      <c r="P15" s="54">
        <v>15</v>
      </c>
      <c r="Q15" s="54">
        <v>7</v>
      </c>
      <c r="R15" s="54">
        <v>6</v>
      </c>
      <c r="S15" s="54">
        <v>18</v>
      </c>
      <c r="T15" s="54">
        <v>10</v>
      </c>
      <c r="U15" s="53">
        <v>3</v>
      </c>
    </row>
    <row r="16" spans="1:21" x14ac:dyDescent="0.2">
      <c r="A16" s="130">
        <v>4</v>
      </c>
      <c r="B16" s="129" t="s">
        <v>281</v>
      </c>
      <c r="C16" s="140"/>
      <c r="D16" s="54">
        <v>670</v>
      </c>
      <c r="E16" s="54">
        <v>54</v>
      </c>
      <c r="F16" s="54">
        <v>3</v>
      </c>
      <c r="G16" s="54">
        <v>4</v>
      </c>
      <c r="H16" s="54">
        <v>11</v>
      </c>
      <c r="I16" s="54">
        <v>0</v>
      </c>
      <c r="J16" s="54">
        <v>1</v>
      </c>
      <c r="K16" s="54">
        <v>0</v>
      </c>
      <c r="L16" s="54">
        <v>0</v>
      </c>
      <c r="M16" s="54">
        <v>40</v>
      </c>
      <c r="N16" s="54">
        <v>518</v>
      </c>
      <c r="O16" s="54">
        <v>0</v>
      </c>
      <c r="P16" s="54">
        <v>3</v>
      </c>
      <c r="Q16" s="54">
        <v>3</v>
      </c>
      <c r="R16" s="54">
        <v>1</v>
      </c>
      <c r="S16" s="54">
        <v>16</v>
      </c>
      <c r="T16" s="54">
        <v>16</v>
      </c>
      <c r="U16" s="53">
        <v>4</v>
      </c>
    </row>
    <row r="17" spans="1:21" ht="18" customHeight="1" x14ac:dyDescent="0.2">
      <c r="A17" s="58"/>
      <c r="B17" s="135" t="s">
        <v>280</v>
      </c>
      <c r="C17" s="137"/>
      <c r="D17" s="54"/>
      <c r="E17" s="136"/>
      <c r="F17" s="54"/>
      <c r="G17" s="54"/>
      <c r="H17" s="54"/>
      <c r="I17" s="136"/>
      <c r="J17" s="136"/>
      <c r="K17" s="136"/>
      <c r="L17" s="136"/>
      <c r="M17" s="136"/>
      <c r="N17" s="136"/>
      <c r="O17" s="136"/>
      <c r="P17" s="136"/>
      <c r="Q17" s="136"/>
      <c r="R17" s="136"/>
      <c r="S17" s="136"/>
      <c r="T17" s="136"/>
      <c r="U17" s="133"/>
    </row>
    <row r="18" spans="1:21" x14ac:dyDescent="0.2">
      <c r="A18" s="130"/>
      <c r="B18" s="132" t="s">
        <v>279</v>
      </c>
      <c r="C18" s="141"/>
      <c r="D18" s="54"/>
      <c r="E18" s="54"/>
      <c r="F18" s="54"/>
      <c r="G18" s="54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3"/>
    </row>
    <row r="19" spans="1:21" x14ac:dyDescent="0.2">
      <c r="A19" s="130">
        <v>5</v>
      </c>
      <c r="B19" s="129" t="s">
        <v>278</v>
      </c>
      <c r="C19" s="140"/>
      <c r="D19" s="54">
        <v>92953</v>
      </c>
      <c r="E19" s="54">
        <v>9487</v>
      </c>
      <c r="F19" s="54">
        <v>15235</v>
      </c>
      <c r="G19" s="54">
        <v>3485</v>
      </c>
      <c r="H19" s="54">
        <v>2853</v>
      </c>
      <c r="I19" s="54">
        <v>1166</v>
      </c>
      <c r="J19" s="54">
        <v>2423</v>
      </c>
      <c r="K19" s="54">
        <v>6386</v>
      </c>
      <c r="L19" s="54">
        <v>1868</v>
      </c>
      <c r="M19" s="54">
        <v>7556</v>
      </c>
      <c r="N19" s="54">
        <v>22772</v>
      </c>
      <c r="O19" s="54">
        <v>4518</v>
      </c>
      <c r="P19" s="54">
        <v>1202</v>
      </c>
      <c r="Q19" s="54">
        <v>5278</v>
      </c>
      <c r="R19" s="54">
        <v>3482</v>
      </c>
      <c r="S19" s="54">
        <v>2652</v>
      </c>
      <c r="T19" s="54">
        <v>2590</v>
      </c>
      <c r="U19" s="53">
        <v>5</v>
      </c>
    </row>
    <row r="20" spans="1:21" x14ac:dyDescent="0.2">
      <c r="A20" s="130">
        <v>6</v>
      </c>
      <c r="B20" s="129" t="s">
        <v>277</v>
      </c>
      <c r="C20" s="140"/>
      <c r="D20" s="54">
        <v>2271</v>
      </c>
      <c r="E20" s="54">
        <v>449</v>
      </c>
      <c r="F20" s="54">
        <v>69</v>
      </c>
      <c r="G20" s="54">
        <v>109</v>
      </c>
      <c r="H20" s="54">
        <v>122</v>
      </c>
      <c r="I20" s="54">
        <v>1</v>
      </c>
      <c r="J20" s="54">
        <v>39</v>
      </c>
      <c r="K20" s="54">
        <v>75</v>
      </c>
      <c r="L20" s="54">
        <v>0</v>
      </c>
      <c r="M20" s="54">
        <v>196</v>
      </c>
      <c r="N20" s="54">
        <v>853</v>
      </c>
      <c r="O20" s="54">
        <v>97</v>
      </c>
      <c r="P20" s="54">
        <v>17</v>
      </c>
      <c r="Q20" s="54">
        <v>24</v>
      </c>
      <c r="R20" s="54">
        <v>37</v>
      </c>
      <c r="S20" s="54">
        <v>91</v>
      </c>
      <c r="T20" s="54">
        <v>92</v>
      </c>
      <c r="U20" s="53">
        <v>6</v>
      </c>
    </row>
    <row r="21" spans="1:21" x14ac:dyDescent="0.2">
      <c r="A21" s="130">
        <v>7</v>
      </c>
      <c r="B21" s="129" t="s">
        <v>276</v>
      </c>
      <c r="C21" s="140"/>
      <c r="D21" s="54">
        <v>49</v>
      </c>
      <c r="E21" s="54">
        <v>2</v>
      </c>
      <c r="F21" s="54">
        <v>0</v>
      </c>
      <c r="G21" s="54">
        <v>0</v>
      </c>
      <c r="H21" s="54">
        <v>1</v>
      </c>
      <c r="I21" s="54">
        <v>0</v>
      </c>
      <c r="J21" s="54">
        <v>2</v>
      </c>
      <c r="K21" s="54">
        <v>1</v>
      </c>
      <c r="L21" s="54">
        <v>0</v>
      </c>
      <c r="M21" s="54">
        <v>3</v>
      </c>
      <c r="N21" s="54">
        <v>26</v>
      </c>
      <c r="O21" s="54">
        <v>2</v>
      </c>
      <c r="P21" s="54">
        <v>0</v>
      </c>
      <c r="Q21" s="54">
        <v>0</v>
      </c>
      <c r="R21" s="54">
        <v>0</v>
      </c>
      <c r="S21" s="54">
        <v>0</v>
      </c>
      <c r="T21" s="54">
        <v>12</v>
      </c>
      <c r="U21" s="53">
        <v>7</v>
      </c>
    </row>
    <row r="22" spans="1:21" x14ac:dyDescent="0.2">
      <c r="A22" s="130">
        <v>8</v>
      </c>
      <c r="B22" s="129" t="s">
        <v>275</v>
      </c>
      <c r="C22" s="140"/>
      <c r="D22" s="54">
        <v>13</v>
      </c>
      <c r="E22" s="54">
        <v>0</v>
      </c>
      <c r="F22" s="54">
        <v>0</v>
      </c>
      <c r="G22" s="54">
        <v>2</v>
      </c>
      <c r="H22" s="54">
        <v>0</v>
      </c>
      <c r="I22" s="54">
        <v>0</v>
      </c>
      <c r="J22" s="54">
        <v>0</v>
      </c>
      <c r="K22" s="54">
        <v>3</v>
      </c>
      <c r="L22" s="54">
        <v>0</v>
      </c>
      <c r="M22" s="54">
        <v>0</v>
      </c>
      <c r="N22" s="54">
        <v>8</v>
      </c>
      <c r="O22" s="54">
        <v>0</v>
      </c>
      <c r="P22" s="54">
        <v>0</v>
      </c>
      <c r="Q22" s="54">
        <v>0</v>
      </c>
      <c r="R22" s="54">
        <v>0</v>
      </c>
      <c r="S22" s="54">
        <v>0</v>
      </c>
      <c r="T22" s="54">
        <v>0</v>
      </c>
      <c r="U22" s="53">
        <v>8</v>
      </c>
    </row>
    <row r="23" spans="1:21" ht="18" customHeight="1" x14ac:dyDescent="0.2">
      <c r="A23" s="58"/>
      <c r="B23" s="135" t="s">
        <v>274</v>
      </c>
      <c r="C23" s="137"/>
      <c r="D23" s="54"/>
      <c r="E23" s="136"/>
      <c r="F23" s="54"/>
      <c r="G23" s="54"/>
      <c r="H23" s="54"/>
      <c r="I23" s="136"/>
      <c r="J23" s="136"/>
      <c r="K23" s="136"/>
      <c r="L23" s="136"/>
      <c r="M23" s="136"/>
      <c r="N23" s="136"/>
      <c r="O23" s="136"/>
      <c r="P23" s="136"/>
      <c r="Q23" s="136"/>
      <c r="R23" s="136"/>
      <c r="S23" s="136"/>
      <c r="T23" s="136"/>
      <c r="U23" s="133"/>
    </row>
    <row r="24" spans="1:21" ht="15.95" customHeight="1" x14ac:dyDescent="0.2">
      <c r="A24" s="130">
        <v>9</v>
      </c>
      <c r="B24" s="129" t="s">
        <v>273</v>
      </c>
      <c r="C24" s="140"/>
      <c r="D24" s="54">
        <v>95286</v>
      </c>
      <c r="E24" s="54">
        <v>9938</v>
      </c>
      <c r="F24" s="54">
        <v>15304</v>
      </c>
      <c r="G24" s="54">
        <v>3596</v>
      </c>
      <c r="H24" s="54">
        <v>2976</v>
      </c>
      <c r="I24" s="54">
        <v>1167</v>
      </c>
      <c r="J24" s="54">
        <v>2464</v>
      </c>
      <c r="K24" s="54">
        <v>6465</v>
      </c>
      <c r="L24" s="54">
        <v>1868</v>
      </c>
      <c r="M24" s="54">
        <v>7755</v>
      </c>
      <c r="N24" s="54">
        <v>23659</v>
      </c>
      <c r="O24" s="54">
        <v>4617</v>
      </c>
      <c r="P24" s="54">
        <v>1219</v>
      </c>
      <c r="Q24" s="54">
        <v>5302</v>
      </c>
      <c r="R24" s="54">
        <v>3519</v>
      </c>
      <c r="S24" s="54">
        <v>2743</v>
      </c>
      <c r="T24" s="54">
        <v>2694</v>
      </c>
      <c r="U24" s="53">
        <v>9</v>
      </c>
    </row>
    <row r="25" spans="1:21" x14ac:dyDescent="0.2">
      <c r="A25" s="58">
        <v>10</v>
      </c>
      <c r="B25" s="129" t="s">
        <v>272</v>
      </c>
      <c r="C25" s="140"/>
      <c r="D25" s="54">
        <v>0</v>
      </c>
      <c r="E25" s="54">
        <v>0</v>
      </c>
      <c r="F25" s="54">
        <v>0</v>
      </c>
      <c r="G25" s="54">
        <v>0</v>
      </c>
      <c r="H25" s="54">
        <v>0</v>
      </c>
      <c r="I25" s="54">
        <v>0</v>
      </c>
      <c r="J25" s="54">
        <v>0</v>
      </c>
      <c r="K25" s="54">
        <v>0</v>
      </c>
      <c r="L25" s="54">
        <v>0</v>
      </c>
      <c r="M25" s="54">
        <v>0</v>
      </c>
      <c r="N25" s="54">
        <v>0</v>
      </c>
      <c r="O25" s="54">
        <v>0</v>
      </c>
      <c r="P25" s="54">
        <v>0</v>
      </c>
      <c r="Q25" s="54">
        <v>0</v>
      </c>
      <c r="R25" s="54">
        <v>0</v>
      </c>
      <c r="S25" s="54">
        <v>0</v>
      </c>
      <c r="T25" s="54">
        <v>0</v>
      </c>
      <c r="U25" s="133">
        <v>10</v>
      </c>
    </row>
    <row r="26" spans="1:21" x14ac:dyDescent="0.2">
      <c r="A26" s="130">
        <v>11</v>
      </c>
      <c r="B26" s="129" t="s">
        <v>271</v>
      </c>
      <c r="C26" s="140"/>
      <c r="D26" s="54">
        <v>0</v>
      </c>
      <c r="E26" s="54">
        <v>0</v>
      </c>
      <c r="F26" s="54">
        <v>0</v>
      </c>
      <c r="G26" s="54">
        <v>0</v>
      </c>
      <c r="H26" s="54">
        <v>0</v>
      </c>
      <c r="I26" s="54">
        <v>0</v>
      </c>
      <c r="J26" s="54">
        <v>0</v>
      </c>
      <c r="K26" s="54">
        <v>0</v>
      </c>
      <c r="L26" s="54">
        <v>0</v>
      </c>
      <c r="M26" s="54">
        <v>0</v>
      </c>
      <c r="N26" s="54">
        <v>0</v>
      </c>
      <c r="O26" s="54">
        <v>0</v>
      </c>
      <c r="P26" s="54">
        <v>0</v>
      </c>
      <c r="Q26" s="54">
        <v>0</v>
      </c>
      <c r="R26" s="54">
        <v>0</v>
      </c>
      <c r="S26" s="54">
        <v>0</v>
      </c>
      <c r="T26" s="54">
        <v>0</v>
      </c>
      <c r="U26" s="53">
        <v>11</v>
      </c>
    </row>
    <row r="27" spans="1:21" x14ac:dyDescent="0.2">
      <c r="A27" s="130">
        <v>12</v>
      </c>
      <c r="B27" s="129" t="s">
        <v>270</v>
      </c>
      <c r="C27" s="140"/>
      <c r="D27" s="54">
        <v>95286</v>
      </c>
      <c r="E27" s="54">
        <v>9938</v>
      </c>
      <c r="F27" s="54">
        <v>15304</v>
      </c>
      <c r="G27" s="54">
        <v>3596</v>
      </c>
      <c r="H27" s="54">
        <v>2976</v>
      </c>
      <c r="I27" s="54">
        <v>1167</v>
      </c>
      <c r="J27" s="54">
        <v>2464</v>
      </c>
      <c r="K27" s="54">
        <v>6465</v>
      </c>
      <c r="L27" s="54">
        <v>1868</v>
      </c>
      <c r="M27" s="54">
        <v>7755</v>
      </c>
      <c r="N27" s="54">
        <v>23659</v>
      </c>
      <c r="O27" s="54">
        <v>4617</v>
      </c>
      <c r="P27" s="54">
        <v>1219</v>
      </c>
      <c r="Q27" s="54">
        <v>5302</v>
      </c>
      <c r="R27" s="54">
        <v>3519</v>
      </c>
      <c r="S27" s="54">
        <v>2743</v>
      </c>
      <c r="T27" s="54">
        <v>2694</v>
      </c>
      <c r="U27" s="53">
        <v>12</v>
      </c>
    </row>
    <row r="28" spans="1:21" x14ac:dyDescent="0.2">
      <c r="A28" s="130">
        <v>13</v>
      </c>
      <c r="B28" s="129" t="s">
        <v>269</v>
      </c>
      <c r="C28" s="140"/>
      <c r="D28" s="54">
        <v>0</v>
      </c>
      <c r="E28" s="54">
        <v>0</v>
      </c>
      <c r="F28" s="54">
        <v>0</v>
      </c>
      <c r="G28" s="54">
        <v>0</v>
      </c>
      <c r="H28" s="54">
        <v>0</v>
      </c>
      <c r="I28" s="54">
        <v>0</v>
      </c>
      <c r="J28" s="54">
        <v>0</v>
      </c>
      <c r="K28" s="54">
        <v>0</v>
      </c>
      <c r="L28" s="54">
        <v>0</v>
      </c>
      <c r="M28" s="54">
        <v>0</v>
      </c>
      <c r="N28" s="54">
        <v>0</v>
      </c>
      <c r="O28" s="54">
        <v>0</v>
      </c>
      <c r="P28" s="54">
        <v>0</v>
      </c>
      <c r="Q28" s="54">
        <v>0</v>
      </c>
      <c r="R28" s="54">
        <v>0</v>
      </c>
      <c r="S28" s="54">
        <v>0</v>
      </c>
      <c r="T28" s="54">
        <v>0</v>
      </c>
      <c r="U28" s="53">
        <v>13</v>
      </c>
    </row>
    <row r="29" spans="1:21" x14ac:dyDescent="0.2">
      <c r="A29" s="130">
        <v>14</v>
      </c>
      <c r="B29" s="129" t="s">
        <v>268</v>
      </c>
      <c r="C29" s="140"/>
      <c r="D29" s="54">
        <v>0</v>
      </c>
      <c r="E29" s="54">
        <v>0</v>
      </c>
      <c r="F29" s="54">
        <v>0</v>
      </c>
      <c r="G29" s="54">
        <v>0</v>
      </c>
      <c r="H29" s="54">
        <v>0</v>
      </c>
      <c r="I29" s="54">
        <v>0</v>
      </c>
      <c r="J29" s="54">
        <v>0</v>
      </c>
      <c r="K29" s="54">
        <v>0</v>
      </c>
      <c r="L29" s="54">
        <v>0</v>
      </c>
      <c r="M29" s="54">
        <v>0</v>
      </c>
      <c r="N29" s="54">
        <v>0</v>
      </c>
      <c r="O29" s="54">
        <v>0</v>
      </c>
      <c r="P29" s="54">
        <v>0</v>
      </c>
      <c r="Q29" s="54">
        <v>0</v>
      </c>
      <c r="R29" s="54">
        <v>0</v>
      </c>
      <c r="S29" s="54">
        <v>0</v>
      </c>
      <c r="T29" s="54">
        <v>0</v>
      </c>
      <c r="U29" s="53">
        <v>14</v>
      </c>
    </row>
    <row r="30" spans="1:21" ht="15.95" customHeight="1" x14ac:dyDescent="0.2">
      <c r="A30" s="130">
        <v>15</v>
      </c>
      <c r="B30" s="129" t="s">
        <v>288</v>
      </c>
      <c r="C30" s="140"/>
      <c r="D30" s="54">
        <v>0</v>
      </c>
      <c r="E30" s="54">
        <v>0</v>
      </c>
      <c r="F30" s="54">
        <v>0</v>
      </c>
      <c r="G30" s="54">
        <v>0</v>
      </c>
      <c r="H30" s="54">
        <v>0</v>
      </c>
      <c r="I30" s="54">
        <v>0</v>
      </c>
      <c r="J30" s="54">
        <v>0</v>
      </c>
      <c r="K30" s="54">
        <v>0</v>
      </c>
      <c r="L30" s="54">
        <v>0</v>
      </c>
      <c r="M30" s="54">
        <v>0</v>
      </c>
      <c r="N30" s="54">
        <v>0</v>
      </c>
      <c r="O30" s="54">
        <v>0</v>
      </c>
      <c r="P30" s="54">
        <v>0</v>
      </c>
      <c r="Q30" s="54">
        <v>0</v>
      </c>
      <c r="R30" s="54">
        <v>0</v>
      </c>
      <c r="S30" s="54">
        <v>0</v>
      </c>
      <c r="T30" s="54">
        <v>0</v>
      </c>
      <c r="U30" s="53">
        <v>15</v>
      </c>
    </row>
    <row r="31" spans="1:21" x14ac:dyDescent="0.2">
      <c r="A31" s="58">
        <v>16</v>
      </c>
      <c r="B31" s="129" t="s">
        <v>266</v>
      </c>
      <c r="C31" s="140"/>
      <c r="D31" s="54">
        <v>0</v>
      </c>
      <c r="E31" s="54">
        <v>0</v>
      </c>
      <c r="F31" s="54">
        <v>0</v>
      </c>
      <c r="G31" s="54">
        <v>0</v>
      </c>
      <c r="H31" s="54">
        <v>0</v>
      </c>
      <c r="I31" s="54">
        <v>0</v>
      </c>
      <c r="J31" s="54">
        <v>0</v>
      </c>
      <c r="K31" s="54">
        <v>0</v>
      </c>
      <c r="L31" s="54">
        <v>0</v>
      </c>
      <c r="M31" s="54">
        <v>0</v>
      </c>
      <c r="N31" s="54">
        <v>0</v>
      </c>
      <c r="O31" s="54">
        <v>0</v>
      </c>
      <c r="P31" s="54">
        <v>0</v>
      </c>
      <c r="Q31" s="54">
        <v>0</v>
      </c>
      <c r="R31" s="54">
        <v>0</v>
      </c>
      <c r="S31" s="54">
        <v>0</v>
      </c>
      <c r="T31" s="54">
        <v>0</v>
      </c>
      <c r="U31" s="133">
        <v>16</v>
      </c>
    </row>
    <row r="32" spans="1:21" x14ac:dyDescent="0.2">
      <c r="A32" s="130">
        <v>17</v>
      </c>
      <c r="B32" s="129" t="s">
        <v>265</v>
      </c>
      <c r="C32" s="140"/>
      <c r="D32" s="54">
        <v>0</v>
      </c>
      <c r="E32" s="54">
        <v>0</v>
      </c>
      <c r="F32" s="54">
        <v>0</v>
      </c>
      <c r="G32" s="54">
        <v>0</v>
      </c>
      <c r="H32" s="54">
        <v>0</v>
      </c>
      <c r="I32" s="54">
        <v>0</v>
      </c>
      <c r="J32" s="54">
        <v>0</v>
      </c>
      <c r="K32" s="54">
        <v>0</v>
      </c>
      <c r="L32" s="54">
        <v>0</v>
      </c>
      <c r="M32" s="54">
        <v>0</v>
      </c>
      <c r="N32" s="54">
        <v>0</v>
      </c>
      <c r="O32" s="54">
        <v>0</v>
      </c>
      <c r="P32" s="54">
        <v>0</v>
      </c>
      <c r="Q32" s="54">
        <v>0</v>
      </c>
      <c r="R32" s="54">
        <v>0</v>
      </c>
      <c r="S32" s="54">
        <v>0</v>
      </c>
      <c r="T32" s="54">
        <v>0</v>
      </c>
      <c r="U32" s="53">
        <v>17</v>
      </c>
    </row>
    <row r="33" spans="1:21" x14ac:dyDescent="0.2">
      <c r="A33" s="130">
        <v>18</v>
      </c>
      <c r="B33" s="129" t="s">
        <v>264</v>
      </c>
      <c r="C33" s="140"/>
      <c r="D33" s="54">
        <v>0</v>
      </c>
      <c r="E33" s="54">
        <v>0</v>
      </c>
      <c r="F33" s="54">
        <v>0</v>
      </c>
      <c r="G33" s="54">
        <v>0</v>
      </c>
      <c r="H33" s="54">
        <v>0</v>
      </c>
      <c r="I33" s="54">
        <v>0</v>
      </c>
      <c r="J33" s="54">
        <v>0</v>
      </c>
      <c r="K33" s="54">
        <v>0</v>
      </c>
      <c r="L33" s="54">
        <v>0</v>
      </c>
      <c r="M33" s="54">
        <v>0</v>
      </c>
      <c r="N33" s="54">
        <v>0</v>
      </c>
      <c r="O33" s="54">
        <v>0</v>
      </c>
      <c r="P33" s="54">
        <v>0</v>
      </c>
      <c r="Q33" s="54">
        <v>0</v>
      </c>
      <c r="R33" s="54">
        <v>0</v>
      </c>
      <c r="S33" s="54">
        <v>0</v>
      </c>
      <c r="T33" s="54">
        <v>0</v>
      </c>
      <c r="U33" s="53">
        <v>18</v>
      </c>
    </row>
    <row r="34" spans="1:21" x14ac:dyDescent="0.2">
      <c r="A34" s="130">
        <v>19</v>
      </c>
      <c r="B34" s="129" t="s">
        <v>263</v>
      </c>
      <c r="C34" s="140"/>
      <c r="D34" s="54">
        <v>0</v>
      </c>
      <c r="E34" s="54">
        <v>0</v>
      </c>
      <c r="F34" s="54">
        <v>0</v>
      </c>
      <c r="G34" s="54">
        <v>0</v>
      </c>
      <c r="H34" s="54">
        <v>0</v>
      </c>
      <c r="I34" s="54">
        <v>0</v>
      </c>
      <c r="J34" s="54">
        <v>0</v>
      </c>
      <c r="K34" s="54">
        <v>0</v>
      </c>
      <c r="L34" s="54">
        <v>0</v>
      </c>
      <c r="M34" s="54">
        <v>0</v>
      </c>
      <c r="N34" s="54">
        <v>0</v>
      </c>
      <c r="O34" s="54">
        <v>0</v>
      </c>
      <c r="P34" s="54">
        <v>0</v>
      </c>
      <c r="Q34" s="54">
        <v>0</v>
      </c>
      <c r="R34" s="54">
        <v>0</v>
      </c>
      <c r="S34" s="54">
        <v>0</v>
      </c>
      <c r="T34" s="54">
        <v>0</v>
      </c>
      <c r="U34" s="53">
        <v>19</v>
      </c>
    </row>
    <row r="35" spans="1:21" x14ac:dyDescent="0.2">
      <c r="A35" s="130">
        <v>20</v>
      </c>
      <c r="B35" s="129" t="s">
        <v>262</v>
      </c>
      <c r="C35" s="140"/>
      <c r="D35" s="54">
        <v>0</v>
      </c>
      <c r="E35" s="54">
        <v>0</v>
      </c>
      <c r="F35" s="54">
        <v>0</v>
      </c>
      <c r="G35" s="54">
        <v>0</v>
      </c>
      <c r="H35" s="54">
        <v>0</v>
      </c>
      <c r="I35" s="54">
        <v>0</v>
      </c>
      <c r="J35" s="54">
        <v>0</v>
      </c>
      <c r="K35" s="54">
        <v>0</v>
      </c>
      <c r="L35" s="54">
        <v>0</v>
      </c>
      <c r="M35" s="54">
        <v>0</v>
      </c>
      <c r="N35" s="54">
        <v>0</v>
      </c>
      <c r="O35" s="54">
        <v>0</v>
      </c>
      <c r="P35" s="54">
        <v>0</v>
      </c>
      <c r="Q35" s="54">
        <v>0</v>
      </c>
      <c r="R35" s="54">
        <v>0</v>
      </c>
      <c r="S35" s="54">
        <v>0</v>
      </c>
      <c r="T35" s="54">
        <v>0</v>
      </c>
      <c r="U35" s="53">
        <v>20</v>
      </c>
    </row>
    <row r="36" spans="1:21" ht="18" customHeight="1" x14ac:dyDescent="0.2">
      <c r="A36" s="130">
        <v>21</v>
      </c>
      <c r="B36" s="129" t="s">
        <v>287</v>
      </c>
      <c r="C36" s="140"/>
      <c r="D36" s="54">
        <v>95286</v>
      </c>
      <c r="E36" s="54">
        <v>9938</v>
      </c>
      <c r="F36" s="54">
        <v>15304</v>
      </c>
      <c r="G36" s="54">
        <v>3596</v>
      </c>
      <c r="H36" s="54">
        <v>2976</v>
      </c>
      <c r="I36" s="54">
        <v>1167</v>
      </c>
      <c r="J36" s="54">
        <v>2464</v>
      </c>
      <c r="K36" s="54">
        <v>6465</v>
      </c>
      <c r="L36" s="54">
        <v>1868</v>
      </c>
      <c r="M36" s="54">
        <v>7755</v>
      </c>
      <c r="N36" s="54">
        <v>23659</v>
      </c>
      <c r="O36" s="54">
        <v>4617</v>
      </c>
      <c r="P36" s="54">
        <v>1219</v>
      </c>
      <c r="Q36" s="54">
        <v>5302</v>
      </c>
      <c r="R36" s="54">
        <v>3519</v>
      </c>
      <c r="S36" s="54">
        <v>2743</v>
      </c>
      <c r="T36" s="54">
        <v>2694</v>
      </c>
      <c r="U36" s="53">
        <v>21</v>
      </c>
    </row>
    <row r="37" spans="1:21" ht="18" customHeight="1" x14ac:dyDescent="0.2">
      <c r="A37" s="58"/>
      <c r="B37" s="135" t="s">
        <v>261</v>
      </c>
      <c r="C37" s="137"/>
      <c r="D37" s="54"/>
      <c r="E37" s="136"/>
      <c r="F37" s="54"/>
      <c r="G37" s="54"/>
      <c r="H37" s="54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S37" s="136"/>
      <c r="T37" s="136"/>
      <c r="U37" s="133"/>
    </row>
    <row r="38" spans="1:21" x14ac:dyDescent="0.2">
      <c r="A38" s="130"/>
      <c r="B38" s="132" t="s">
        <v>260</v>
      </c>
      <c r="C38" s="141"/>
      <c r="D38" s="54"/>
      <c r="E38" s="54"/>
      <c r="F38" s="54"/>
      <c r="G38" s="54"/>
      <c r="H38" s="54"/>
      <c r="I38" s="54"/>
      <c r="J38" s="54"/>
      <c r="K38" s="54"/>
      <c r="L38" s="54"/>
      <c r="M38" s="54"/>
      <c r="N38" s="54"/>
      <c r="O38" s="54"/>
      <c r="P38" s="54"/>
      <c r="Q38" s="54"/>
      <c r="R38" s="54"/>
      <c r="S38" s="54"/>
      <c r="T38" s="54"/>
      <c r="U38" s="53"/>
    </row>
    <row r="39" spans="1:21" x14ac:dyDescent="0.2">
      <c r="A39" s="130">
        <v>22</v>
      </c>
      <c r="B39" s="129" t="s">
        <v>259</v>
      </c>
      <c r="C39" s="140"/>
      <c r="D39" s="54">
        <v>8085</v>
      </c>
      <c r="E39" s="54">
        <v>939</v>
      </c>
      <c r="F39" s="54">
        <v>973</v>
      </c>
      <c r="G39" s="54">
        <v>324</v>
      </c>
      <c r="H39" s="54">
        <v>201</v>
      </c>
      <c r="I39" s="54">
        <v>103</v>
      </c>
      <c r="J39" s="54">
        <v>267</v>
      </c>
      <c r="K39" s="54">
        <v>617</v>
      </c>
      <c r="L39" s="54">
        <v>112</v>
      </c>
      <c r="M39" s="54">
        <v>855</v>
      </c>
      <c r="N39" s="54">
        <v>2033</v>
      </c>
      <c r="O39" s="54">
        <v>365</v>
      </c>
      <c r="P39" s="54">
        <v>89</v>
      </c>
      <c r="Q39" s="54">
        <v>457</v>
      </c>
      <c r="R39" s="54">
        <v>287</v>
      </c>
      <c r="S39" s="54">
        <v>224</v>
      </c>
      <c r="T39" s="54">
        <v>239</v>
      </c>
      <c r="U39" s="53">
        <v>22</v>
      </c>
    </row>
    <row r="40" spans="1:21" x14ac:dyDescent="0.2">
      <c r="A40" s="130">
        <v>23</v>
      </c>
      <c r="B40" s="129" t="s">
        <v>258</v>
      </c>
      <c r="C40" s="140"/>
      <c r="D40" s="54">
        <v>40222</v>
      </c>
      <c r="E40" s="54">
        <v>4931</v>
      </c>
      <c r="F40" s="54">
        <v>6450</v>
      </c>
      <c r="G40" s="54">
        <v>1192</v>
      </c>
      <c r="H40" s="54">
        <v>1132</v>
      </c>
      <c r="I40" s="54">
        <v>479</v>
      </c>
      <c r="J40" s="54">
        <v>942</v>
      </c>
      <c r="K40" s="54">
        <v>2968</v>
      </c>
      <c r="L40" s="54">
        <v>749</v>
      </c>
      <c r="M40" s="54">
        <v>3246</v>
      </c>
      <c r="N40" s="54">
        <v>10179</v>
      </c>
      <c r="O40" s="54">
        <v>1965</v>
      </c>
      <c r="P40" s="54">
        <v>565</v>
      </c>
      <c r="Q40" s="54">
        <v>1971</v>
      </c>
      <c r="R40" s="54">
        <v>1156</v>
      </c>
      <c r="S40" s="54">
        <v>1167</v>
      </c>
      <c r="T40" s="54">
        <v>1130</v>
      </c>
      <c r="U40" s="53">
        <v>23</v>
      </c>
    </row>
    <row r="41" spans="1:21" x14ac:dyDescent="0.2">
      <c r="A41" s="130">
        <v>24</v>
      </c>
      <c r="B41" s="129" t="s">
        <v>257</v>
      </c>
      <c r="C41" s="140"/>
      <c r="D41" s="54">
        <v>14177</v>
      </c>
      <c r="E41" s="54">
        <v>1092</v>
      </c>
      <c r="F41" s="54">
        <v>1883</v>
      </c>
      <c r="G41" s="54">
        <v>739</v>
      </c>
      <c r="H41" s="54">
        <v>584</v>
      </c>
      <c r="I41" s="54">
        <v>155</v>
      </c>
      <c r="J41" s="54">
        <v>374</v>
      </c>
      <c r="K41" s="54">
        <v>781</v>
      </c>
      <c r="L41" s="54">
        <v>378</v>
      </c>
      <c r="M41" s="54">
        <v>1103</v>
      </c>
      <c r="N41" s="54">
        <v>3952</v>
      </c>
      <c r="O41" s="54">
        <v>714</v>
      </c>
      <c r="P41" s="54">
        <v>129</v>
      </c>
      <c r="Q41" s="54">
        <v>921</v>
      </c>
      <c r="R41" s="54">
        <v>551</v>
      </c>
      <c r="S41" s="54">
        <v>403</v>
      </c>
      <c r="T41" s="54">
        <v>418</v>
      </c>
      <c r="U41" s="53">
        <v>24</v>
      </c>
    </row>
    <row r="42" spans="1:21" x14ac:dyDescent="0.2">
      <c r="A42" s="130">
        <v>25</v>
      </c>
      <c r="B42" s="129" t="s">
        <v>256</v>
      </c>
      <c r="C42" s="140"/>
      <c r="D42" s="54">
        <v>67</v>
      </c>
      <c r="E42" s="54">
        <v>2</v>
      </c>
      <c r="F42" s="54">
        <v>8</v>
      </c>
      <c r="G42" s="54">
        <v>10</v>
      </c>
      <c r="H42" s="54">
        <v>0</v>
      </c>
      <c r="I42" s="54">
        <v>5</v>
      </c>
      <c r="J42" s="54">
        <v>10</v>
      </c>
      <c r="K42" s="54">
        <v>3</v>
      </c>
      <c r="L42" s="54">
        <v>0</v>
      </c>
      <c r="M42" s="54">
        <v>2</v>
      </c>
      <c r="N42" s="54">
        <v>0</v>
      </c>
      <c r="O42" s="54">
        <v>19</v>
      </c>
      <c r="P42" s="54">
        <v>1</v>
      </c>
      <c r="Q42" s="54">
        <v>0</v>
      </c>
      <c r="R42" s="54">
        <v>0</v>
      </c>
      <c r="S42" s="54">
        <v>3</v>
      </c>
      <c r="T42" s="54">
        <v>4</v>
      </c>
      <c r="U42" s="53">
        <v>25</v>
      </c>
    </row>
    <row r="43" spans="1:21" x14ac:dyDescent="0.2">
      <c r="A43" s="130">
        <v>26</v>
      </c>
      <c r="B43" s="129" t="s">
        <v>255</v>
      </c>
      <c r="C43" s="140"/>
      <c r="D43" s="54">
        <v>159</v>
      </c>
      <c r="E43" s="54">
        <v>27</v>
      </c>
      <c r="F43" s="54">
        <v>3</v>
      </c>
      <c r="G43" s="54">
        <v>58</v>
      </c>
      <c r="H43" s="54">
        <v>13</v>
      </c>
      <c r="I43" s="54">
        <v>1</v>
      </c>
      <c r="J43" s="54">
        <v>1</v>
      </c>
      <c r="K43" s="54">
        <v>8</v>
      </c>
      <c r="L43" s="54">
        <v>0</v>
      </c>
      <c r="M43" s="54">
        <v>3</v>
      </c>
      <c r="N43" s="54">
        <v>0</v>
      </c>
      <c r="O43" s="54">
        <v>1</v>
      </c>
      <c r="P43" s="54">
        <v>1</v>
      </c>
      <c r="Q43" s="54">
        <v>7</v>
      </c>
      <c r="R43" s="54">
        <v>3</v>
      </c>
      <c r="S43" s="54">
        <v>4</v>
      </c>
      <c r="T43" s="54">
        <v>29</v>
      </c>
      <c r="U43" s="53">
        <v>26</v>
      </c>
    </row>
    <row r="44" spans="1:21" x14ac:dyDescent="0.2">
      <c r="A44" s="130">
        <v>27</v>
      </c>
      <c r="B44" s="129" t="s">
        <v>254</v>
      </c>
      <c r="C44" s="140"/>
      <c r="D44" s="54">
        <v>17977</v>
      </c>
      <c r="E44" s="54">
        <v>1893</v>
      </c>
      <c r="F44" s="54">
        <v>3145</v>
      </c>
      <c r="G44" s="54">
        <v>799</v>
      </c>
      <c r="H44" s="54">
        <v>560</v>
      </c>
      <c r="I44" s="54">
        <v>234</v>
      </c>
      <c r="J44" s="54">
        <v>456</v>
      </c>
      <c r="K44" s="54">
        <v>1222</v>
      </c>
      <c r="L44" s="54">
        <v>299</v>
      </c>
      <c r="M44" s="54">
        <v>1277</v>
      </c>
      <c r="N44" s="54">
        <v>4253</v>
      </c>
      <c r="O44" s="54">
        <v>857</v>
      </c>
      <c r="P44" s="54">
        <v>214</v>
      </c>
      <c r="Q44" s="54">
        <v>1110</v>
      </c>
      <c r="R44" s="54">
        <v>751</v>
      </c>
      <c r="S44" s="54">
        <v>360</v>
      </c>
      <c r="T44" s="54">
        <v>547</v>
      </c>
      <c r="U44" s="53">
        <v>27</v>
      </c>
    </row>
    <row r="45" spans="1:21" x14ac:dyDescent="0.2">
      <c r="A45" s="130">
        <v>28</v>
      </c>
      <c r="B45" s="129" t="s">
        <v>253</v>
      </c>
      <c r="C45" s="140"/>
      <c r="D45" s="54">
        <v>14599</v>
      </c>
      <c r="E45" s="54">
        <v>1054</v>
      </c>
      <c r="F45" s="54">
        <v>2842</v>
      </c>
      <c r="G45" s="54">
        <v>474</v>
      </c>
      <c r="H45" s="54">
        <v>486</v>
      </c>
      <c r="I45" s="54">
        <v>190</v>
      </c>
      <c r="J45" s="54">
        <v>414</v>
      </c>
      <c r="K45" s="54">
        <v>866</v>
      </c>
      <c r="L45" s="54">
        <v>330</v>
      </c>
      <c r="M45" s="54">
        <v>1269</v>
      </c>
      <c r="N45" s="54">
        <v>3242</v>
      </c>
      <c r="O45" s="54">
        <v>696</v>
      </c>
      <c r="P45" s="54">
        <v>220</v>
      </c>
      <c r="Q45" s="54">
        <v>836</v>
      </c>
      <c r="R45" s="54">
        <v>771</v>
      </c>
      <c r="S45" s="54">
        <v>582</v>
      </c>
      <c r="T45" s="54">
        <v>327</v>
      </c>
      <c r="U45" s="53">
        <v>28</v>
      </c>
    </row>
    <row r="46" spans="1:21" x14ac:dyDescent="0.2">
      <c r="A46" s="58"/>
      <c r="D46" s="62"/>
      <c r="T46" s="62"/>
      <c r="U46" s="136"/>
    </row>
    <row r="47" spans="1:21" ht="12.75" customHeight="1" x14ac:dyDescent="0.2">
      <c r="A47" s="58"/>
      <c r="B47" s="62"/>
      <c r="C47" s="132"/>
      <c r="D47" s="139" t="s">
        <v>286</v>
      </c>
      <c r="E47" s="62"/>
      <c r="F47" s="62"/>
      <c r="G47" s="62"/>
      <c r="H47" s="62"/>
      <c r="I47" s="139" t="s">
        <v>286</v>
      </c>
      <c r="J47" s="62"/>
      <c r="K47" s="62"/>
      <c r="L47" s="62"/>
      <c r="M47" s="62"/>
      <c r="N47" s="62"/>
      <c r="O47" s="62"/>
      <c r="P47" s="62"/>
      <c r="Q47" s="62"/>
      <c r="R47" s="62"/>
      <c r="S47" s="62"/>
      <c r="T47" s="62"/>
      <c r="U47" s="136"/>
    </row>
    <row r="48" spans="1:21" x14ac:dyDescent="0.2">
      <c r="A48" s="58"/>
      <c r="B48" s="62"/>
      <c r="C48" s="138" t="s">
        <v>285</v>
      </c>
      <c r="D48" s="62"/>
      <c r="E48" s="62"/>
      <c r="F48" s="62"/>
      <c r="G48" s="62"/>
      <c r="H48" s="62"/>
      <c r="I48" s="139"/>
      <c r="J48" s="62"/>
      <c r="K48" s="62"/>
      <c r="L48" s="62"/>
      <c r="M48" s="62"/>
      <c r="N48" s="62"/>
      <c r="O48" s="62"/>
      <c r="P48" s="62"/>
      <c r="Q48" s="62"/>
      <c r="R48" s="62"/>
      <c r="S48" s="62"/>
      <c r="T48" s="62"/>
      <c r="U48" s="136"/>
    </row>
    <row r="49" spans="1:21" ht="15" customHeight="1" x14ac:dyDescent="0.2">
      <c r="A49" s="58"/>
      <c r="B49" s="135" t="s">
        <v>284</v>
      </c>
      <c r="C49" s="135"/>
      <c r="D49" s="138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S49" s="136"/>
      <c r="T49" s="136"/>
      <c r="U49" s="136"/>
    </row>
    <row r="50" spans="1:21" x14ac:dyDescent="0.2">
      <c r="A50" s="130">
        <v>29</v>
      </c>
      <c r="B50" s="129" t="s">
        <v>283</v>
      </c>
      <c r="C50" s="128" t="s">
        <v>252</v>
      </c>
      <c r="D50" s="126">
        <v>98.587410532502147</v>
      </c>
      <c r="E50" s="126">
        <v>99.144697122157382</v>
      </c>
      <c r="F50" s="126">
        <v>99.496863565081028</v>
      </c>
      <c r="G50" s="126">
        <v>99.41601779755284</v>
      </c>
      <c r="H50" s="126">
        <v>99.395161290322577</v>
      </c>
      <c r="I50" s="126">
        <v>98.714652956298195</v>
      </c>
      <c r="J50" s="126">
        <v>98.498376623376629</v>
      </c>
      <c r="K50" s="126">
        <v>99.071925754060317</v>
      </c>
      <c r="L50" s="126">
        <v>99.83940042826552</v>
      </c>
      <c r="M50" s="126">
        <v>98.787878787878796</v>
      </c>
      <c r="N50" s="126">
        <v>96.656663426180316</v>
      </c>
      <c r="O50" s="126">
        <v>98.917045700671437</v>
      </c>
      <c r="P50" s="126">
        <v>98.523379819524209</v>
      </c>
      <c r="Q50" s="126">
        <v>99.811391927574505</v>
      </c>
      <c r="R50" s="126">
        <v>99.801079852230743</v>
      </c>
      <c r="S50" s="126">
        <v>98.7604812249362</v>
      </c>
      <c r="T50" s="126">
        <v>99.034892353377884</v>
      </c>
      <c r="U50" s="53">
        <v>29</v>
      </c>
    </row>
    <row r="51" spans="1:21" x14ac:dyDescent="0.2">
      <c r="A51" s="130">
        <v>30</v>
      </c>
      <c r="B51" s="129" t="s">
        <v>282</v>
      </c>
      <c r="C51" s="128" t="s">
        <v>252</v>
      </c>
      <c r="D51" s="126">
        <v>0.70944315009550196</v>
      </c>
      <c r="E51" s="126">
        <v>0.31193399074260414</v>
      </c>
      <c r="F51" s="126">
        <v>0.48353371667537898</v>
      </c>
      <c r="G51" s="126">
        <v>0.4727474972191324</v>
      </c>
      <c r="H51" s="126">
        <v>0.23521505376344087</v>
      </c>
      <c r="I51" s="126">
        <v>1.2853470437017995</v>
      </c>
      <c r="J51" s="126">
        <v>1.4610389610389609</v>
      </c>
      <c r="K51" s="126">
        <v>0.92807424593967514</v>
      </c>
      <c r="L51" s="126">
        <v>0.16059957173447537</v>
      </c>
      <c r="M51" s="126">
        <v>0.69632495164410058</v>
      </c>
      <c r="N51" s="126">
        <v>1.1538949237076799</v>
      </c>
      <c r="O51" s="126">
        <v>1.0829542993285683</v>
      </c>
      <c r="P51" s="126">
        <v>1.2305168170631664</v>
      </c>
      <c r="Q51" s="126">
        <v>0.13202565069784986</v>
      </c>
      <c r="R51" s="126">
        <v>0.17050298380221654</v>
      </c>
      <c r="S51" s="126">
        <v>0.65621582209259932</v>
      </c>
      <c r="T51" s="126">
        <v>0.3711952487008166</v>
      </c>
      <c r="U51" s="53">
        <v>30</v>
      </c>
    </row>
    <row r="52" spans="1:21" x14ac:dyDescent="0.2">
      <c r="A52" s="130">
        <v>31</v>
      </c>
      <c r="B52" s="129" t="s">
        <v>281</v>
      </c>
      <c r="C52" s="128" t="s">
        <v>252</v>
      </c>
      <c r="D52" s="126">
        <v>0.70314631740234668</v>
      </c>
      <c r="E52" s="126">
        <v>0.54336888710002018</v>
      </c>
      <c r="F52" s="126">
        <v>1.9602718243596447E-2</v>
      </c>
      <c r="G52" s="126">
        <v>0.11123470522803114</v>
      </c>
      <c r="H52" s="126">
        <v>0.3696236559139785</v>
      </c>
      <c r="I52" s="126">
        <v>0</v>
      </c>
      <c r="J52" s="126">
        <v>4.0584415584415584E-2</v>
      </c>
      <c r="K52" s="126">
        <v>0</v>
      </c>
      <c r="L52" s="126">
        <v>0</v>
      </c>
      <c r="M52" s="126">
        <v>0.51579626047711158</v>
      </c>
      <c r="N52" s="126">
        <v>2.1894416501120082</v>
      </c>
      <c r="O52" s="126">
        <v>0</v>
      </c>
      <c r="P52" s="126">
        <v>0.24610336341263331</v>
      </c>
      <c r="Q52" s="126">
        <v>5.6582421727649948E-2</v>
      </c>
      <c r="R52" s="126">
        <v>2.8417163967036089E-2</v>
      </c>
      <c r="S52" s="126">
        <v>0.58330295297119938</v>
      </c>
      <c r="T52" s="126">
        <v>0.59391239792130657</v>
      </c>
      <c r="U52" s="53">
        <v>31</v>
      </c>
    </row>
    <row r="53" spans="1:21" ht="18" customHeight="1" x14ac:dyDescent="0.2">
      <c r="A53" s="58"/>
      <c r="B53" s="135" t="s">
        <v>280</v>
      </c>
      <c r="C53" s="134"/>
      <c r="D53" s="126"/>
      <c r="E53" s="126"/>
      <c r="F53" s="126"/>
      <c r="G53" s="126"/>
      <c r="H53" s="126"/>
      <c r="I53" s="126"/>
      <c r="J53" s="126"/>
      <c r="K53" s="126"/>
      <c r="L53" s="126"/>
      <c r="M53" s="126"/>
      <c r="N53" s="126"/>
      <c r="O53" s="126"/>
      <c r="P53" s="126"/>
      <c r="Q53" s="126"/>
      <c r="R53" s="126"/>
      <c r="S53" s="126"/>
      <c r="T53" s="126"/>
      <c r="U53" s="133"/>
    </row>
    <row r="54" spans="1:21" x14ac:dyDescent="0.2">
      <c r="A54" s="58"/>
      <c r="B54" s="132" t="s">
        <v>279</v>
      </c>
      <c r="C54" s="131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33"/>
    </row>
    <row r="55" spans="1:21" x14ac:dyDescent="0.2">
      <c r="A55" s="130">
        <v>32</v>
      </c>
      <c r="B55" s="129" t="s">
        <v>278</v>
      </c>
      <c r="C55" s="128" t="s">
        <v>252</v>
      </c>
      <c r="D55" s="126">
        <v>97.551581554478091</v>
      </c>
      <c r="E55" s="126">
        <v>95.46186355403502</v>
      </c>
      <c r="F55" s="126">
        <v>99.549137480397292</v>
      </c>
      <c r="G55" s="126">
        <v>96.913236929922135</v>
      </c>
      <c r="H55" s="126">
        <v>95.866935483870961</v>
      </c>
      <c r="I55" s="126">
        <v>99.914310197086536</v>
      </c>
      <c r="J55" s="126">
        <v>98.336038961038966</v>
      </c>
      <c r="K55" s="126">
        <v>98.77803557617942</v>
      </c>
      <c r="L55" s="126">
        <v>100</v>
      </c>
      <c r="M55" s="126">
        <v>97.43391360412636</v>
      </c>
      <c r="N55" s="126">
        <v>96.250898178283109</v>
      </c>
      <c r="O55" s="126">
        <v>97.855750487329431</v>
      </c>
      <c r="P55" s="126">
        <v>98.605414273995081</v>
      </c>
      <c r="Q55" s="126">
        <v>99.547340626178809</v>
      </c>
      <c r="R55" s="126">
        <v>98.948564933219657</v>
      </c>
      <c r="S55" s="126">
        <v>96.682464454976298</v>
      </c>
      <c r="T55" s="126">
        <v>96.139569413511509</v>
      </c>
      <c r="U55" s="53">
        <v>32</v>
      </c>
    </row>
    <row r="56" spans="1:21" x14ac:dyDescent="0.2">
      <c r="A56" s="130">
        <v>33</v>
      </c>
      <c r="B56" s="129" t="s">
        <v>277</v>
      </c>
      <c r="C56" s="128" t="s">
        <v>252</v>
      </c>
      <c r="D56" s="126">
        <v>2.3833511743592974</v>
      </c>
      <c r="E56" s="126">
        <v>4.5180116723686856</v>
      </c>
      <c r="F56" s="126">
        <v>0.45086251960271828</v>
      </c>
      <c r="G56" s="126">
        <v>3.0311457174638488</v>
      </c>
      <c r="H56" s="126">
        <v>4.099462365591398</v>
      </c>
      <c r="I56" s="126">
        <v>8.5689802913453308E-2</v>
      </c>
      <c r="J56" s="126">
        <v>1.5827922077922076</v>
      </c>
      <c r="K56" s="126">
        <v>1.160092807424594</v>
      </c>
      <c r="L56" s="126">
        <v>0</v>
      </c>
      <c r="M56" s="126">
        <v>2.5274016763378464</v>
      </c>
      <c r="N56" s="126">
        <v>3.6053932964199666</v>
      </c>
      <c r="O56" s="126">
        <v>2.1009313406974228</v>
      </c>
      <c r="P56" s="126">
        <v>1.3945857260049221</v>
      </c>
      <c r="Q56" s="126">
        <v>0.45265937382119958</v>
      </c>
      <c r="R56" s="126">
        <v>1.0514350667803354</v>
      </c>
      <c r="S56" s="126">
        <v>3.3175355450236967</v>
      </c>
      <c r="T56" s="126">
        <v>3.4149962880475129</v>
      </c>
      <c r="U56" s="53">
        <v>33</v>
      </c>
    </row>
    <row r="57" spans="1:21" x14ac:dyDescent="0.2">
      <c r="A57" s="130">
        <v>34</v>
      </c>
      <c r="B57" s="129" t="s">
        <v>276</v>
      </c>
      <c r="C57" s="128" t="s">
        <v>252</v>
      </c>
      <c r="D57" s="126">
        <v>5.1424133660768631E-2</v>
      </c>
      <c r="E57" s="126">
        <v>2.0124773596297042E-2</v>
      </c>
      <c r="F57" s="126">
        <v>0</v>
      </c>
      <c r="G57" s="126">
        <v>0</v>
      </c>
      <c r="H57" s="126">
        <v>3.3602150537634413E-2</v>
      </c>
      <c r="I57" s="126">
        <v>0</v>
      </c>
      <c r="J57" s="126">
        <v>8.1168831168831168E-2</v>
      </c>
      <c r="K57" s="126">
        <v>1.5467904098994586E-2</v>
      </c>
      <c r="L57" s="126">
        <v>0</v>
      </c>
      <c r="M57" s="126">
        <v>3.8684719535783361E-2</v>
      </c>
      <c r="N57" s="126">
        <v>0.10989475463882666</v>
      </c>
      <c r="O57" s="126">
        <v>4.3318171973142736E-2</v>
      </c>
      <c r="P57" s="126">
        <v>0</v>
      </c>
      <c r="Q57" s="126">
        <v>0</v>
      </c>
      <c r="R57" s="126">
        <v>0</v>
      </c>
      <c r="S57" s="126">
        <v>0</v>
      </c>
      <c r="T57" s="126">
        <v>0.44543429844097993</v>
      </c>
      <c r="U57" s="53">
        <v>34</v>
      </c>
    </row>
    <row r="58" spans="1:21" x14ac:dyDescent="0.2">
      <c r="A58" s="130">
        <v>35</v>
      </c>
      <c r="B58" s="129" t="s">
        <v>275</v>
      </c>
      <c r="C58" s="128" t="s">
        <v>252</v>
      </c>
      <c r="D58" s="126">
        <v>1.3643137501836575E-2</v>
      </c>
      <c r="E58" s="126">
        <v>0</v>
      </c>
      <c r="F58" s="126">
        <v>0</v>
      </c>
      <c r="G58" s="126">
        <v>5.5617352614015569E-2</v>
      </c>
      <c r="H58" s="126">
        <v>0</v>
      </c>
      <c r="I58" s="126">
        <v>0</v>
      </c>
      <c r="J58" s="126">
        <v>0</v>
      </c>
      <c r="K58" s="126">
        <v>4.6403712296983757E-2</v>
      </c>
      <c r="L58" s="126">
        <v>0</v>
      </c>
      <c r="M58" s="126">
        <v>0</v>
      </c>
      <c r="N58" s="126">
        <v>3.3813770658100512E-2</v>
      </c>
      <c r="O58" s="126">
        <v>0</v>
      </c>
      <c r="P58" s="126">
        <v>0</v>
      </c>
      <c r="Q58" s="126">
        <v>0</v>
      </c>
      <c r="R58" s="126">
        <v>0</v>
      </c>
      <c r="S58" s="126">
        <v>0</v>
      </c>
      <c r="T58" s="126">
        <v>0</v>
      </c>
      <c r="U58" s="53">
        <v>35</v>
      </c>
    </row>
    <row r="59" spans="1:21" ht="18" customHeight="1" x14ac:dyDescent="0.2">
      <c r="A59" s="58"/>
      <c r="B59" s="135" t="s">
        <v>274</v>
      </c>
      <c r="C59" s="137"/>
      <c r="D59" s="136"/>
      <c r="E59" s="136"/>
      <c r="F59" s="126"/>
      <c r="G59" s="126"/>
      <c r="H59" s="12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S59" s="136"/>
      <c r="T59" s="136"/>
      <c r="U59" s="133"/>
    </row>
    <row r="60" spans="1:21" ht="15.95" customHeight="1" x14ac:dyDescent="0.2">
      <c r="A60" s="130">
        <v>36</v>
      </c>
      <c r="B60" s="129" t="s">
        <v>273</v>
      </c>
      <c r="C60" s="128" t="s">
        <v>252</v>
      </c>
      <c r="D60" s="126">
        <v>100</v>
      </c>
      <c r="E60" s="126">
        <v>100</v>
      </c>
      <c r="F60" s="126">
        <v>100</v>
      </c>
      <c r="G60" s="126">
        <v>100</v>
      </c>
      <c r="H60" s="126">
        <v>100</v>
      </c>
      <c r="I60" s="126">
        <v>100</v>
      </c>
      <c r="J60" s="126">
        <v>100</v>
      </c>
      <c r="K60" s="126">
        <v>100</v>
      </c>
      <c r="L60" s="126">
        <v>100</v>
      </c>
      <c r="M60" s="126">
        <v>100</v>
      </c>
      <c r="N60" s="126">
        <v>100</v>
      </c>
      <c r="O60" s="126">
        <v>100</v>
      </c>
      <c r="P60" s="126">
        <v>100</v>
      </c>
      <c r="Q60" s="126">
        <v>100</v>
      </c>
      <c r="R60" s="126">
        <v>100</v>
      </c>
      <c r="S60" s="126">
        <v>100</v>
      </c>
      <c r="T60" s="126">
        <v>100</v>
      </c>
      <c r="U60" s="53">
        <v>36</v>
      </c>
    </row>
    <row r="61" spans="1:21" x14ac:dyDescent="0.2">
      <c r="A61" s="130">
        <v>37</v>
      </c>
      <c r="B61" s="129" t="s">
        <v>272</v>
      </c>
      <c r="C61" s="128" t="s">
        <v>252</v>
      </c>
      <c r="D61" s="126">
        <v>0</v>
      </c>
      <c r="E61" s="126">
        <v>0</v>
      </c>
      <c r="F61" s="126">
        <v>0</v>
      </c>
      <c r="G61" s="126">
        <v>0</v>
      </c>
      <c r="H61" s="126">
        <v>0</v>
      </c>
      <c r="I61" s="126">
        <v>0</v>
      </c>
      <c r="J61" s="126">
        <v>0</v>
      </c>
      <c r="K61" s="126">
        <v>0</v>
      </c>
      <c r="L61" s="126">
        <v>0</v>
      </c>
      <c r="M61" s="126">
        <v>0</v>
      </c>
      <c r="N61" s="126">
        <v>0</v>
      </c>
      <c r="O61" s="126">
        <v>0</v>
      </c>
      <c r="P61" s="126">
        <v>0</v>
      </c>
      <c r="Q61" s="126">
        <v>0</v>
      </c>
      <c r="R61" s="126">
        <v>0</v>
      </c>
      <c r="S61" s="126">
        <v>0</v>
      </c>
      <c r="T61" s="126">
        <v>0</v>
      </c>
      <c r="U61" s="53">
        <v>37</v>
      </c>
    </row>
    <row r="62" spans="1:21" x14ac:dyDescent="0.2">
      <c r="A62" s="130">
        <v>38</v>
      </c>
      <c r="B62" s="129" t="s">
        <v>271</v>
      </c>
      <c r="C62" s="128" t="s">
        <v>252</v>
      </c>
      <c r="D62" s="126">
        <v>0</v>
      </c>
      <c r="E62" s="126">
        <v>0</v>
      </c>
      <c r="F62" s="126">
        <v>0</v>
      </c>
      <c r="G62" s="126">
        <v>0</v>
      </c>
      <c r="H62" s="126">
        <v>0</v>
      </c>
      <c r="I62" s="126">
        <v>0</v>
      </c>
      <c r="J62" s="126">
        <v>0</v>
      </c>
      <c r="K62" s="126">
        <v>0</v>
      </c>
      <c r="L62" s="126">
        <v>0</v>
      </c>
      <c r="M62" s="126">
        <v>0</v>
      </c>
      <c r="N62" s="126">
        <v>0</v>
      </c>
      <c r="O62" s="126">
        <v>0</v>
      </c>
      <c r="P62" s="126">
        <v>0</v>
      </c>
      <c r="Q62" s="126">
        <v>0</v>
      </c>
      <c r="R62" s="126">
        <v>0</v>
      </c>
      <c r="S62" s="126">
        <v>0</v>
      </c>
      <c r="T62" s="126">
        <v>0</v>
      </c>
      <c r="U62" s="53">
        <v>38</v>
      </c>
    </row>
    <row r="63" spans="1:21" x14ac:dyDescent="0.2">
      <c r="A63" s="130">
        <v>39</v>
      </c>
      <c r="B63" s="129" t="s">
        <v>270</v>
      </c>
      <c r="C63" s="128" t="s">
        <v>252</v>
      </c>
      <c r="D63" s="126">
        <v>100</v>
      </c>
      <c r="E63" s="126">
        <v>100</v>
      </c>
      <c r="F63" s="126">
        <v>100</v>
      </c>
      <c r="G63" s="126">
        <v>100</v>
      </c>
      <c r="H63" s="126">
        <v>100</v>
      </c>
      <c r="I63" s="126">
        <v>100</v>
      </c>
      <c r="J63" s="126">
        <v>100</v>
      </c>
      <c r="K63" s="126">
        <v>100</v>
      </c>
      <c r="L63" s="126">
        <v>100</v>
      </c>
      <c r="M63" s="126">
        <v>100</v>
      </c>
      <c r="N63" s="126">
        <v>100</v>
      </c>
      <c r="O63" s="126">
        <v>100</v>
      </c>
      <c r="P63" s="126">
        <v>100</v>
      </c>
      <c r="Q63" s="126">
        <v>100</v>
      </c>
      <c r="R63" s="126">
        <v>100</v>
      </c>
      <c r="S63" s="126">
        <v>100</v>
      </c>
      <c r="T63" s="126">
        <v>100</v>
      </c>
      <c r="U63" s="53">
        <v>39</v>
      </c>
    </row>
    <row r="64" spans="1:21" x14ac:dyDescent="0.2">
      <c r="A64" s="130">
        <v>40</v>
      </c>
      <c r="B64" s="129" t="s">
        <v>269</v>
      </c>
      <c r="C64" s="128" t="s">
        <v>252</v>
      </c>
      <c r="D64" s="126">
        <v>0</v>
      </c>
      <c r="E64" s="126">
        <v>0</v>
      </c>
      <c r="F64" s="126">
        <v>0</v>
      </c>
      <c r="G64" s="126">
        <v>0</v>
      </c>
      <c r="H64" s="126">
        <v>0</v>
      </c>
      <c r="I64" s="126">
        <v>0</v>
      </c>
      <c r="J64" s="126">
        <v>0</v>
      </c>
      <c r="K64" s="126">
        <v>0</v>
      </c>
      <c r="L64" s="126">
        <v>0</v>
      </c>
      <c r="M64" s="126">
        <v>0</v>
      </c>
      <c r="N64" s="126">
        <v>0</v>
      </c>
      <c r="O64" s="126">
        <v>0</v>
      </c>
      <c r="P64" s="126">
        <v>0</v>
      </c>
      <c r="Q64" s="126">
        <v>0</v>
      </c>
      <c r="R64" s="126">
        <v>0</v>
      </c>
      <c r="S64" s="126">
        <v>0</v>
      </c>
      <c r="T64" s="126">
        <v>0</v>
      </c>
      <c r="U64" s="53">
        <v>40</v>
      </c>
    </row>
    <row r="65" spans="1:21" x14ac:dyDescent="0.2">
      <c r="A65" s="130">
        <v>41</v>
      </c>
      <c r="B65" s="129" t="s">
        <v>268</v>
      </c>
      <c r="C65" s="128" t="s">
        <v>252</v>
      </c>
      <c r="D65" s="126">
        <v>0</v>
      </c>
      <c r="E65" s="126">
        <v>0</v>
      </c>
      <c r="F65" s="126">
        <v>0</v>
      </c>
      <c r="G65" s="126">
        <v>0</v>
      </c>
      <c r="H65" s="126">
        <v>0</v>
      </c>
      <c r="I65" s="126">
        <v>0</v>
      </c>
      <c r="J65" s="126">
        <v>0</v>
      </c>
      <c r="K65" s="126">
        <v>0</v>
      </c>
      <c r="L65" s="126">
        <v>0</v>
      </c>
      <c r="M65" s="126">
        <v>0</v>
      </c>
      <c r="N65" s="126">
        <v>0</v>
      </c>
      <c r="O65" s="126">
        <v>0</v>
      </c>
      <c r="P65" s="126">
        <v>0</v>
      </c>
      <c r="Q65" s="126">
        <v>0</v>
      </c>
      <c r="R65" s="126">
        <v>0</v>
      </c>
      <c r="S65" s="126">
        <v>0</v>
      </c>
      <c r="T65" s="126">
        <v>0</v>
      </c>
      <c r="U65" s="53">
        <v>41</v>
      </c>
    </row>
    <row r="66" spans="1:21" ht="15.95" customHeight="1" x14ac:dyDescent="0.2">
      <c r="A66" s="130">
        <v>42</v>
      </c>
      <c r="B66" s="129" t="s">
        <v>267</v>
      </c>
      <c r="C66" s="128" t="s">
        <v>252</v>
      </c>
      <c r="D66" s="126">
        <v>0</v>
      </c>
      <c r="E66" s="126">
        <v>0</v>
      </c>
      <c r="F66" s="126">
        <v>0</v>
      </c>
      <c r="G66" s="126">
        <v>0</v>
      </c>
      <c r="H66" s="126">
        <v>0</v>
      </c>
      <c r="I66" s="126">
        <v>0</v>
      </c>
      <c r="J66" s="126">
        <v>0</v>
      </c>
      <c r="K66" s="126">
        <v>0</v>
      </c>
      <c r="L66" s="126">
        <v>0</v>
      </c>
      <c r="M66" s="126">
        <v>0</v>
      </c>
      <c r="N66" s="126">
        <v>0</v>
      </c>
      <c r="O66" s="126">
        <v>0</v>
      </c>
      <c r="P66" s="126">
        <v>0</v>
      </c>
      <c r="Q66" s="126">
        <v>0</v>
      </c>
      <c r="R66" s="126">
        <v>0</v>
      </c>
      <c r="S66" s="126">
        <v>0</v>
      </c>
      <c r="T66" s="126">
        <v>0</v>
      </c>
      <c r="U66" s="53">
        <v>42</v>
      </c>
    </row>
    <row r="67" spans="1:21" x14ac:dyDescent="0.2">
      <c r="A67" s="130">
        <v>43</v>
      </c>
      <c r="B67" s="129" t="s">
        <v>266</v>
      </c>
      <c r="C67" s="128" t="s">
        <v>252</v>
      </c>
      <c r="D67" s="126">
        <v>0</v>
      </c>
      <c r="E67" s="126">
        <v>0</v>
      </c>
      <c r="F67" s="126">
        <v>0</v>
      </c>
      <c r="G67" s="126">
        <v>0</v>
      </c>
      <c r="H67" s="126">
        <v>0</v>
      </c>
      <c r="I67" s="126">
        <v>0</v>
      </c>
      <c r="J67" s="126">
        <v>0</v>
      </c>
      <c r="K67" s="126">
        <v>0</v>
      </c>
      <c r="L67" s="126">
        <v>0</v>
      </c>
      <c r="M67" s="126">
        <v>0</v>
      </c>
      <c r="N67" s="126">
        <v>0</v>
      </c>
      <c r="O67" s="126">
        <v>0</v>
      </c>
      <c r="P67" s="126">
        <v>0</v>
      </c>
      <c r="Q67" s="126">
        <v>0</v>
      </c>
      <c r="R67" s="126">
        <v>0</v>
      </c>
      <c r="S67" s="126">
        <v>0</v>
      </c>
      <c r="T67" s="126">
        <v>0</v>
      </c>
      <c r="U67" s="53">
        <v>43</v>
      </c>
    </row>
    <row r="68" spans="1:21" x14ac:dyDescent="0.2">
      <c r="A68" s="130">
        <v>44</v>
      </c>
      <c r="B68" s="129" t="s">
        <v>265</v>
      </c>
      <c r="C68" s="128" t="s">
        <v>252</v>
      </c>
      <c r="D68" s="126">
        <v>0</v>
      </c>
      <c r="E68" s="126">
        <v>0</v>
      </c>
      <c r="F68" s="126">
        <v>0</v>
      </c>
      <c r="G68" s="126">
        <v>0</v>
      </c>
      <c r="H68" s="126">
        <v>0</v>
      </c>
      <c r="I68" s="126">
        <v>0</v>
      </c>
      <c r="J68" s="126">
        <v>0</v>
      </c>
      <c r="K68" s="126">
        <v>0</v>
      </c>
      <c r="L68" s="126">
        <v>0</v>
      </c>
      <c r="M68" s="126">
        <v>0</v>
      </c>
      <c r="N68" s="126">
        <v>0</v>
      </c>
      <c r="O68" s="126">
        <v>0</v>
      </c>
      <c r="P68" s="126">
        <v>0</v>
      </c>
      <c r="Q68" s="126">
        <v>0</v>
      </c>
      <c r="R68" s="126">
        <v>0</v>
      </c>
      <c r="S68" s="126">
        <v>0</v>
      </c>
      <c r="T68" s="126">
        <v>0</v>
      </c>
      <c r="U68" s="53">
        <v>44</v>
      </c>
    </row>
    <row r="69" spans="1:21" x14ac:dyDescent="0.2">
      <c r="A69" s="130">
        <v>45</v>
      </c>
      <c r="B69" s="129" t="s">
        <v>264</v>
      </c>
      <c r="C69" s="128" t="s">
        <v>252</v>
      </c>
      <c r="D69" s="126">
        <v>0</v>
      </c>
      <c r="E69" s="126">
        <v>0</v>
      </c>
      <c r="F69" s="126">
        <v>0</v>
      </c>
      <c r="G69" s="126">
        <v>0</v>
      </c>
      <c r="H69" s="126">
        <v>0</v>
      </c>
      <c r="I69" s="126">
        <v>0</v>
      </c>
      <c r="J69" s="126">
        <v>0</v>
      </c>
      <c r="K69" s="126">
        <v>0</v>
      </c>
      <c r="L69" s="126">
        <v>0</v>
      </c>
      <c r="M69" s="126">
        <v>0</v>
      </c>
      <c r="N69" s="126">
        <v>0</v>
      </c>
      <c r="O69" s="126">
        <v>0</v>
      </c>
      <c r="P69" s="126">
        <v>0</v>
      </c>
      <c r="Q69" s="126">
        <v>0</v>
      </c>
      <c r="R69" s="126">
        <v>0</v>
      </c>
      <c r="S69" s="126">
        <v>0</v>
      </c>
      <c r="T69" s="126">
        <v>0</v>
      </c>
      <c r="U69" s="53">
        <v>45</v>
      </c>
    </row>
    <row r="70" spans="1:21" x14ac:dyDescent="0.2">
      <c r="A70" s="130">
        <v>46</v>
      </c>
      <c r="B70" s="129" t="s">
        <v>263</v>
      </c>
      <c r="C70" s="128" t="s">
        <v>252</v>
      </c>
      <c r="D70" s="126">
        <v>0</v>
      </c>
      <c r="E70" s="126">
        <v>0</v>
      </c>
      <c r="F70" s="126">
        <v>0</v>
      </c>
      <c r="G70" s="126">
        <v>0</v>
      </c>
      <c r="H70" s="126">
        <v>0</v>
      </c>
      <c r="I70" s="126">
        <v>0</v>
      </c>
      <c r="J70" s="126">
        <v>0</v>
      </c>
      <c r="K70" s="126">
        <v>0</v>
      </c>
      <c r="L70" s="126">
        <v>0</v>
      </c>
      <c r="M70" s="126">
        <v>0</v>
      </c>
      <c r="N70" s="126">
        <v>0</v>
      </c>
      <c r="O70" s="126">
        <v>0</v>
      </c>
      <c r="P70" s="126">
        <v>0</v>
      </c>
      <c r="Q70" s="126">
        <v>0</v>
      </c>
      <c r="R70" s="126">
        <v>0</v>
      </c>
      <c r="S70" s="126">
        <v>0</v>
      </c>
      <c r="T70" s="126">
        <v>0</v>
      </c>
      <c r="U70" s="53">
        <v>46</v>
      </c>
    </row>
    <row r="71" spans="1:21" x14ac:dyDescent="0.2">
      <c r="A71" s="130">
        <v>47</v>
      </c>
      <c r="B71" s="129" t="s">
        <v>262</v>
      </c>
      <c r="C71" s="128" t="s">
        <v>252</v>
      </c>
      <c r="D71" s="126">
        <v>0</v>
      </c>
      <c r="E71" s="126">
        <v>0</v>
      </c>
      <c r="F71" s="126">
        <v>0</v>
      </c>
      <c r="G71" s="126">
        <v>0</v>
      </c>
      <c r="H71" s="126">
        <v>0</v>
      </c>
      <c r="I71" s="126">
        <v>0</v>
      </c>
      <c r="J71" s="126">
        <v>0</v>
      </c>
      <c r="K71" s="126">
        <v>0</v>
      </c>
      <c r="L71" s="126">
        <v>0</v>
      </c>
      <c r="M71" s="126">
        <v>0</v>
      </c>
      <c r="N71" s="126">
        <v>0</v>
      </c>
      <c r="O71" s="126">
        <v>0</v>
      </c>
      <c r="P71" s="126">
        <v>0</v>
      </c>
      <c r="Q71" s="126">
        <v>0</v>
      </c>
      <c r="R71" s="126">
        <v>0</v>
      </c>
      <c r="S71" s="126">
        <v>0</v>
      </c>
      <c r="T71" s="126">
        <v>0</v>
      </c>
      <c r="U71" s="53">
        <v>47</v>
      </c>
    </row>
    <row r="72" spans="1:21" ht="18" customHeight="1" x14ac:dyDescent="0.2">
      <c r="A72" s="58"/>
      <c r="B72" s="135" t="s">
        <v>261</v>
      </c>
      <c r="C72" s="134"/>
      <c r="D72" s="126"/>
      <c r="E72" s="126"/>
      <c r="F72" s="126"/>
      <c r="G72" s="126"/>
      <c r="H72" s="126"/>
      <c r="I72" s="126"/>
      <c r="J72" s="126"/>
      <c r="K72" s="126"/>
      <c r="L72" s="126"/>
      <c r="M72" s="126"/>
      <c r="N72" s="126"/>
      <c r="O72" s="126"/>
      <c r="P72" s="126"/>
      <c r="Q72" s="126"/>
      <c r="R72" s="126"/>
      <c r="S72" s="126"/>
      <c r="T72" s="126"/>
      <c r="U72" s="133"/>
    </row>
    <row r="73" spans="1:21" x14ac:dyDescent="0.2">
      <c r="A73" s="130"/>
      <c r="B73" s="132" t="s">
        <v>260</v>
      </c>
      <c r="C73" s="131"/>
      <c r="D73" s="126"/>
      <c r="E73" s="126"/>
      <c r="F73" s="126"/>
      <c r="G73" s="126"/>
      <c r="H73" s="126"/>
      <c r="I73" s="126"/>
      <c r="J73" s="126"/>
      <c r="K73" s="126"/>
      <c r="L73" s="126"/>
      <c r="M73" s="126"/>
      <c r="N73" s="126"/>
      <c r="O73" s="126"/>
      <c r="P73" s="126"/>
      <c r="Q73" s="126"/>
      <c r="R73" s="126"/>
      <c r="S73" s="126"/>
      <c r="T73" s="126"/>
      <c r="U73" s="53"/>
    </row>
    <row r="74" spans="1:21" x14ac:dyDescent="0.2">
      <c r="A74" s="130">
        <v>48</v>
      </c>
      <c r="B74" s="129" t="s">
        <v>259</v>
      </c>
      <c r="C74" s="128" t="s">
        <v>252</v>
      </c>
      <c r="D74" s="126">
        <v>8.4849820540268244</v>
      </c>
      <c r="E74" s="126">
        <v>9.44858120346146</v>
      </c>
      <c r="F74" s="126">
        <v>6.3578149503397814</v>
      </c>
      <c r="G74" s="126">
        <v>9.0100111234705231</v>
      </c>
      <c r="H74" s="126">
        <v>6.754032258064516</v>
      </c>
      <c r="I74" s="126">
        <v>8.8260497000856883</v>
      </c>
      <c r="J74" s="126">
        <v>10.836038961038961</v>
      </c>
      <c r="K74" s="126">
        <v>9.5436968290796589</v>
      </c>
      <c r="L74" s="126">
        <v>5.9957173447537473</v>
      </c>
      <c r="M74" s="126">
        <v>11.02514506769826</v>
      </c>
      <c r="N74" s="126">
        <v>8.592924468489791</v>
      </c>
      <c r="O74" s="126">
        <v>7.9055663850985489</v>
      </c>
      <c r="P74" s="126">
        <v>7.3010664479081209</v>
      </c>
      <c r="Q74" s="126">
        <v>8.6193889098453411</v>
      </c>
      <c r="R74" s="126">
        <v>8.1557260585393578</v>
      </c>
      <c r="S74" s="126">
        <v>8.1662413415967912</v>
      </c>
      <c r="T74" s="126">
        <v>8.8715664439495168</v>
      </c>
      <c r="U74" s="53">
        <v>48</v>
      </c>
    </row>
    <row r="75" spans="1:21" x14ac:dyDescent="0.2">
      <c r="A75" s="130">
        <v>49</v>
      </c>
      <c r="B75" s="129" t="s">
        <v>258</v>
      </c>
      <c r="C75" s="128" t="s">
        <v>252</v>
      </c>
      <c r="D75" s="126">
        <v>42.211867430682368</v>
      </c>
      <c r="E75" s="126">
        <v>49.617629301670355</v>
      </c>
      <c r="F75" s="126">
        <v>42.145844223732361</v>
      </c>
      <c r="G75" s="126">
        <v>33.147942157953281</v>
      </c>
      <c r="H75" s="126">
        <v>38.037634408602152</v>
      </c>
      <c r="I75" s="126">
        <v>41.045415595544135</v>
      </c>
      <c r="J75" s="126">
        <v>38.230519480519483</v>
      </c>
      <c r="K75" s="126">
        <v>45.908739365815933</v>
      </c>
      <c r="L75" s="126">
        <v>40.096359743040679</v>
      </c>
      <c r="M75" s="126">
        <v>41.8568665377176</v>
      </c>
      <c r="N75" s="126">
        <v>43.023796441100636</v>
      </c>
      <c r="O75" s="126">
        <v>42.560103963612733</v>
      </c>
      <c r="P75" s="126">
        <v>46.349466776045936</v>
      </c>
      <c r="Q75" s="126">
        <v>37.174651075066009</v>
      </c>
      <c r="R75" s="126">
        <v>32.850241545893724</v>
      </c>
      <c r="S75" s="126">
        <v>42.544659132336861</v>
      </c>
      <c r="T75" s="126">
        <v>41.945063103192282</v>
      </c>
      <c r="U75" s="53">
        <v>49</v>
      </c>
    </row>
    <row r="76" spans="1:21" x14ac:dyDescent="0.2">
      <c r="A76" s="130">
        <v>50</v>
      </c>
      <c r="B76" s="129" t="s">
        <v>257</v>
      </c>
      <c r="C76" s="128" t="s">
        <v>252</v>
      </c>
      <c r="D76" s="126">
        <v>14.878366181810549</v>
      </c>
      <c r="E76" s="126">
        <v>10.988126383578185</v>
      </c>
      <c r="F76" s="126">
        <v>12.303972817564034</v>
      </c>
      <c r="G76" s="126">
        <v>20.550611790878754</v>
      </c>
      <c r="H76" s="126">
        <v>19.623655913978492</v>
      </c>
      <c r="I76" s="126">
        <v>13.281919451585262</v>
      </c>
      <c r="J76" s="126">
        <v>15.178571428571427</v>
      </c>
      <c r="K76" s="126">
        <v>12.080433101314773</v>
      </c>
      <c r="L76" s="126">
        <v>20.235546038543898</v>
      </c>
      <c r="M76" s="126">
        <v>14.223081882656352</v>
      </c>
      <c r="N76" s="126">
        <v>16.704002705101654</v>
      </c>
      <c r="O76" s="126">
        <v>15.464587394411955</v>
      </c>
      <c r="P76" s="126">
        <v>10.582444626743232</v>
      </c>
      <c r="Q76" s="126">
        <v>17.370803470388534</v>
      </c>
      <c r="R76" s="126">
        <v>15.657857345836884</v>
      </c>
      <c r="S76" s="126">
        <v>14.691943127962084</v>
      </c>
      <c r="T76" s="126">
        <v>15.515961395694136</v>
      </c>
      <c r="U76" s="53">
        <v>50</v>
      </c>
    </row>
    <row r="77" spans="1:21" x14ac:dyDescent="0.2">
      <c r="A77" s="130">
        <v>51</v>
      </c>
      <c r="B77" s="129" t="s">
        <v>256</v>
      </c>
      <c r="C77" s="128" t="s">
        <v>252</v>
      </c>
      <c r="D77" s="126">
        <v>7.0314631740234654E-2</v>
      </c>
      <c r="E77" s="126">
        <v>2.0124773596297042E-2</v>
      </c>
      <c r="F77" s="126">
        <v>5.2273915316257184E-2</v>
      </c>
      <c r="G77" s="126">
        <v>0.27808676307007785</v>
      </c>
      <c r="H77" s="126">
        <v>0</v>
      </c>
      <c r="I77" s="126">
        <v>0.42844901456726653</v>
      </c>
      <c r="J77" s="126">
        <v>0.40584415584415579</v>
      </c>
      <c r="K77" s="126">
        <v>4.6403712296983757E-2</v>
      </c>
      <c r="L77" s="126">
        <v>0</v>
      </c>
      <c r="M77" s="126">
        <v>2.5789813023855579E-2</v>
      </c>
      <c r="N77" s="126">
        <v>0</v>
      </c>
      <c r="O77" s="126">
        <v>0.41152263374485598</v>
      </c>
      <c r="P77" s="126">
        <v>8.2034454470877774E-2</v>
      </c>
      <c r="Q77" s="126">
        <v>0</v>
      </c>
      <c r="R77" s="126">
        <v>0</v>
      </c>
      <c r="S77" s="126">
        <v>0.10936930368209989</v>
      </c>
      <c r="T77" s="126">
        <v>0.14847809948032664</v>
      </c>
      <c r="U77" s="53">
        <v>51</v>
      </c>
    </row>
    <row r="78" spans="1:21" x14ac:dyDescent="0.2">
      <c r="A78" s="130">
        <v>52</v>
      </c>
      <c r="B78" s="129" t="s">
        <v>255</v>
      </c>
      <c r="C78" s="128" t="s">
        <v>252</v>
      </c>
      <c r="D78" s="126">
        <v>0.16686606636861659</v>
      </c>
      <c r="E78" s="126">
        <v>0.27168444355001009</v>
      </c>
      <c r="F78" s="126">
        <v>1.9602718243596447E-2</v>
      </c>
      <c r="G78" s="126">
        <v>1.6129032258064515</v>
      </c>
      <c r="H78" s="126">
        <v>0.43682795698924726</v>
      </c>
      <c r="I78" s="126">
        <v>8.5689802913453308E-2</v>
      </c>
      <c r="J78" s="126">
        <v>4.0584415584415584E-2</v>
      </c>
      <c r="K78" s="126">
        <v>0.12374323279195669</v>
      </c>
      <c r="L78" s="126">
        <v>0</v>
      </c>
      <c r="M78" s="126">
        <v>3.8684719535783361E-2</v>
      </c>
      <c r="N78" s="126">
        <v>0</v>
      </c>
      <c r="O78" s="126">
        <v>2.1659085986571368E-2</v>
      </c>
      <c r="P78" s="126">
        <v>8.2034454470877774E-2</v>
      </c>
      <c r="Q78" s="126">
        <v>0.13202565069784986</v>
      </c>
      <c r="R78" s="126">
        <v>8.525149190110827E-2</v>
      </c>
      <c r="S78" s="126">
        <v>0.14582573824279985</v>
      </c>
      <c r="T78" s="126">
        <v>1.0764662212323683</v>
      </c>
      <c r="U78" s="53">
        <v>52</v>
      </c>
    </row>
    <row r="79" spans="1:21" x14ac:dyDescent="0.2">
      <c r="A79" s="130">
        <v>53</v>
      </c>
      <c r="B79" s="129" t="s">
        <v>254</v>
      </c>
      <c r="C79" s="128" t="s">
        <v>252</v>
      </c>
      <c r="D79" s="126">
        <v>18.866360220808932</v>
      </c>
      <c r="E79" s="126">
        <v>19.048098208895151</v>
      </c>
      <c r="F79" s="126">
        <v>20.550182958703605</v>
      </c>
      <c r="G79" s="126">
        <v>22.219132369299221</v>
      </c>
      <c r="H79" s="126">
        <v>18.817204301075268</v>
      </c>
      <c r="I79" s="126">
        <v>20.051413881748072</v>
      </c>
      <c r="J79" s="126">
        <v>18.506493506493506</v>
      </c>
      <c r="K79" s="126">
        <v>18.901778808971383</v>
      </c>
      <c r="L79" s="126">
        <v>16.006423982869379</v>
      </c>
      <c r="M79" s="126">
        <v>16.466795615731787</v>
      </c>
      <c r="N79" s="126">
        <v>17.976245826112685</v>
      </c>
      <c r="O79" s="126">
        <v>18.561836690491663</v>
      </c>
      <c r="P79" s="126">
        <v>17.555373256767844</v>
      </c>
      <c r="Q79" s="126">
        <v>20.935496039230479</v>
      </c>
      <c r="R79" s="126">
        <v>21.341290139244105</v>
      </c>
      <c r="S79" s="126">
        <v>13.124316441851988</v>
      </c>
      <c r="T79" s="126">
        <v>20.304380103934669</v>
      </c>
      <c r="U79" s="53">
        <v>53</v>
      </c>
    </row>
    <row r="80" spans="1:21" x14ac:dyDescent="0.2">
      <c r="A80" s="130">
        <v>54</v>
      </c>
      <c r="B80" s="129" t="s">
        <v>253</v>
      </c>
      <c r="C80" s="128" t="s">
        <v>252</v>
      </c>
      <c r="D80" s="126">
        <v>15.321243414562474</v>
      </c>
      <c r="E80" s="126">
        <v>10.605755685248541</v>
      </c>
      <c r="F80" s="126">
        <v>18.570308416100364</v>
      </c>
      <c r="G80" s="126">
        <v>13.181312569521692</v>
      </c>
      <c r="H80" s="126">
        <v>16.33064516129032</v>
      </c>
      <c r="I80" s="126">
        <v>16.281062553556129</v>
      </c>
      <c r="J80" s="126">
        <v>16.801948051948052</v>
      </c>
      <c r="K80" s="126">
        <v>13.395204949729312</v>
      </c>
      <c r="L80" s="126">
        <v>17.66595289079229</v>
      </c>
      <c r="M80" s="126">
        <v>16.363636363636363</v>
      </c>
      <c r="N80" s="126">
        <v>13.703030559195231</v>
      </c>
      <c r="O80" s="126">
        <v>15.07472384665367</v>
      </c>
      <c r="P80" s="126">
        <v>18.04757998359311</v>
      </c>
      <c r="Q80" s="126">
        <v>15.767634854771783</v>
      </c>
      <c r="R80" s="126">
        <v>21.909633418584825</v>
      </c>
      <c r="S80" s="126">
        <v>21.21764491432738</v>
      </c>
      <c r="T80" s="126">
        <v>12.138084632516703</v>
      </c>
      <c r="U80" s="53">
        <v>54</v>
      </c>
    </row>
    <row r="81" spans="1:21" x14ac:dyDescent="0.2">
      <c r="A81" s="38" t="s">
        <v>96</v>
      </c>
      <c r="C81" s="127"/>
      <c r="D81" s="126"/>
      <c r="E81" s="126"/>
      <c r="F81" s="126"/>
      <c r="G81" s="126"/>
      <c r="H81" s="126"/>
      <c r="I81" s="126"/>
      <c r="J81" s="126"/>
      <c r="K81" s="126"/>
      <c r="L81" s="126"/>
      <c r="M81" s="126"/>
      <c r="N81" s="126"/>
      <c r="O81" s="126"/>
      <c r="P81" s="126"/>
      <c r="Q81" s="126"/>
      <c r="R81" s="126"/>
      <c r="S81" s="126"/>
      <c r="T81" s="126"/>
      <c r="U81" s="125"/>
    </row>
    <row r="82" spans="1:21" x14ac:dyDescent="0.2">
      <c r="A82" s="38" t="s">
        <v>251</v>
      </c>
      <c r="D82" s="38" t="s">
        <v>250</v>
      </c>
    </row>
    <row r="83" spans="1:21" ht="15" customHeight="1" x14ac:dyDescent="0.2">
      <c r="A83" s="38" t="s">
        <v>249</v>
      </c>
    </row>
    <row r="85" spans="1:21" s="62" customFormat="1" ht="20.100000000000001" customHeight="1" x14ac:dyDescent="0.2">
      <c r="A85" s="47" t="s">
        <v>54</v>
      </c>
      <c r="E85" s="74"/>
      <c r="G85" s="124"/>
      <c r="H85" s="48"/>
      <c r="I85" s="47" t="s">
        <v>54</v>
      </c>
      <c r="J85" s="124"/>
      <c r="K85" s="124"/>
      <c r="L85" s="124"/>
      <c r="M85" s="124"/>
      <c r="U85" s="48"/>
    </row>
    <row r="86" spans="1:21" s="40" customFormat="1" x14ac:dyDescent="0.2"/>
    <row r="87" spans="1:21" s="40" customFormat="1" x14ac:dyDescent="0.2"/>
    <row r="88" spans="1:21" s="40" customFormat="1" x14ac:dyDescent="0.2">
      <c r="B88" s="123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  <c r="S88" s="42"/>
      <c r="T88" s="42"/>
    </row>
    <row r="89" spans="1:21" s="40" customFormat="1" x14ac:dyDescent="0.2">
      <c r="B89" s="123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  <c r="S89" s="42"/>
      <c r="T89" s="42"/>
    </row>
    <row r="90" spans="1:21" s="40" customFormat="1" x14ac:dyDescent="0.2">
      <c r="B90" s="123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  <c r="S90" s="42"/>
      <c r="T90" s="42"/>
    </row>
    <row r="91" spans="1:21" s="40" customFormat="1" x14ac:dyDescent="0.2">
      <c r="B91" s="123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</row>
    <row r="92" spans="1:21" s="40" customFormat="1" x14ac:dyDescent="0.2">
      <c r="B92" s="123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</row>
    <row r="93" spans="1:21" s="40" customFormat="1" x14ac:dyDescent="0.2"/>
    <row r="94" spans="1:21" s="40" customFormat="1" x14ac:dyDescent="0.2">
      <c r="B94" s="123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</row>
    <row r="95" spans="1:21" s="40" customFormat="1" x14ac:dyDescent="0.2">
      <c r="B95" s="123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</row>
    <row r="96" spans="1:21" s="40" customFormat="1" x14ac:dyDescent="0.2">
      <c r="B96" s="123"/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</row>
    <row r="97" spans="2:20" s="40" customFormat="1" x14ac:dyDescent="0.2">
      <c r="B97" s="123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</row>
    <row r="98" spans="2:20" s="40" customFormat="1" x14ac:dyDescent="0.2">
      <c r="B98" s="123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</row>
    <row r="99" spans="2:20" s="40" customFormat="1" x14ac:dyDescent="0.2">
      <c r="D99" s="42"/>
      <c r="E99" s="42"/>
      <c r="F99" s="42"/>
      <c r="G99" s="42"/>
      <c r="H99" s="42"/>
      <c r="I99" s="42"/>
      <c r="J99" s="42"/>
      <c r="K99" s="42"/>
      <c r="L99" s="42"/>
      <c r="M99" s="42"/>
      <c r="N99" s="42"/>
      <c r="O99" s="42"/>
      <c r="P99" s="42"/>
      <c r="Q99" s="42"/>
      <c r="R99" s="42"/>
      <c r="S99" s="42"/>
      <c r="T99" s="42"/>
    </row>
    <row r="100" spans="2:20" s="40" customFormat="1" x14ac:dyDescent="0.2"/>
    <row r="101" spans="2:20" s="40" customFormat="1" x14ac:dyDescent="0.2"/>
    <row r="102" spans="2:20" s="40" customFormat="1" x14ac:dyDescent="0.2"/>
    <row r="103" spans="2:20" s="40" customFormat="1" x14ac:dyDescent="0.2"/>
    <row r="104" spans="2:20" s="40" customFormat="1" x14ac:dyDescent="0.2"/>
    <row r="105" spans="2:20" s="40" customFormat="1" x14ac:dyDescent="0.2"/>
    <row r="106" spans="2:20" s="40" customFormat="1" x14ac:dyDescent="0.2"/>
    <row r="107" spans="2:20" s="40" customFormat="1" x14ac:dyDescent="0.2"/>
    <row r="108" spans="2:20" s="40" customFormat="1" x14ac:dyDescent="0.2"/>
    <row r="109" spans="2:20" s="40" customFormat="1" x14ac:dyDescent="0.2"/>
    <row r="110" spans="2:20" s="40" customFormat="1" x14ac:dyDescent="0.2"/>
    <row r="111" spans="2:20" s="40" customFormat="1" x14ac:dyDescent="0.2"/>
    <row r="112" spans="2:20" s="40" customFormat="1" x14ac:dyDescent="0.2"/>
    <row r="113" s="40" customFormat="1" x14ac:dyDescent="0.2"/>
    <row r="114" s="40" customFormat="1" x14ac:dyDescent="0.2"/>
    <row r="115" s="40" customFormat="1" x14ac:dyDescent="0.2"/>
    <row r="116" s="40" customFormat="1" x14ac:dyDescent="0.2"/>
    <row r="117" s="40" customFormat="1" x14ac:dyDescent="0.2"/>
    <row r="118" s="40" customFormat="1" x14ac:dyDescent="0.2"/>
    <row r="119" s="40" customFormat="1" x14ac:dyDescent="0.2"/>
    <row r="120" s="40" customFormat="1" x14ac:dyDescent="0.2"/>
    <row r="121" s="40" customFormat="1" x14ac:dyDescent="0.2"/>
    <row r="122" s="40" customFormat="1" x14ac:dyDescent="0.2"/>
    <row r="123" s="40" customFormat="1" x14ac:dyDescent="0.2"/>
    <row r="124" s="40" customFormat="1" x14ac:dyDescent="0.2"/>
    <row r="125" s="40" customFormat="1" x14ac:dyDescent="0.2"/>
    <row r="126" s="40" customFormat="1" x14ac:dyDescent="0.2"/>
    <row r="127" s="40" customFormat="1" x14ac:dyDescent="0.2"/>
    <row r="128" s="40" customFormat="1" x14ac:dyDescent="0.2"/>
    <row r="129" s="40" customFormat="1" x14ac:dyDescent="0.2"/>
    <row r="130" s="40" customFormat="1" x14ac:dyDescent="0.2"/>
  </sheetData>
  <mergeCells count="20">
    <mergeCell ref="A5:A9"/>
    <mergeCell ref="D5:D9"/>
    <mergeCell ref="E5:E9"/>
    <mergeCell ref="F5:F9"/>
    <mergeCell ref="U5:U9"/>
    <mergeCell ref="N5:N9"/>
    <mergeCell ref="L5:L9"/>
    <mergeCell ref="M5:M9"/>
    <mergeCell ref="O5:O9"/>
    <mergeCell ref="P5:P9"/>
    <mergeCell ref="Q5:Q9"/>
    <mergeCell ref="T5:T9"/>
    <mergeCell ref="R5:R9"/>
    <mergeCell ref="S5:S9"/>
    <mergeCell ref="I5:I9"/>
    <mergeCell ref="J5:J9"/>
    <mergeCell ref="B5:C9"/>
    <mergeCell ref="K5:K9"/>
    <mergeCell ref="G5:G9"/>
    <mergeCell ref="H5:H9"/>
  </mergeCells>
  <printOptions horizontalCentered="1"/>
  <pageMargins left="0.59055118110236227" right="0.59055118110236227" top="0.59055118110236227" bottom="0.39370078740157483" header="0.39370078740157483" footer="0.39370078740157483"/>
  <pageSetup paperSize="9" scale="67" firstPageNumber="16" fitToWidth="2" fitToHeight="2" orientation="portrait" useFirstPageNumber="1" r:id="rId1"/>
  <headerFooter alignWithMargins="0"/>
  <colBreaks count="1" manualBreakCount="1">
    <brk id="8" max="77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30"/>
  <sheetViews>
    <sheetView zoomScaleNormal="100" zoomScaleSheetLayoutView="100" workbookViewId="0"/>
  </sheetViews>
  <sheetFormatPr baseColWidth="10" defaultRowHeight="12.75" x14ac:dyDescent="0.2"/>
  <cols>
    <col min="1" max="1" width="4.7109375" style="38" customWidth="1"/>
    <col min="2" max="2" width="50.7109375" style="38" customWidth="1"/>
    <col min="3" max="3" width="7.85546875" style="38" customWidth="1"/>
    <col min="4" max="8" width="14.28515625" style="38" customWidth="1"/>
    <col min="9" max="20" width="11" style="38" customWidth="1"/>
    <col min="21" max="21" width="4.7109375" style="38" customWidth="1"/>
    <col min="22" max="16384" width="11.42578125" style="38"/>
  </cols>
  <sheetData>
    <row r="1" spans="1:21" ht="18" x14ac:dyDescent="0.25">
      <c r="A1" s="89" t="s">
        <v>295</v>
      </c>
      <c r="I1" s="89" t="s">
        <v>295</v>
      </c>
    </row>
    <row r="2" spans="1:21" ht="15" x14ac:dyDescent="0.25">
      <c r="A2" s="150" t="s">
        <v>294</v>
      </c>
      <c r="I2" s="150" t="s">
        <v>294</v>
      </c>
    </row>
    <row r="3" spans="1:21" ht="15" x14ac:dyDescent="0.25">
      <c r="A3" s="146" t="s">
        <v>297</v>
      </c>
      <c r="I3" s="146" t="s">
        <v>297</v>
      </c>
    </row>
    <row r="4" spans="1:21" x14ac:dyDescent="0.2">
      <c r="A4" s="79"/>
      <c r="B4" s="79"/>
      <c r="C4" s="79"/>
      <c r="D4" s="79"/>
      <c r="E4" s="79"/>
      <c r="F4" s="79"/>
      <c r="G4" s="79"/>
      <c r="H4" s="79"/>
      <c r="I4" s="79"/>
      <c r="N4" s="79"/>
      <c r="O4" s="79"/>
      <c r="P4" s="79"/>
      <c r="Q4" s="79"/>
      <c r="R4" s="79"/>
      <c r="S4" s="79"/>
      <c r="T4" s="79"/>
      <c r="U4" s="79"/>
    </row>
    <row r="5" spans="1:21" ht="12.75" customHeight="1" x14ac:dyDescent="0.2">
      <c r="A5" s="459" t="s">
        <v>1</v>
      </c>
      <c r="B5" s="449" t="s">
        <v>292</v>
      </c>
      <c r="C5" s="442"/>
      <c r="D5" s="423" t="s">
        <v>93</v>
      </c>
      <c r="E5" s="426" t="s">
        <v>92</v>
      </c>
      <c r="F5" s="426" t="s">
        <v>91</v>
      </c>
      <c r="G5" s="426" t="s">
        <v>90</v>
      </c>
      <c r="H5" s="429" t="s">
        <v>89</v>
      </c>
      <c r="I5" s="423" t="s">
        <v>88</v>
      </c>
      <c r="J5" s="420" t="s">
        <v>87</v>
      </c>
      <c r="K5" s="420" t="s">
        <v>86</v>
      </c>
      <c r="L5" s="426" t="s">
        <v>85</v>
      </c>
      <c r="M5" s="426" t="s">
        <v>84</v>
      </c>
      <c r="N5" s="426" t="s">
        <v>83</v>
      </c>
      <c r="O5" s="426" t="s">
        <v>82</v>
      </c>
      <c r="P5" s="426" t="s">
        <v>81</v>
      </c>
      <c r="Q5" s="426" t="s">
        <v>80</v>
      </c>
      <c r="R5" s="426" t="s">
        <v>79</v>
      </c>
      <c r="S5" s="426" t="s">
        <v>78</v>
      </c>
      <c r="T5" s="420" t="s">
        <v>77</v>
      </c>
      <c r="U5" s="449" t="s">
        <v>291</v>
      </c>
    </row>
    <row r="6" spans="1:21" ht="12.75" customHeight="1" x14ac:dyDescent="0.2">
      <c r="A6" s="444"/>
      <c r="B6" s="460"/>
      <c r="C6" s="444"/>
      <c r="D6" s="424"/>
      <c r="E6" s="427"/>
      <c r="F6" s="427" t="s">
        <v>76</v>
      </c>
      <c r="G6" s="427"/>
      <c r="H6" s="430"/>
      <c r="I6" s="424"/>
      <c r="J6" s="421"/>
      <c r="K6" s="421"/>
      <c r="L6" s="427"/>
      <c r="M6" s="427"/>
      <c r="N6" s="427" t="s">
        <v>75</v>
      </c>
      <c r="O6" s="427"/>
      <c r="P6" s="427"/>
      <c r="Q6" s="427"/>
      <c r="R6" s="427"/>
      <c r="S6" s="427"/>
      <c r="T6" s="421"/>
      <c r="U6" s="460"/>
    </row>
    <row r="7" spans="1:21" ht="12.75" customHeight="1" x14ac:dyDescent="0.2">
      <c r="A7" s="444"/>
      <c r="B7" s="460"/>
      <c r="C7" s="444"/>
      <c r="D7" s="424"/>
      <c r="E7" s="427" t="s">
        <v>74</v>
      </c>
      <c r="F7" s="427"/>
      <c r="G7" s="427"/>
      <c r="H7" s="430" t="s">
        <v>73</v>
      </c>
      <c r="I7" s="424"/>
      <c r="J7" s="421"/>
      <c r="K7" s="421"/>
      <c r="L7" s="427"/>
      <c r="M7" s="427" t="s">
        <v>72</v>
      </c>
      <c r="N7" s="427"/>
      <c r="O7" s="427" t="s">
        <v>72</v>
      </c>
      <c r="P7" s="427" t="s">
        <v>72</v>
      </c>
      <c r="Q7" s="427"/>
      <c r="R7" s="427"/>
      <c r="S7" s="427"/>
      <c r="T7" s="421"/>
      <c r="U7" s="460"/>
    </row>
    <row r="8" spans="1:21" ht="12.75" customHeight="1" x14ac:dyDescent="0.2">
      <c r="A8" s="444"/>
      <c r="B8" s="460"/>
      <c r="C8" s="444"/>
      <c r="D8" s="424"/>
      <c r="E8" s="427" t="s">
        <v>69</v>
      </c>
      <c r="F8" s="427"/>
      <c r="G8" s="427"/>
      <c r="H8" s="430"/>
      <c r="I8" s="424"/>
      <c r="J8" s="421"/>
      <c r="K8" s="421"/>
      <c r="L8" s="427"/>
      <c r="M8" s="427" t="s">
        <v>68</v>
      </c>
      <c r="N8" s="427"/>
      <c r="O8" s="427" t="s">
        <v>68</v>
      </c>
      <c r="P8" s="427" t="s">
        <v>68</v>
      </c>
      <c r="Q8" s="427"/>
      <c r="R8" s="427"/>
      <c r="S8" s="427"/>
      <c r="T8" s="421"/>
      <c r="U8" s="460"/>
    </row>
    <row r="9" spans="1:21" x14ac:dyDescent="0.2">
      <c r="A9" s="446"/>
      <c r="B9" s="461"/>
      <c r="C9" s="446"/>
      <c r="D9" s="425"/>
      <c r="E9" s="428"/>
      <c r="F9" s="428"/>
      <c r="G9" s="428"/>
      <c r="H9" s="431"/>
      <c r="I9" s="425"/>
      <c r="J9" s="422"/>
      <c r="K9" s="422"/>
      <c r="L9" s="428"/>
      <c r="M9" s="428"/>
      <c r="N9" s="428"/>
      <c r="O9" s="428"/>
      <c r="P9" s="428"/>
      <c r="Q9" s="428"/>
      <c r="R9" s="428"/>
      <c r="S9" s="428"/>
      <c r="T9" s="422"/>
      <c r="U9" s="461"/>
    </row>
    <row r="10" spans="1:21" x14ac:dyDescent="0.2">
      <c r="A10" s="62"/>
      <c r="B10" s="145"/>
      <c r="C10" s="145"/>
      <c r="D10" s="74"/>
      <c r="E10" s="62"/>
      <c r="F10" s="62"/>
      <c r="G10" s="74"/>
      <c r="H10" s="62"/>
      <c r="I10" s="74"/>
      <c r="J10" s="74"/>
      <c r="K10" s="74"/>
      <c r="L10" s="62"/>
      <c r="M10" s="62"/>
      <c r="N10" s="62"/>
      <c r="O10" s="62"/>
      <c r="P10" s="62"/>
      <c r="Q10" s="62"/>
      <c r="R10" s="62"/>
      <c r="S10" s="62"/>
      <c r="T10" s="74"/>
      <c r="U10" s="62"/>
    </row>
    <row r="11" spans="1:21" ht="12.75" customHeight="1" x14ac:dyDescent="0.2">
      <c r="B11" s="62"/>
      <c r="C11" s="132"/>
      <c r="D11" s="61" t="s">
        <v>290</v>
      </c>
      <c r="H11" s="73"/>
      <c r="I11" s="61" t="s">
        <v>290</v>
      </c>
    </row>
    <row r="12" spans="1:21" s="61" customFormat="1" ht="15.95" customHeight="1" x14ac:dyDescent="0.2">
      <c r="A12" s="144">
        <v>1</v>
      </c>
      <c r="B12" s="143" t="s">
        <v>289</v>
      </c>
      <c r="C12" s="142"/>
      <c r="D12" s="65">
        <v>3539</v>
      </c>
      <c r="E12" s="65">
        <v>180</v>
      </c>
      <c r="F12" s="65">
        <v>294</v>
      </c>
      <c r="G12" s="65">
        <v>577</v>
      </c>
      <c r="H12" s="65">
        <v>101</v>
      </c>
      <c r="I12" s="65">
        <v>95</v>
      </c>
      <c r="J12" s="65">
        <v>56</v>
      </c>
      <c r="K12" s="65">
        <v>245</v>
      </c>
      <c r="L12" s="65">
        <v>323</v>
      </c>
      <c r="M12" s="65">
        <v>389</v>
      </c>
      <c r="N12" s="65">
        <v>489</v>
      </c>
      <c r="O12" s="65">
        <v>138</v>
      </c>
      <c r="P12" s="65">
        <v>208</v>
      </c>
      <c r="Q12" s="65">
        <v>147</v>
      </c>
      <c r="R12" s="65">
        <v>174</v>
      </c>
      <c r="S12" s="65">
        <v>46</v>
      </c>
      <c r="T12" s="65">
        <v>77</v>
      </c>
      <c r="U12" s="64">
        <v>1</v>
      </c>
    </row>
    <row r="13" spans="1:21" ht="18" customHeight="1" x14ac:dyDescent="0.2">
      <c r="A13" s="58"/>
      <c r="B13" s="135" t="s">
        <v>284</v>
      </c>
      <c r="C13" s="137"/>
      <c r="D13" s="54"/>
      <c r="E13" s="136"/>
      <c r="F13" s="119"/>
      <c r="G13" s="119"/>
      <c r="H13" s="119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3"/>
    </row>
    <row r="14" spans="1:21" x14ac:dyDescent="0.2">
      <c r="A14" s="130">
        <v>2</v>
      </c>
      <c r="B14" s="129" t="s">
        <v>283</v>
      </c>
      <c r="C14" s="140"/>
      <c r="D14" s="54">
        <v>3529</v>
      </c>
      <c r="E14" s="54">
        <v>180</v>
      </c>
      <c r="F14" s="54">
        <v>293</v>
      </c>
      <c r="G14" s="54">
        <v>576</v>
      </c>
      <c r="H14" s="54">
        <v>101</v>
      </c>
      <c r="I14" s="54">
        <v>95</v>
      </c>
      <c r="J14" s="54">
        <v>56</v>
      </c>
      <c r="K14" s="54">
        <v>244</v>
      </c>
      <c r="L14" s="54">
        <v>322</v>
      </c>
      <c r="M14" s="54">
        <v>389</v>
      </c>
      <c r="N14" s="54">
        <v>483</v>
      </c>
      <c r="O14" s="54">
        <v>138</v>
      </c>
      <c r="P14" s="54">
        <v>208</v>
      </c>
      <c r="Q14" s="54">
        <v>147</v>
      </c>
      <c r="R14" s="54">
        <v>174</v>
      </c>
      <c r="S14" s="54">
        <v>46</v>
      </c>
      <c r="T14" s="54">
        <v>77</v>
      </c>
      <c r="U14" s="53">
        <v>2</v>
      </c>
    </row>
    <row r="15" spans="1:21" x14ac:dyDescent="0.2">
      <c r="A15" s="130">
        <v>3</v>
      </c>
      <c r="B15" s="129" t="s">
        <v>282</v>
      </c>
      <c r="C15" s="140"/>
      <c r="D15" s="54">
        <v>4</v>
      </c>
      <c r="E15" s="54">
        <v>0</v>
      </c>
      <c r="F15" s="54">
        <v>1</v>
      </c>
      <c r="G15" s="54">
        <v>1</v>
      </c>
      <c r="H15" s="54">
        <v>0</v>
      </c>
      <c r="I15" s="54">
        <v>0</v>
      </c>
      <c r="J15" s="54">
        <v>0</v>
      </c>
      <c r="K15" s="54">
        <v>1</v>
      </c>
      <c r="L15" s="54">
        <v>1</v>
      </c>
      <c r="M15" s="54">
        <v>0</v>
      </c>
      <c r="N15" s="54">
        <v>0</v>
      </c>
      <c r="O15" s="54">
        <v>0</v>
      </c>
      <c r="P15" s="54">
        <v>0</v>
      </c>
      <c r="Q15" s="54">
        <v>0</v>
      </c>
      <c r="R15" s="54">
        <v>0</v>
      </c>
      <c r="S15" s="54">
        <v>0</v>
      </c>
      <c r="T15" s="54">
        <v>0</v>
      </c>
      <c r="U15" s="53">
        <v>3</v>
      </c>
    </row>
    <row r="16" spans="1:21" x14ac:dyDescent="0.2">
      <c r="A16" s="130">
        <v>4</v>
      </c>
      <c r="B16" s="129" t="s">
        <v>281</v>
      </c>
      <c r="C16" s="140"/>
      <c r="D16" s="54">
        <v>6</v>
      </c>
      <c r="E16" s="54">
        <v>0</v>
      </c>
      <c r="F16" s="54">
        <v>0</v>
      </c>
      <c r="G16" s="54">
        <v>0</v>
      </c>
      <c r="H16" s="54">
        <v>0</v>
      </c>
      <c r="I16" s="54">
        <v>0</v>
      </c>
      <c r="J16" s="54">
        <v>0</v>
      </c>
      <c r="K16" s="54">
        <v>0</v>
      </c>
      <c r="L16" s="54">
        <v>0</v>
      </c>
      <c r="M16" s="54">
        <v>0</v>
      </c>
      <c r="N16" s="54">
        <v>6</v>
      </c>
      <c r="O16" s="54">
        <v>0</v>
      </c>
      <c r="P16" s="54">
        <v>0</v>
      </c>
      <c r="Q16" s="54">
        <v>0</v>
      </c>
      <c r="R16" s="54">
        <v>0</v>
      </c>
      <c r="S16" s="54">
        <v>0</v>
      </c>
      <c r="T16" s="54">
        <v>0</v>
      </c>
      <c r="U16" s="53">
        <v>4</v>
      </c>
    </row>
    <row r="17" spans="1:21" ht="18" customHeight="1" x14ac:dyDescent="0.2">
      <c r="A17" s="58"/>
      <c r="B17" s="135" t="s">
        <v>280</v>
      </c>
      <c r="C17" s="137"/>
      <c r="D17" s="54">
        <v>0</v>
      </c>
      <c r="E17" s="136"/>
      <c r="F17" s="54"/>
      <c r="G17" s="54"/>
      <c r="H17" s="54"/>
      <c r="I17" s="136"/>
      <c r="J17" s="136"/>
      <c r="K17" s="136"/>
      <c r="L17" s="136"/>
      <c r="M17" s="136"/>
      <c r="N17" s="136"/>
      <c r="O17" s="136"/>
      <c r="P17" s="136"/>
      <c r="Q17" s="136"/>
      <c r="R17" s="136"/>
      <c r="S17" s="136"/>
      <c r="T17" s="136"/>
      <c r="U17" s="133"/>
    </row>
    <row r="18" spans="1:21" x14ac:dyDescent="0.2">
      <c r="A18" s="130"/>
      <c r="B18" s="132" t="s">
        <v>279</v>
      </c>
      <c r="C18" s="141"/>
      <c r="D18" s="54">
        <v>0</v>
      </c>
      <c r="E18" s="54"/>
      <c r="F18" s="54"/>
      <c r="G18" s="54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3"/>
    </row>
    <row r="19" spans="1:21" x14ac:dyDescent="0.2">
      <c r="A19" s="130">
        <v>5</v>
      </c>
      <c r="B19" s="129" t="s">
        <v>278</v>
      </c>
      <c r="C19" s="140"/>
      <c r="D19" s="54">
        <v>3538</v>
      </c>
      <c r="E19" s="54">
        <v>180</v>
      </c>
      <c r="F19" s="54">
        <v>294</v>
      </c>
      <c r="G19" s="54">
        <v>577</v>
      </c>
      <c r="H19" s="54">
        <v>101</v>
      </c>
      <c r="I19" s="54">
        <v>95</v>
      </c>
      <c r="J19" s="54">
        <v>56</v>
      </c>
      <c r="K19" s="54">
        <v>244</v>
      </c>
      <c r="L19" s="54">
        <v>323</v>
      </c>
      <c r="M19" s="54">
        <v>389</v>
      </c>
      <c r="N19" s="54">
        <v>489</v>
      </c>
      <c r="O19" s="54">
        <v>138</v>
      </c>
      <c r="P19" s="54">
        <v>208</v>
      </c>
      <c r="Q19" s="54">
        <v>147</v>
      </c>
      <c r="R19" s="54">
        <v>174</v>
      </c>
      <c r="S19" s="54">
        <v>46</v>
      </c>
      <c r="T19" s="54">
        <v>77</v>
      </c>
      <c r="U19" s="53">
        <v>5</v>
      </c>
    </row>
    <row r="20" spans="1:21" x14ac:dyDescent="0.2">
      <c r="A20" s="130">
        <v>6</v>
      </c>
      <c r="B20" s="129" t="s">
        <v>277</v>
      </c>
      <c r="C20" s="140"/>
      <c r="D20" s="54">
        <v>0</v>
      </c>
      <c r="E20" s="54">
        <v>0</v>
      </c>
      <c r="F20" s="54">
        <v>0</v>
      </c>
      <c r="G20" s="54">
        <v>0</v>
      </c>
      <c r="H20" s="54">
        <v>0</v>
      </c>
      <c r="I20" s="54">
        <v>0</v>
      </c>
      <c r="J20" s="54">
        <v>0</v>
      </c>
      <c r="K20" s="54">
        <v>0</v>
      </c>
      <c r="L20" s="54">
        <v>0</v>
      </c>
      <c r="M20" s="54">
        <v>0</v>
      </c>
      <c r="N20" s="54">
        <v>0</v>
      </c>
      <c r="O20" s="54">
        <v>0</v>
      </c>
      <c r="P20" s="54">
        <v>0</v>
      </c>
      <c r="Q20" s="54">
        <v>0</v>
      </c>
      <c r="R20" s="54">
        <v>0</v>
      </c>
      <c r="S20" s="54">
        <v>0</v>
      </c>
      <c r="T20" s="54">
        <v>0</v>
      </c>
      <c r="U20" s="53">
        <v>6</v>
      </c>
    </row>
    <row r="21" spans="1:21" x14ac:dyDescent="0.2">
      <c r="A21" s="130">
        <v>7</v>
      </c>
      <c r="B21" s="129" t="s">
        <v>276</v>
      </c>
      <c r="C21" s="140"/>
      <c r="D21" s="54">
        <v>0</v>
      </c>
      <c r="E21" s="54">
        <v>0</v>
      </c>
      <c r="F21" s="54">
        <v>0</v>
      </c>
      <c r="G21" s="54">
        <v>0</v>
      </c>
      <c r="H21" s="54">
        <v>0</v>
      </c>
      <c r="I21" s="54">
        <v>0</v>
      </c>
      <c r="J21" s="54">
        <v>0</v>
      </c>
      <c r="K21" s="54">
        <v>0</v>
      </c>
      <c r="L21" s="54">
        <v>0</v>
      </c>
      <c r="M21" s="54">
        <v>0</v>
      </c>
      <c r="N21" s="54">
        <v>0</v>
      </c>
      <c r="O21" s="54">
        <v>0</v>
      </c>
      <c r="P21" s="54">
        <v>0</v>
      </c>
      <c r="Q21" s="54">
        <v>0</v>
      </c>
      <c r="R21" s="54">
        <v>0</v>
      </c>
      <c r="S21" s="54">
        <v>0</v>
      </c>
      <c r="T21" s="54">
        <v>0</v>
      </c>
      <c r="U21" s="53">
        <v>7</v>
      </c>
    </row>
    <row r="22" spans="1:21" x14ac:dyDescent="0.2">
      <c r="A22" s="130">
        <v>8</v>
      </c>
      <c r="B22" s="129" t="s">
        <v>275</v>
      </c>
      <c r="C22" s="140"/>
      <c r="D22" s="54">
        <v>1</v>
      </c>
      <c r="E22" s="54">
        <v>0</v>
      </c>
      <c r="F22" s="54">
        <v>0</v>
      </c>
      <c r="G22" s="54">
        <v>0</v>
      </c>
      <c r="H22" s="54">
        <v>0</v>
      </c>
      <c r="I22" s="54">
        <v>0</v>
      </c>
      <c r="J22" s="54">
        <v>0</v>
      </c>
      <c r="K22" s="54">
        <v>1</v>
      </c>
      <c r="L22" s="54">
        <v>0</v>
      </c>
      <c r="M22" s="54">
        <v>0</v>
      </c>
      <c r="N22" s="54">
        <v>0</v>
      </c>
      <c r="O22" s="54">
        <v>0</v>
      </c>
      <c r="P22" s="54">
        <v>0</v>
      </c>
      <c r="Q22" s="54">
        <v>0</v>
      </c>
      <c r="R22" s="54">
        <v>0</v>
      </c>
      <c r="S22" s="54">
        <v>0</v>
      </c>
      <c r="T22" s="54">
        <v>0</v>
      </c>
      <c r="U22" s="53">
        <v>8</v>
      </c>
    </row>
    <row r="23" spans="1:21" ht="18" customHeight="1" x14ac:dyDescent="0.2">
      <c r="A23" s="58"/>
      <c r="B23" s="135" t="s">
        <v>274</v>
      </c>
      <c r="C23" s="137"/>
      <c r="D23" s="54">
        <v>0</v>
      </c>
      <c r="E23" s="136"/>
      <c r="F23" s="54"/>
      <c r="G23" s="54"/>
      <c r="H23" s="54"/>
      <c r="I23" s="136"/>
      <c r="J23" s="136"/>
      <c r="K23" s="136"/>
      <c r="L23" s="136"/>
      <c r="M23" s="136"/>
      <c r="N23" s="136"/>
      <c r="O23" s="136"/>
      <c r="P23" s="136"/>
      <c r="Q23" s="136"/>
      <c r="R23" s="136"/>
      <c r="S23" s="136"/>
      <c r="T23" s="136"/>
      <c r="U23" s="133"/>
    </row>
    <row r="24" spans="1:21" ht="15.95" customHeight="1" x14ac:dyDescent="0.2">
      <c r="A24" s="130">
        <v>9</v>
      </c>
      <c r="B24" s="129" t="s">
        <v>273</v>
      </c>
      <c r="C24" s="140"/>
      <c r="D24" s="54">
        <v>2485</v>
      </c>
      <c r="E24" s="54">
        <v>163</v>
      </c>
      <c r="F24" s="54">
        <v>73</v>
      </c>
      <c r="G24" s="54">
        <v>577</v>
      </c>
      <c r="H24" s="54">
        <v>73</v>
      </c>
      <c r="I24" s="54">
        <v>43</v>
      </c>
      <c r="J24" s="54">
        <v>20</v>
      </c>
      <c r="K24" s="54">
        <v>145</v>
      </c>
      <c r="L24" s="54">
        <v>298</v>
      </c>
      <c r="M24" s="54">
        <v>266</v>
      </c>
      <c r="N24" s="54">
        <v>210</v>
      </c>
      <c r="O24" s="54">
        <v>85</v>
      </c>
      <c r="P24" s="54">
        <v>195</v>
      </c>
      <c r="Q24" s="54">
        <v>101</v>
      </c>
      <c r="R24" s="54">
        <v>169</v>
      </c>
      <c r="S24" s="54">
        <v>30</v>
      </c>
      <c r="T24" s="54">
        <v>37</v>
      </c>
      <c r="U24" s="53">
        <v>9</v>
      </c>
    </row>
    <row r="25" spans="1:21" x14ac:dyDescent="0.2">
      <c r="A25" s="58">
        <v>10</v>
      </c>
      <c r="B25" s="129" t="s">
        <v>272</v>
      </c>
      <c r="C25" s="140"/>
      <c r="D25" s="54">
        <v>0</v>
      </c>
      <c r="E25" s="54">
        <v>0</v>
      </c>
      <c r="F25" s="54">
        <v>0</v>
      </c>
      <c r="G25" s="54">
        <v>0</v>
      </c>
      <c r="H25" s="54">
        <v>0</v>
      </c>
      <c r="I25" s="54">
        <v>0</v>
      </c>
      <c r="J25" s="54">
        <v>0</v>
      </c>
      <c r="K25" s="54">
        <v>0</v>
      </c>
      <c r="L25" s="54">
        <v>0</v>
      </c>
      <c r="M25" s="54">
        <v>0</v>
      </c>
      <c r="N25" s="54">
        <v>0</v>
      </c>
      <c r="O25" s="54">
        <v>0</v>
      </c>
      <c r="P25" s="54">
        <v>0</v>
      </c>
      <c r="Q25" s="54">
        <v>0</v>
      </c>
      <c r="R25" s="54">
        <v>0</v>
      </c>
      <c r="S25" s="54">
        <v>0</v>
      </c>
      <c r="T25" s="54">
        <v>0</v>
      </c>
      <c r="U25" s="133">
        <v>10</v>
      </c>
    </row>
    <row r="26" spans="1:21" x14ac:dyDescent="0.2">
      <c r="A26" s="130">
        <v>11</v>
      </c>
      <c r="B26" s="129" t="s">
        <v>271</v>
      </c>
      <c r="C26" s="140"/>
      <c r="D26" s="54">
        <v>0</v>
      </c>
      <c r="E26" s="54">
        <v>0</v>
      </c>
      <c r="F26" s="54">
        <v>0</v>
      </c>
      <c r="G26" s="54">
        <v>0</v>
      </c>
      <c r="H26" s="54">
        <v>0</v>
      </c>
      <c r="I26" s="54">
        <v>0</v>
      </c>
      <c r="J26" s="54">
        <v>0</v>
      </c>
      <c r="K26" s="54">
        <v>0</v>
      </c>
      <c r="L26" s="54">
        <v>0</v>
      </c>
      <c r="M26" s="54">
        <v>0</v>
      </c>
      <c r="N26" s="54">
        <v>0</v>
      </c>
      <c r="O26" s="54">
        <v>0</v>
      </c>
      <c r="P26" s="54">
        <v>0</v>
      </c>
      <c r="Q26" s="54">
        <v>0</v>
      </c>
      <c r="R26" s="54">
        <v>0</v>
      </c>
      <c r="S26" s="54">
        <v>0</v>
      </c>
      <c r="T26" s="54">
        <v>0</v>
      </c>
      <c r="U26" s="53">
        <v>11</v>
      </c>
    </row>
    <row r="27" spans="1:21" x14ac:dyDescent="0.2">
      <c r="A27" s="130">
        <v>12</v>
      </c>
      <c r="B27" s="129" t="s">
        <v>270</v>
      </c>
      <c r="C27" s="140"/>
      <c r="D27" s="54">
        <v>0</v>
      </c>
      <c r="E27" s="54">
        <v>0</v>
      </c>
      <c r="F27" s="54">
        <v>0</v>
      </c>
      <c r="G27" s="54">
        <v>0</v>
      </c>
      <c r="H27" s="54">
        <v>0</v>
      </c>
      <c r="I27" s="54">
        <v>0</v>
      </c>
      <c r="J27" s="54">
        <v>0</v>
      </c>
      <c r="K27" s="54">
        <v>0</v>
      </c>
      <c r="L27" s="54">
        <v>0</v>
      </c>
      <c r="M27" s="54">
        <v>0</v>
      </c>
      <c r="N27" s="54">
        <v>0</v>
      </c>
      <c r="O27" s="54">
        <v>0</v>
      </c>
      <c r="P27" s="54">
        <v>0</v>
      </c>
      <c r="Q27" s="54">
        <v>0</v>
      </c>
      <c r="R27" s="54">
        <v>0</v>
      </c>
      <c r="S27" s="54">
        <v>0</v>
      </c>
      <c r="T27" s="54">
        <v>0</v>
      </c>
      <c r="U27" s="53">
        <v>12</v>
      </c>
    </row>
    <row r="28" spans="1:21" x14ac:dyDescent="0.2">
      <c r="A28" s="130">
        <v>13</v>
      </c>
      <c r="B28" s="129" t="s">
        <v>269</v>
      </c>
      <c r="C28" s="140"/>
      <c r="D28" s="54">
        <v>2485</v>
      </c>
      <c r="E28" s="54">
        <v>163</v>
      </c>
      <c r="F28" s="54">
        <v>73</v>
      </c>
      <c r="G28" s="54">
        <v>577</v>
      </c>
      <c r="H28" s="54">
        <v>73</v>
      </c>
      <c r="I28" s="54">
        <v>43</v>
      </c>
      <c r="J28" s="54">
        <v>20</v>
      </c>
      <c r="K28" s="54">
        <v>145</v>
      </c>
      <c r="L28" s="54">
        <v>298</v>
      </c>
      <c r="M28" s="54">
        <v>266</v>
      </c>
      <c r="N28" s="54">
        <v>210</v>
      </c>
      <c r="O28" s="54">
        <v>85</v>
      </c>
      <c r="P28" s="54">
        <v>195</v>
      </c>
      <c r="Q28" s="54">
        <v>101</v>
      </c>
      <c r="R28" s="54">
        <v>169</v>
      </c>
      <c r="S28" s="54">
        <v>30</v>
      </c>
      <c r="T28" s="54">
        <v>37</v>
      </c>
      <c r="U28" s="53">
        <v>13</v>
      </c>
    </row>
    <row r="29" spans="1:21" x14ac:dyDescent="0.2">
      <c r="A29" s="130">
        <v>14</v>
      </c>
      <c r="B29" s="129" t="s">
        <v>268</v>
      </c>
      <c r="C29" s="140"/>
      <c r="D29" s="54">
        <v>0</v>
      </c>
      <c r="E29" s="54">
        <v>0</v>
      </c>
      <c r="F29" s="54">
        <v>0</v>
      </c>
      <c r="G29" s="54">
        <v>0</v>
      </c>
      <c r="H29" s="54">
        <v>0</v>
      </c>
      <c r="I29" s="54">
        <v>0</v>
      </c>
      <c r="J29" s="54">
        <v>0</v>
      </c>
      <c r="K29" s="54">
        <v>0</v>
      </c>
      <c r="L29" s="54">
        <v>0</v>
      </c>
      <c r="M29" s="54">
        <v>0</v>
      </c>
      <c r="N29" s="54">
        <v>0</v>
      </c>
      <c r="O29" s="54">
        <v>0</v>
      </c>
      <c r="P29" s="54">
        <v>0</v>
      </c>
      <c r="Q29" s="54">
        <v>0</v>
      </c>
      <c r="R29" s="54">
        <v>0</v>
      </c>
      <c r="S29" s="54">
        <v>0</v>
      </c>
      <c r="T29" s="54">
        <v>0</v>
      </c>
      <c r="U29" s="53">
        <v>14</v>
      </c>
    </row>
    <row r="30" spans="1:21" ht="15.95" customHeight="1" x14ac:dyDescent="0.2">
      <c r="A30" s="130">
        <v>15</v>
      </c>
      <c r="B30" s="129" t="s">
        <v>288</v>
      </c>
      <c r="C30" s="140"/>
      <c r="D30" s="54">
        <v>1054</v>
      </c>
      <c r="E30" s="54">
        <v>17</v>
      </c>
      <c r="F30" s="54">
        <v>221</v>
      </c>
      <c r="G30" s="54">
        <v>0</v>
      </c>
      <c r="H30" s="54">
        <v>28</v>
      </c>
      <c r="I30" s="54">
        <v>52</v>
      </c>
      <c r="J30" s="54">
        <v>36</v>
      </c>
      <c r="K30" s="54">
        <v>100</v>
      </c>
      <c r="L30" s="54">
        <v>25</v>
      </c>
      <c r="M30" s="54">
        <v>123</v>
      </c>
      <c r="N30" s="54">
        <v>279</v>
      </c>
      <c r="O30" s="54">
        <v>53</v>
      </c>
      <c r="P30" s="54">
        <v>13</v>
      </c>
      <c r="Q30" s="54">
        <v>46</v>
      </c>
      <c r="R30" s="54">
        <v>5</v>
      </c>
      <c r="S30" s="54">
        <v>16</v>
      </c>
      <c r="T30" s="54">
        <v>40</v>
      </c>
      <c r="U30" s="53">
        <v>15</v>
      </c>
    </row>
    <row r="31" spans="1:21" x14ac:dyDescent="0.2">
      <c r="A31" s="58">
        <v>16</v>
      </c>
      <c r="B31" s="129" t="s">
        <v>266</v>
      </c>
      <c r="C31" s="140"/>
      <c r="D31" s="54">
        <v>0</v>
      </c>
      <c r="E31" s="54">
        <v>0</v>
      </c>
      <c r="F31" s="54">
        <v>0</v>
      </c>
      <c r="G31" s="54">
        <v>0</v>
      </c>
      <c r="H31" s="54">
        <v>0</v>
      </c>
      <c r="I31" s="54">
        <v>0</v>
      </c>
      <c r="J31" s="54">
        <v>0</v>
      </c>
      <c r="K31" s="54">
        <v>0</v>
      </c>
      <c r="L31" s="54">
        <v>0</v>
      </c>
      <c r="M31" s="54">
        <v>0</v>
      </c>
      <c r="N31" s="54">
        <v>0</v>
      </c>
      <c r="O31" s="54">
        <v>0</v>
      </c>
      <c r="P31" s="54">
        <v>0</v>
      </c>
      <c r="Q31" s="54">
        <v>0</v>
      </c>
      <c r="R31" s="54">
        <v>0</v>
      </c>
      <c r="S31" s="54">
        <v>0</v>
      </c>
      <c r="T31" s="54">
        <v>0</v>
      </c>
      <c r="U31" s="133">
        <v>16</v>
      </c>
    </row>
    <row r="32" spans="1:21" x14ac:dyDescent="0.2">
      <c r="A32" s="130">
        <v>17</v>
      </c>
      <c r="B32" s="129" t="s">
        <v>265</v>
      </c>
      <c r="C32" s="140"/>
      <c r="D32" s="54">
        <v>0</v>
      </c>
      <c r="E32" s="54">
        <v>0</v>
      </c>
      <c r="F32" s="54">
        <v>0</v>
      </c>
      <c r="G32" s="54">
        <v>0</v>
      </c>
      <c r="H32" s="54">
        <v>0</v>
      </c>
      <c r="I32" s="54">
        <v>0</v>
      </c>
      <c r="J32" s="54">
        <v>0</v>
      </c>
      <c r="K32" s="54">
        <v>0</v>
      </c>
      <c r="L32" s="54">
        <v>0</v>
      </c>
      <c r="M32" s="54">
        <v>0</v>
      </c>
      <c r="N32" s="54">
        <v>0</v>
      </c>
      <c r="O32" s="54">
        <v>0</v>
      </c>
      <c r="P32" s="54">
        <v>0</v>
      </c>
      <c r="Q32" s="54">
        <v>0</v>
      </c>
      <c r="R32" s="54">
        <v>0</v>
      </c>
      <c r="S32" s="54">
        <v>0</v>
      </c>
      <c r="T32" s="54">
        <v>0</v>
      </c>
      <c r="U32" s="53">
        <v>17</v>
      </c>
    </row>
    <row r="33" spans="1:21" x14ac:dyDescent="0.2">
      <c r="A33" s="130">
        <v>18</v>
      </c>
      <c r="B33" s="129" t="s">
        <v>264</v>
      </c>
      <c r="C33" s="140"/>
      <c r="D33" s="54">
        <v>0</v>
      </c>
      <c r="E33" s="54">
        <v>0</v>
      </c>
      <c r="F33" s="54">
        <v>0</v>
      </c>
      <c r="G33" s="54">
        <v>0</v>
      </c>
      <c r="H33" s="54">
        <v>0</v>
      </c>
      <c r="I33" s="54">
        <v>0</v>
      </c>
      <c r="J33" s="54">
        <v>0</v>
      </c>
      <c r="K33" s="54">
        <v>0</v>
      </c>
      <c r="L33" s="54">
        <v>0</v>
      </c>
      <c r="M33" s="54">
        <v>0</v>
      </c>
      <c r="N33" s="54">
        <v>0</v>
      </c>
      <c r="O33" s="54">
        <v>0</v>
      </c>
      <c r="P33" s="54">
        <v>0</v>
      </c>
      <c r="Q33" s="54">
        <v>0</v>
      </c>
      <c r="R33" s="54">
        <v>0</v>
      </c>
      <c r="S33" s="54">
        <v>0</v>
      </c>
      <c r="T33" s="54">
        <v>0</v>
      </c>
      <c r="U33" s="53">
        <v>18</v>
      </c>
    </row>
    <row r="34" spans="1:21" x14ac:dyDescent="0.2">
      <c r="A34" s="130">
        <v>19</v>
      </c>
      <c r="B34" s="129" t="s">
        <v>263</v>
      </c>
      <c r="C34" s="140"/>
      <c r="D34" s="54">
        <v>0</v>
      </c>
      <c r="E34" s="54">
        <v>0</v>
      </c>
      <c r="F34" s="54">
        <v>0</v>
      </c>
      <c r="G34" s="54">
        <v>0</v>
      </c>
      <c r="H34" s="54">
        <v>0</v>
      </c>
      <c r="I34" s="54">
        <v>0</v>
      </c>
      <c r="J34" s="54">
        <v>0</v>
      </c>
      <c r="K34" s="54">
        <v>0</v>
      </c>
      <c r="L34" s="54">
        <v>0</v>
      </c>
      <c r="M34" s="54">
        <v>0</v>
      </c>
      <c r="N34" s="54">
        <v>0</v>
      </c>
      <c r="O34" s="54">
        <v>0</v>
      </c>
      <c r="P34" s="54">
        <v>0</v>
      </c>
      <c r="Q34" s="54">
        <v>0</v>
      </c>
      <c r="R34" s="54">
        <v>0</v>
      </c>
      <c r="S34" s="54">
        <v>0</v>
      </c>
      <c r="T34" s="54">
        <v>0</v>
      </c>
      <c r="U34" s="53">
        <v>19</v>
      </c>
    </row>
    <row r="35" spans="1:21" x14ac:dyDescent="0.2">
      <c r="A35" s="130">
        <v>20</v>
      </c>
      <c r="B35" s="129" t="s">
        <v>262</v>
      </c>
      <c r="C35" s="140"/>
      <c r="D35" s="54">
        <v>1054</v>
      </c>
      <c r="E35" s="54">
        <v>17</v>
      </c>
      <c r="F35" s="54">
        <v>221</v>
      </c>
      <c r="G35" s="54">
        <v>0</v>
      </c>
      <c r="H35" s="54">
        <v>28</v>
      </c>
      <c r="I35" s="54">
        <v>52</v>
      </c>
      <c r="J35" s="54">
        <v>36</v>
      </c>
      <c r="K35" s="54">
        <v>100</v>
      </c>
      <c r="L35" s="54">
        <v>25</v>
      </c>
      <c r="M35" s="54">
        <v>123</v>
      </c>
      <c r="N35" s="54">
        <v>279</v>
      </c>
      <c r="O35" s="54">
        <v>53</v>
      </c>
      <c r="P35" s="54">
        <v>13</v>
      </c>
      <c r="Q35" s="54">
        <v>46</v>
      </c>
      <c r="R35" s="54">
        <v>5</v>
      </c>
      <c r="S35" s="54">
        <v>16</v>
      </c>
      <c r="T35" s="54">
        <v>40</v>
      </c>
      <c r="U35" s="53">
        <v>20</v>
      </c>
    </row>
    <row r="36" spans="1:21" ht="18" customHeight="1" x14ac:dyDescent="0.2">
      <c r="A36" s="130">
        <v>21</v>
      </c>
      <c r="B36" s="129" t="s">
        <v>287</v>
      </c>
      <c r="C36" s="140"/>
      <c r="D36" s="54">
        <v>4792</v>
      </c>
      <c r="E36" s="54">
        <v>202</v>
      </c>
      <c r="F36" s="54">
        <v>544</v>
      </c>
      <c r="G36" s="54">
        <v>577</v>
      </c>
      <c r="H36" s="54">
        <v>141</v>
      </c>
      <c r="I36" s="54">
        <v>150</v>
      </c>
      <c r="J36" s="54">
        <v>94</v>
      </c>
      <c r="K36" s="54">
        <v>362</v>
      </c>
      <c r="L36" s="54">
        <v>358</v>
      </c>
      <c r="M36" s="54">
        <v>535</v>
      </c>
      <c r="N36" s="54">
        <v>825</v>
      </c>
      <c r="O36" s="54">
        <v>197</v>
      </c>
      <c r="P36" s="54">
        <v>226</v>
      </c>
      <c r="Q36" s="54">
        <v>204</v>
      </c>
      <c r="R36" s="54">
        <v>180</v>
      </c>
      <c r="S36" s="54">
        <v>69</v>
      </c>
      <c r="T36" s="54">
        <v>128</v>
      </c>
      <c r="U36" s="53">
        <v>21</v>
      </c>
    </row>
    <row r="37" spans="1:21" ht="18" customHeight="1" x14ac:dyDescent="0.2">
      <c r="A37" s="58"/>
      <c r="B37" s="135" t="s">
        <v>261</v>
      </c>
      <c r="C37" s="137"/>
      <c r="D37" s="54">
        <v>0</v>
      </c>
      <c r="E37" s="136"/>
      <c r="F37" s="54"/>
      <c r="G37" s="54"/>
      <c r="H37" s="54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S37" s="136"/>
      <c r="T37" s="136"/>
      <c r="U37" s="133"/>
    </row>
    <row r="38" spans="1:21" x14ac:dyDescent="0.2">
      <c r="A38" s="130"/>
      <c r="B38" s="132" t="s">
        <v>260</v>
      </c>
      <c r="C38" s="141"/>
      <c r="D38" s="54">
        <v>0</v>
      </c>
      <c r="E38" s="54"/>
      <c r="F38" s="54"/>
      <c r="G38" s="54"/>
      <c r="H38" s="54"/>
      <c r="I38" s="54"/>
      <c r="J38" s="54"/>
      <c r="K38" s="54"/>
      <c r="L38" s="54"/>
      <c r="M38" s="54"/>
      <c r="N38" s="54"/>
      <c r="O38" s="54"/>
      <c r="P38" s="54"/>
      <c r="Q38" s="54"/>
      <c r="R38" s="54"/>
      <c r="S38" s="54"/>
      <c r="T38" s="54"/>
      <c r="U38" s="53"/>
    </row>
    <row r="39" spans="1:21" x14ac:dyDescent="0.2">
      <c r="A39" s="130">
        <v>22</v>
      </c>
      <c r="B39" s="129" t="s">
        <v>259</v>
      </c>
      <c r="C39" s="140"/>
      <c r="D39" s="54">
        <v>861</v>
      </c>
      <c r="E39" s="54">
        <v>48</v>
      </c>
      <c r="F39" s="54">
        <v>56</v>
      </c>
      <c r="G39" s="54">
        <v>111</v>
      </c>
      <c r="H39" s="54">
        <v>30</v>
      </c>
      <c r="I39" s="54">
        <v>21</v>
      </c>
      <c r="J39" s="54">
        <v>28</v>
      </c>
      <c r="K39" s="54">
        <v>87</v>
      </c>
      <c r="L39" s="54">
        <v>52</v>
      </c>
      <c r="M39" s="54">
        <v>75</v>
      </c>
      <c r="N39" s="54">
        <v>155</v>
      </c>
      <c r="O39" s="54">
        <v>33</v>
      </c>
      <c r="P39" s="54">
        <v>10</v>
      </c>
      <c r="Q39" s="54">
        <v>56</v>
      </c>
      <c r="R39" s="54">
        <v>56</v>
      </c>
      <c r="S39" s="54">
        <v>14</v>
      </c>
      <c r="T39" s="54">
        <v>29</v>
      </c>
      <c r="U39" s="53">
        <v>22</v>
      </c>
    </row>
    <row r="40" spans="1:21" x14ac:dyDescent="0.2">
      <c r="A40" s="130">
        <v>23</v>
      </c>
      <c r="B40" s="129" t="s">
        <v>258</v>
      </c>
      <c r="C40" s="140"/>
      <c r="D40" s="54">
        <v>1203</v>
      </c>
      <c r="E40" s="54">
        <v>85</v>
      </c>
      <c r="F40" s="54">
        <v>152</v>
      </c>
      <c r="G40" s="54">
        <v>88</v>
      </c>
      <c r="H40" s="54">
        <v>36</v>
      </c>
      <c r="I40" s="54">
        <v>60</v>
      </c>
      <c r="J40" s="54">
        <v>20</v>
      </c>
      <c r="K40" s="54">
        <v>80</v>
      </c>
      <c r="L40" s="54">
        <v>160</v>
      </c>
      <c r="M40" s="54">
        <v>94</v>
      </c>
      <c r="N40" s="54">
        <v>223</v>
      </c>
      <c r="O40" s="54">
        <v>58</v>
      </c>
      <c r="P40" s="54">
        <v>23</v>
      </c>
      <c r="Q40" s="54">
        <v>45</v>
      </c>
      <c r="R40" s="54">
        <v>40</v>
      </c>
      <c r="S40" s="54">
        <v>11</v>
      </c>
      <c r="T40" s="54">
        <v>28</v>
      </c>
      <c r="U40" s="53">
        <v>23</v>
      </c>
    </row>
    <row r="41" spans="1:21" x14ac:dyDescent="0.2">
      <c r="A41" s="130">
        <v>24</v>
      </c>
      <c r="B41" s="129" t="s">
        <v>257</v>
      </c>
      <c r="C41" s="140"/>
      <c r="D41" s="54">
        <v>40</v>
      </c>
      <c r="E41" s="54">
        <v>0</v>
      </c>
      <c r="F41" s="54">
        <v>1</v>
      </c>
      <c r="G41" s="54">
        <v>2</v>
      </c>
      <c r="H41" s="54">
        <v>1</v>
      </c>
      <c r="I41" s="54">
        <v>1</v>
      </c>
      <c r="J41" s="54">
        <v>0</v>
      </c>
      <c r="K41" s="54">
        <v>1</v>
      </c>
      <c r="L41" s="54">
        <v>7</v>
      </c>
      <c r="M41" s="54">
        <v>3</v>
      </c>
      <c r="N41" s="54">
        <v>11</v>
      </c>
      <c r="O41" s="54">
        <v>2</v>
      </c>
      <c r="P41" s="54">
        <v>0</v>
      </c>
      <c r="Q41" s="54">
        <v>9</v>
      </c>
      <c r="R41" s="54">
        <v>0</v>
      </c>
      <c r="S41" s="54">
        <v>0</v>
      </c>
      <c r="T41" s="54">
        <v>2</v>
      </c>
      <c r="U41" s="53">
        <v>24</v>
      </c>
    </row>
    <row r="42" spans="1:21" x14ac:dyDescent="0.2">
      <c r="A42" s="130">
        <v>25</v>
      </c>
      <c r="B42" s="129" t="s">
        <v>256</v>
      </c>
      <c r="C42" s="140"/>
      <c r="D42" s="54">
        <v>0</v>
      </c>
      <c r="E42" s="54">
        <v>0</v>
      </c>
      <c r="F42" s="54">
        <v>0</v>
      </c>
      <c r="G42" s="54">
        <v>0</v>
      </c>
      <c r="H42" s="54">
        <v>0</v>
      </c>
      <c r="I42" s="54">
        <v>0</v>
      </c>
      <c r="J42" s="54">
        <v>0</v>
      </c>
      <c r="K42" s="54">
        <v>0</v>
      </c>
      <c r="L42" s="54">
        <v>0</v>
      </c>
      <c r="M42" s="54">
        <v>0</v>
      </c>
      <c r="N42" s="54">
        <v>0</v>
      </c>
      <c r="O42" s="54">
        <v>0</v>
      </c>
      <c r="P42" s="54">
        <v>0</v>
      </c>
      <c r="Q42" s="54">
        <v>0</v>
      </c>
      <c r="R42" s="54">
        <v>0</v>
      </c>
      <c r="S42" s="54">
        <v>0</v>
      </c>
      <c r="T42" s="54">
        <v>0</v>
      </c>
      <c r="U42" s="53">
        <v>25</v>
      </c>
    </row>
    <row r="43" spans="1:21" x14ac:dyDescent="0.2">
      <c r="A43" s="130">
        <v>26</v>
      </c>
      <c r="B43" s="129" t="s">
        <v>255</v>
      </c>
      <c r="C43" s="140"/>
      <c r="D43" s="54">
        <v>9</v>
      </c>
      <c r="E43" s="54">
        <v>1</v>
      </c>
      <c r="F43" s="54">
        <v>0</v>
      </c>
      <c r="G43" s="54">
        <v>6</v>
      </c>
      <c r="H43" s="54">
        <v>0</v>
      </c>
      <c r="I43" s="54">
        <v>0</v>
      </c>
      <c r="J43" s="54">
        <v>0</v>
      </c>
      <c r="K43" s="54">
        <v>0</v>
      </c>
      <c r="L43" s="54">
        <v>0</v>
      </c>
      <c r="M43" s="54">
        <v>0</v>
      </c>
      <c r="N43" s="54">
        <v>0</v>
      </c>
      <c r="O43" s="54">
        <v>0</v>
      </c>
      <c r="P43" s="54">
        <v>0</v>
      </c>
      <c r="Q43" s="54">
        <v>0</v>
      </c>
      <c r="R43" s="54">
        <v>1</v>
      </c>
      <c r="S43" s="54">
        <v>0</v>
      </c>
      <c r="T43" s="54">
        <v>1</v>
      </c>
      <c r="U43" s="53">
        <v>26</v>
      </c>
    </row>
    <row r="44" spans="1:21" x14ac:dyDescent="0.2">
      <c r="A44" s="130">
        <v>27</v>
      </c>
      <c r="B44" s="129" t="s">
        <v>254</v>
      </c>
      <c r="C44" s="140"/>
      <c r="D44" s="54">
        <v>817</v>
      </c>
      <c r="E44" s="54">
        <v>31</v>
      </c>
      <c r="F44" s="54">
        <v>42</v>
      </c>
      <c r="G44" s="54">
        <v>265</v>
      </c>
      <c r="H44" s="54">
        <v>12</v>
      </c>
      <c r="I44" s="54">
        <v>10</v>
      </c>
      <c r="J44" s="54">
        <v>4</v>
      </c>
      <c r="K44" s="54">
        <v>57</v>
      </c>
      <c r="L44" s="54">
        <v>27</v>
      </c>
      <c r="M44" s="54">
        <v>187</v>
      </c>
      <c r="N44" s="54">
        <v>49</v>
      </c>
      <c r="O44" s="54">
        <v>17</v>
      </c>
      <c r="P44" s="54">
        <v>71</v>
      </c>
      <c r="Q44" s="54">
        <v>23</v>
      </c>
      <c r="R44" s="54">
        <v>8</v>
      </c>
      <c r="S44" s="54">
        <v>8</v>
      </c>
      <c r="T44" s="54">
        <v>6</v>
      </c>
      <c r="U44" s="53">
        <v>27</v>
      </c>
    </row>
    <row r="45" spans="1:21" x14ac:dyDescent="0.2">
      <c r="A45" s="130">
        <v>28</v>
      </c>
      <c r="B45" s="129" t="s">
        <v>253</v>
      </c>
      <c r="C45" s="140"/>
      <c r="D45" s="54">
        <v>609</v>
      </c>
      <c r="E45" s="54">
        <v>15</v>
      </c>
      <c r="F45" s="54">
        <v>43</v>
      </c>
      <c r="G45" s="54">
        <v>105</v>
      </c>
      <c r="H45" s="54">
        <v>22</v>
      </c>
      <c r="I45" s="54">
        <v>3</v>
      </c>
      <c r="J45" s="54">
        <v>4</v>
      </c>
      <c r="K45" s="54">
        <v>20</v>
      </c>
      <c r="L45" s="54">
        <v>77</v>
      </c>
      <c r="M45" s="54">
        <v>30</v>
      </c>
      <c r="N45" s="54">
        <v>51</v>
      </c>
      <c r="O45" s="54">
        <v>28</v>
      </c>
      <c r="P45" s="54">
        <v>104</v>
      </c>
      <c r="Q45" s="54">
        <v>14</v>
      </c>
      <c r="R45" s="54">
        <v>69</v>
      </c>
      <c r="S45" s="54">
        <v>13</v>
      </c>
      <c r="T45" s="54">
        <v>11</v>
      </c>
      <c r="U45" s="53">
        <v>28</v>
      </c>
    </row>
    <row r="46" spans="1:21" x14ac:dyDescent="0.2">
      <c r="A46" s="58"/>
      <c r="D46" s="62"/>
      <c r="T46" s="62"/>
      <c r="U46" s="136"/>
    </row>
    <row r="47" spans="1:21" ht="12.75" customHeight="1" x14ac:dyDescent="0.2">
      <c r="A47" s="58"/>
      <c r="B47" s="62"/>
      <c r="C47" s="132"/>
      <c r="D47" s="139" t="s">
        <v>286</v>
      </c>
      <c r="E47" s="62"/>
      <c r="F47" s="62"/>
      <c r="G47" s="62"/>
      <c r="H47" s="62"/>
      <c r="I47" s="139" t="s">
        <v>286</v>
      </c>
      <c r="J47" s="62"/>
      <c r="K47" s="62"/>
      <c r="L47" s="62"/>
      <c r="M47" s="62"/>
      <c r="N47" s="62"/>
      <c r="O47" s="62"/>
      <c r="P47" s="62"/>
      <c r="Q47" s="62"/>
      <c r="R47" s="62"/>
      <c r="S47" s="62"/>
      <c r="T47" s="62"/>
      <c r="U47" s="136"/>
    </row>
    <row r="48" spans="1:21" x14ac:dyDescent="0.2">
      <c r="A48" s="58"/>
      <c r="B48" s="62"/>
      <c r="C48" s="138" t="s">
        <v>285</v>
      </c>
      <c r="D48" s="62"/>
      <c r="E48" s="62"/>
      <c r="F48" s="62"/>
      <c r="G48" s="62"/>
      <c r="H48" s="62"/>
      <c r="I48" s="139"/>
      <c r="J48" s="62"/>
      <c r="K48" s="62"/>
      <c r="L48" s="62"/>
      <c r="M48" s="62"/>
      <c r="N48" s="62"/>
      <c r="O48" s="62"/>
      <c r="P48" s="62"/>
      <c r="Q48" s="62"/>
      <c r="R48" s="62"/>
      <c r="S48" s="62"/>
      <c r="T48" s="62"/>
      <c r="U48" s="136"/>
    </row>
    <row r="49" spans="1:21" ht="15" customHeight="1" x14ac:dyDescent="0.2">
      <c r="A49" s="58"/>
      <c r="B49" s="135" t="s">
        <v>284</v>
      </c>
      <c r="C49" s="135"/>
      <c r="D49" s="138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S49" s="136"/>
      <c r="T49" s="136"/>
      <c r="U49" s="136"/>
    </row>
    <row r="50" spans="1:21" x14ac:dyDescent="0.2">
      <c r="A50" s="130">
        <v>29</v>
      </c>
      <c r="B50" s="129" t="s">
        <v>283</v>
      </c>
      <c r="C50" s="128" t="s">
        <v>252</v>
      </c>
      <c r="D50" s="126">
        <v>99.717434303475557</v>
      </c>
      <c r="E50" s="126">
        <v>100</v>
      </c>
      <c r="F50" s="126">
        <v>99.659863945578238</v>
      </c>
      <c r="G50" s="126">
        <v>99.826689774696703</v>
      </c>
      <c r="H50" s="126">
        <v>100</v>
      </c>
      <c r="I50" s="126">
        <v>100</v>
      </c>
      <c r="J50" s="126">
        <v>100</v>
      </c>
      <c r="K50" s="126">
        <v>99.591836734693871</v>
      </c>
      <c r="L50" s="126">
        <v>99.690402476780179</v>
      </c>
      <c r="M50" s="126">
        <v>100</v>
      </c>
      <c r="N50" s="126">
        <v>98.773006134969322</v>
      </c>
      <c r="O50" s="126">
        <v>100</v>
      </c>
      <c r="P50" s="126">
        <v>100</v>
      </c>
      <c r="Q50" s="126">
        <v>100</v>
      </c>
      <c r="R50" s="126">
        <v>100</v>
      </c>
      <c r="S50" s="126">
        <v>100</v>
      </c>
      <c r="T50" s="126">
        <v>100</v>
      </c>
      <c r="U50" s="53">
        <v>29</v>
      </c>
    </row>
    <row r="51" spans="1:21" x14ac:dyDescent="0.2">
      <c r="A51" s="130">
        <v>30</v>
      </c>
      <c r="B51" s="129" t="s">
        <v>282</v>
      </c>
      <c r="C51" s="128" t="s">
        <v>252</v>
      </c>
      <c r="D51" s="126">
        <v>0.11302627860977678</v>
      </c>
      <c r="E51" s="126">
        <v>0</v>
      </c>
      <c r="F51" s="126">
        <v>0.3401360544217687</v>
      </c>
      <c r="G51" s="126">
        <v>0.17331022530329288</v>
      </c>
      <c r="H51" s="126">
        <v>0</v>
      </c>
      <c r="I51" s="126">
        <v>0</v>
      </c>
      <c r="J51" s="126">
        <v>0</v>
      </c>
      <c r="K51" s="126">
        <v>0.40816326530612246</v>
      </c>
      <c r="L51" s="126">
        <v>0.30959752321981426</v>
      </c>
      <c r="M51" s="126">
        <v>0</v>
      </c>
      <c r="N51" s="126">
        <v>0</v>
      </c>
      <c r="O51" s="126">
        <v>0</v>
      </c>
      <c r="P51" s="126">
        <v>0</v>
      </c>
      <c r="Q51" s="126">
        <v>0</v>
      </c>
      <c r="R51" s="126">
        <v>0</v>
      </c>
      <c r="S51" s="126">
        <v>0</v>
      </c>
      <c r="T51" s="126">
        <v>0</v>
      </c>
      <c r="U51" s="53">
        <v>30</v>
      </c>
    </row>
    <row r="52" spans="1:21" x14ac:dyDescent="0.2">
      <c r="A52" s="130">
        <v>31</v>
      </c>
      <c r="B52" s="129" t="s">
        <v>281</v>
      </c>
      <c r="C52" s="128" t="s">
        <v>252</v>
      </c>
      <c r="D52" s="126">
        <v>0.16953941791466515</v>
      </c>
      <c r="E52" s="126">
        <v>0</v>
      </c>
      <c r="F52" s="126">
        <v>0</v>
      </c>
      <c r="G52" s="126">
        <v>0</v>
      </c>
      <c r="H52" s="126">
        <v>0</v>
      </c>
      <c r="I52" s="126">
        <v>0</v>
      </c>
      <c r="J52" s="126">
        <v>0</v>
      </c>
      <c r="K52" s="126">
        <v>0</v>
      </c>
      <c r="L52" s="126">
        <v>0</v>
      </c>
      <c r="M52" s="126">
        <v>0</v>
      </c>
      <c r="N52" s="126">
        <v>1.2269938650306749</v>
      </c>
      <c r="O52" s="126">
        <v>0</v>
      </c>
      <c r="P52" s="126">
        <v>0</v>
      </c>
      <c r="Q52" s="126">
        <v>0</v>
      </c>
      <c r="R52" s="126">
        <v>0</v>
      </c>
      <c r="S52" s="126">
        <v>0</v>
      </c>
      <c r="T52" s="126">
        <v>0</v>
      </c>
      <c r="U52" s="53">
        <v>31</v>
      </c>
    </row>
    <row r="53" spans="1:21" ht="18" customHeight="1" x14ac:dyDescent="0.2">
      <c r="A53" s="58"/>
      <c r="B53" s="135" t="s">
        <v>280</v>
      </c>
      <c r="C53" s="134"/>
      <c r="D53" s="126"/>
      <c r="E53" s="126"/>
      <c r="F53" s="126"/>
      <c r="G53" s="126"/>
      <c r="H53" s="126"/>
      <c r="I53" s="126"/>
      <c r="J53" s="126"/>
      <c r="K53" s="126"/>
      <c r="L53" s="126"/>
      <c r="M53" s="126"/>
      <c r="N53" s="126"/>
      <c r="O53" s="126"/>
      <c r="P53" s="126"/>
      <c r="Q53" s="126"/>
      <c r="R53" s="126"/>
      <c r="S53" s="126"/>
      <c r="T53" s="126"/>
      <c r="U53" s="133"/>
    </row>
    <row r="54" spans="1:21" x14ac:dyDescent="0.2">
      <c r="A54" s="58"/>
      <c r="B54" s="132" t="s">
        <v>279</v>
      </c>
      <c r="C54" s="131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33"/>
    </row>
    <row r="55" spans="1:21" x14ac:dyDescent="0.2">
      <c r="A55" s="130">
        <v>32</v>
      </c>
      <c r="B55" s="129" t="s">
        <v>278</v>
      </c>
      <c r="C55" s="128" t="s">
        <v>252</v>
      </c>
      <c r="D55" s="126">
        <v>99.971743430347559</v>
      </c>
      <c r="E55" s="126">
        <v>100</v>
      </c>
      <c r="F55" s="126">
        <v>100</v>
      </c>
      <c r="G55" s="126">
        <v>100</v>
      </c>
      <c r="H55" s="126">
        <v>100</v>
      </c>
      <c r="I55" s="126">
        <v>100</v>
      </c>
      <c r="J55" s="126">
        <v>100</v>
      </c>
      <c r="K55" s="126">
        <v>99.591836734693871</v>
      </c>
      <c r="L55" s="126">
        <v>100</v>
      </c>
      <c r="M55" s="126">
        <v>100</v>
      </c>
      <c r="N55" s="126">
        <v>100</v>
      </c>
      <c r="O55" s="126">
        <v>100</v>
      </c>
      <c r="P55" s="126">
        <v>100</v>
      </c>
      <c r="Q55" s="126">
        <v>100</v>
      </c>
      <c r="R55" s="126">
        <v>100</v>
      </c>
      <c r="S55" s="126">
        <v>100</v>
      </c>
      <c r="T55" s="126">
        <v>100</v>
      </c>
      <c r="U55" s="53">
        <v>32</v>
      </c>
    </row>
    <row r="56" spans="1:21" x14ac:dyDescent="0.2">
      <c r="A56" s="130">
        <v>33</v>
      </c>
      <c r="B56" s="129" t="s">
        <v>277</v>
      </c>
      <c r="C56" s="128" t="s">
        <v>252</v>
      </c>
      <c r="D56" s="126">
        <v>0</v>
      </c>
      <c r="E56" s="126">
        <v>0</v>
      </c>
      <c r="F56" s="126">
        <v>0</v>
      </c>
      <c r="G56" s="126">
        <v>0</v>
      </c>
      <c r="H56" s="126">
        <v>0</v>
      </c>
      <c r="I56" s="126">
        <v>0</v>
      </c>
      <c r="J56" s="126">
        <v>0</v>
      </c>
      <c r="K56" s="126">
        <v>0</v>
      </c>
      <c r="L56" s="126">
        <v>0</v>
      </c>
      <c r="M56" s="126">
        <v>0</v>
      </c>
      <c r="N56" s="126">
        <v>0</v>
      </c>
      <c r="O56" s="126">
        <v>0</v>
      </c>
      <c r="P56" s="126">
        <v>0</v>
      </c>
      <c r="Q56" s="126">
        <v>0</v>
      </c>
      <c r="R56" s="126">
        <v>0</v>
      </c>
      <c r="S56" s="126">
        <v>0</v>
      </c>
      <c r="T56" s="126">
        <v>0</v>
      </c>
      <c r="U56" s="53">
        <v>33</v>
      </c>
    </row>
    <row r="57" spans="1:21" x14ac:dyDescent="0.2">
      <c r="A57" s="130">
        <v>34</v>
      </c>
      <c r="B57" s="129" t="s">
        <v>276</v>
      </c>
      <c r="C57" s="128" t="s">
        <v>252</v>
      </c>
      <c r="D57" s="126">
        <v>0</v>
      </c>
      <c r="E57" s="126">
        <v>0</v>
      </c>
      <c r="F57" s="126">
        <v>0</v>
      </c>
      <c r="G57" s="126">
        <v>0</v>
      </c>
      <c r="H57" s="126">
        <v>0</v>
      </c>
      <c r="I57" s="126">
        <v>0</v>
      </c>
      <c r="J57" s="126">
        <v>0</v>
      </c>
      <c r="K57" s="126">
        <v>0</v>
      </c>
      <c r="L57" s="126">
        <v>0</v>
      </c>
      <c r="M57" s="126">
        <v>0</v>
      </c>
      <c r="N57" s="126">
        <v>0</v>
      </c>
      <c r="O57" s="126">
        <v>0</v>
      </c>
      <c r="P57" s="126">
        <v>0</v>
      </c>
      <c r="Q57" s="126">
        <v>0</v>
      </c>
      <c r="R57" s="126">
        <v>0</v>
      </c>
      <c r="S57" s="126">
        <v>0</v>
      </c>
      <c r="T57" s="126">
        <v>0</v>
      </c>
      <c r="U57" s="53">
        <v>34</v>
      </c>
    </row>
    <row r="58" spans="1:21" x14ac:dyDescent="0.2">
      <c r="A58" s="130">
        <v>35</v>
      </c>
      <c r="B58" s="129" t="s">
        <v>275</v>
      </c>
      <c r="C58" s="128" t="s">
        <v>252</v>
      </c>
      <c r="D58" s="126">
        <v>2.8256569652444195E-2</v>
      </c>
      <c r="E58" s="126">
        <v>0</v>
      </c>
      <c r="F58" s="126">
        <v>0</v>
      </c>
      <c r="G58" s="126">
        <v>0</v>
      </c>
      <c r="H58" s="126">
        <v>0</v>
      </c>
      <c r="I58" s="126">
        <v>0</v>
      </c>
      <c r="J58" s="126">
        <v>0</v>
      </c>
      <c r="K58" s="126">
        <v>0.40816326530612246</v>
      </c>
      <c r="L58" s="126">
        <v>0</v>
      </c>
      <c r="M58" s="126">
        <v>0</v>
      </c>
      <c r="N58" s="126">
        <v>0</v>
      </c>
      <c r="O58" s="126">
        <v>0</v>
      </c>
      <c r="P58" s="126">
        <v>0</v>
      </c>
      <c r="Q58" s="126">
        <v>0</v>
      </c>
      <c r="R58" s="126">
        <v>0</v>
      </c>
      <c r="S58" s="126">
        <v>0</v>
      </c>
      <c r="T58" s="126">
        <v>0</v>
      </c>
      <c r="U58" s="53">
        <v>35</v>
      </c>
    </row>
    <row r="59" spans="1:21" ht="18" customHeight="1" x14ac:dyDescent="0.2">
      <c r="A59" s="58"/>
      <c r="B59" s="135" t="s">
        <v>274</v>
      </c>
      <c r="C59" s="137"/>
      <c r="D59" s="136"/>
      <c r="E59" s="136"/>
      <c r="F59" s="126"/>
      <c r="G59" s="126"/>
      <c r="H59" s="12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S59" s="136"/>
      <c r="T59" s="136"/>
      <c r="U59" s="133"/>
    </row>
    <row r="60" spans="1:21" ht="15.95" customHeight="1" x14ac:dyDescent="0.2">
      <c r="A60" s="130">
        <v>36</v>
      </c>
      <c r="B60" s="129" t="s">
        <v>273</v>
      </c>
      <c r="C60" s="128" t="s">
        <v>252</v>
      </c>
      <c r="D60" s="126">
        <v>70.217575586323818</v>
      </c>
      <c r="E60" s="126">
        <v>90.555555555555557</v>
      </c>
      <c r="F60" s="126">
        <v>24.829931972789115</v>
      </c>
      <c r="G60" s="126">
        <v>100</v>
      </c>
      <c r="H60" s="126">
        <v>72.277227722772281</v>
      </c>
      <c r="I60" s="126">
        <v>45.263157894736842</v>
      </c>
      <c r="J60" s="126">
        <v>35.714285714285715</v>
      </c>
      <c r="K60" s="126">
        <v>59.183673469387756</v>
      </c>
      <c r="L60" s="126">
        <v>92.260061919504636</v>
      </c>
      <c r="M60" s="126">
        <v>68.380462724935725</v>
      </c>
      <c r="N60" s="126">
        <v>42.944785276073624</v>
      </c>
      <c r="O60" s="126">
        <v>61.594202898550719</v>
      </c>
      <c r="P60" s="126">
        <v>93.75</v>
      </c>
      <c r="Q60" s="126">
        <v>68.707482993197274</v>
      </c>
      <c r="R60" s="126">
        <v>97.126436781609186</v>
      </c>
      <c r="S60" s="126">
        <v>65.217391304347828</v>
      </c>
      <c r="T60" s="126">
        <v>48.051948051948052</v>
      </c>
      <c r="U60" s="53">
        <v>36</v>
      </c>
    </row>
    <row r="61" spans="1:21" x14ac:dyDescent="0.2">
      <c r="A61" s="130">
        <v>37</v>
      </c>
      <c r="B61" s="129" t="s">
        <v>272</v>
      </c>
      <c r="C61" s="128" t="s">
        <v>252</v>
      </c>
      <c r="D61" s="126">
        <v>0</v>
      </c>
      <c r="E61" s="126">
        <v>0</v>
      </c>
      <c r="F61" s="126">
        <v>0</v>
      </c>
      <c r="G61" s="126">
        <v>0</v>
      </c>
      <c r="H61" s="126">
        <v>0</v>
      </c>
      <c r="I61" s="126">
        <v>0</v>
      </c>
      <c r="J61" s="126">
        <v>0</v>
      </c>
      <c r="K61" s="126">
        <v>0</v>
      </c>
      <c r="L61" s="126">
        <v>0</v>
      </c>
      <c r="M61" s="126">
        <v>0</v>
      </c>
      <c r="N61" s="126">
        <v>0</v>
      </c>
      <c r="O61" s="126">
        <v>0</v>
      </c>
      <c r="P61" s="126">
        <v>0</v>
      </c>
      <c r="Q61" s="126">
        <v>0</v>
      </c>
      <c r="R61" s="126">
        <v>0</v>
      </c>
      <c r="S61" s="126">
        <v>0</v>
      </c>
      <c r="T61" s="126">
        <v>0</v>
      </c>
      <c r="U61" s="53">
        <v>37</v>
      </c>
    </row>
    <row r="62" spans="1:21" x14ac:dyDescent="0.2">
      <c r="A62" s="130">
        <v>38</v>
      </c>
      <c r="B62" s="129" t="s">
        <v>271</v>
      </c>
      <c r="C62" s="128" t="s">
        <v>252</v>
      </c>
      <c r="D62" s="126">
        <v>0</v>
      </c>
      <c r="E62" s="126">
        <v>0</v>
      </c>
      <c r="F62" s="126">
        <v>0</v>
      </c>
      <c r="G62" s="126">
        <v>0</v>
      </c>
      <c r="H62" s="126">
        <v>0</v>
      </c>
      <c r="I62" s="126">
        <v>0</v>
      </c>
      <c r="J62" s="126">
        <v>0</v>
      </c>
      <c r="K62" s="126">
        <v>0</v>
      </c>
      <c r="L62" s="126">
        <v>0</v>
      </c>
      <c r="M62" s="126">
        <v>0</v>
      </c>
      <c r="N62" s="126">
        <v>0</v>
      </c>
      <c r="O62" s="126">
        <v>0</v>
      </c>
      <c r="P62" s="126">
        <v>0</v>
      </c>
      <c r="Q62" s="126">
        <v>0</v>
      </c>
      <c r="R62" s="126">
        <v>0</v>
      </c>
      <c r="S62" s="126">
        <v>0</v>
      </c>
      <c r="T62" s="126">
        <v>0</v>
      </c>
      <c r="U62" s="53">
        <v>38</v>
      </c>
    </row>
    <row r="63" spans="1:21" x14ac:dyDescent="0.2">
      <c r="A63" s="130">
        <v>39</v>
      </c>
      <c r="B63" s="129" t="s">
        <v>270</v>
      </c>
      <c r="C63" s="128" t="s">
        <v>252</v>
      </c>
      <c r="D63" s="126">
        <v>0</v>
      </c>
      <c r="E63" s="126">
        <v>0</v>
      </c>
      <c r="F63" s="126">
        <v>0</v>
      </c>
      <c r="G63" s="126">
        <v>0</v>
      </c>
      <c r="H63" s="126">
        <v>0</v>
      </c>
      <c r="I63" s="126">
        <v>0</v>
      </c>
      <c r="J63" s="126">
        <v>0</v>
      </c>
      <c r="K63" s="126">
        <v>0</v>
      </c>
      <c r="L63" s="126">
        <v>0</v>
      </c>
      <c r="M63" s="126">
        <v>0</v>
      </c>
      <c r="N63" s="126">
        <v>0</v>
      </c>
      <c r="O63" s="126">
        <v>0</v>
      </c>
      <c r="P63" s="126">
        <v>0</v>
      </c>
      <c r="Q63" s="126">
        <v>0</v>
      </c>
      <c r="R63" s="126">
        <v>0</v>
      </c>
      <c r="S63" s="126">
        <v>0</v>
      </c>
      <c r="T63" s="126">
        <v>0</v>
      </c>
      <c r="U63" s="53">
        <v>39</v>
      </c>
    </row>
    <row r="64" spans="1:21" x14ac:dyDescent="0.2">
      <c r="A64" s="130">
        <v>40</v>
      </c>
      <c r="B64" s="129" t="s">
        <v>269</v>
      </c>
      <c r="C64" s="128" t="s">
        <v>252</v>
      </c>
      <c r="D64" s="126">
        <v>70.217575586323818</v>
      </c>
      <c r="E64" s="126">
        <v>90.555555555555557</v>
      </c>
      <c r="F64" s="126">
        <v>24.829931972789115</v>
      </c>
      <c r="G64" s="126">
        <v>100</v>
      </c>
      <c r="H64" s="126">
        <v>72.277227722772281</v>
      </c>
      <c r="I64" s="126">
        <v>45.263157894736842</v>
      </c>
      <c r="J64" s="126">
        <v>35.714285714285715</v>
      </c>
      <c r="K64" s="126">
        <v>59.183673469387756</v>
      </c>
      <c r="L64" s="126">
        <v>92.260061919504636</v>
      </c>
      <c r="M64" s="126">
        <v>68.380462724935725</v>
      </c>
      <c r="N64" s="126">
        <v>42.944785276073624</v>
      </c>
      <c r="O64" s="126">
        <v>61.594202898550719</v>
      </c>
      <c r="P64" s="126">
        <v>93.75</v>
      </c>
      <c r="Q64" s="126">
        <v>68.707482993197274</v>
      </c>
      <c r="R64" s="126">
        <v>97.126436781609186</v>
      </c>
      <c r="S64" s="126">
        <v>65.217391304347828</v>
      </c>
      <c r="T64" s="126">
        <v>48.051948051948052</v>
      </c>
      <c r="U64" s="53">
        <v>40</v>
      </c>
    </row>
    <row r="65" spans="1:21" x14ac:dyDescent="0.2">
      <c r="A65" s="130">
        <v>41</v>
      </c>
      <c r="B65" s="129" t="s">
        <v>268</v>
      </c>
      <c r="C65" s="128" t="s">
        <v>252</v>
      </c>
      <c r="D65" s="126">
        <v>0</v>
      </c>
      <c r="E65" s="126">
        <v>0</v>
      </c>
      <c r="F65" s="126">
        <v>0</v>
      </c>
      <c r="G65" s="126">
        <v>0</v>
      </c>
      <c r="H65" s="126">
        <v>0</v>
      </c>
      <c r="I65" s="126">
        <v>0</v>
      </c>
      <c r="J65" s="126">
        <v>0</v>
      </c>
      <c r="K65" s="126">
        <v>0</v>
      </c>
      <c r="L65" s="126">
        <v>0</v>
      </c>
      <c r="M65" s="126">
        <v>0</v>
      </c>
      <c r="N65" s="126">
        <v>0</v>
      </c>
      <c r="O65" s="126">
        <v>0</v>
      </c>
      <c r="P65" s="126">
        <v>0</v>
      </c>
      <c r="Q65" s="126">
        <v>0</v>
      </c>
      <c r="R65" s="126">
        <v>0</v>
      </c>
      <c r="S65" s="126">
        <v>0</v>
      </c>
      <c r="T65" s="126">
        <v>0</v>
      </c>
      <c r="U65" s="53">
        <v>41</v>
      </c>
    </row>
    <row r="66" spans="1:21" ht="15.95" customHeight="1" x14ac:dyDescent="0.2">
      <c r="A66" s="130">
        <v>42</v>
      </c>
      <c r="B66" s="129" t="s">
        <v>267</v>
      </c>
      <c r="C66" s="128" t="s">
        <v>252</v>
      </c>
      <c r="D66" s="126">
        <v>29.782424413676178</v>
      </c>
      <c r="E66" s="126">
        <v>9.4444444444444446</v>
      </c>
      <c r="F66" s="126">
        <v>75.170068027210874</v>
      </c>
      <c r="G66" s="126">
        <v>0</v>
      </c>
      <c r="H66" s="126">
        <v>27.722772277227726</v>
      </c>
      <c r="I66" s="126">
        <v>54.736842105263165</v>
      </c>
      <c r="J66" s="126">
        <v>64.285714285714292</v>
      </c>
      <c r="K66" s="126">
        <v>40.816326530612244</v>
      </c>
      <c r="L66" s="126">
        <v>7.7399380804953566</v>
      </c>
      <c r="M66" s="126">
        <v>31.619537275064268</v>
      </c>
      <c r="N66" s="126">
        <v>57.055214723926383</v>
      </c>
      <c r="O66" s="126">
        <v>38.405797101449274</v>
      </c>
      <c r="P66" s="126">
        <v>6.25</v>
      </c>
      <c r="Q66" s="126">
        <v>31.292517006802722</v>
      </c>
      <c r="R66" s="126">
        <v>2.8735632183908044</v>
      </c>
      <c r="S66" s="126">
        <v>34.782608695652172</v>
      </c>
      <c r="T66" s="126">
        <v>51.94805194805194</v>
      </c>
      <c r="U66" s="53">
        <v>42</v>
      </c>
    </row>
    <row r="67" spans="1:21" x14ac:dyDescent="0.2">
      <c r="A67" s="130">
        <v>43</v>
      </c>
      <c r="B67" s="129" t="s">
        <v>266</v>
      </c>
      <c r="C67" s="128" t="s">
        <v>252</v>
      </c>
      <c r="D67" s="126">
        <v>0</v>
      </c>
      <c r="E67" s="126">
        <v>0</v>
      </c>
      <c r="F67" s="126">
        <v>0</v>
      </c>
      <c r="G67" s="126">
        <v>0</v>
      </c>
      <c r="H67" s="126">
        <v>0</v>
      </c>
      <c r="I67" s="126">
        <v>0</v>
      </c>
      <c r="J67" s="126">
        <v>0</v>
      </c>
      <c r="K67" s="126">
        <v>0</v>
      </c>
      <c r="L67" s="126">
        <v>0</v>
      </c>
      <c r="M67" s="126">
        <v>0</v>
      </c>
      <c r="N67" s="126">
        <v>0</v>
      </c>
      <c r="O67" s="126">
        <v>0</v>
      </c>
      <c r="P67" s="126">
        <v>0</v>
      </c>
      <c r="Q67" s="126">
        <v>0</v>
      </c>
      <c r="R67" s="126">
        <v>0</v>
      </c>
      <c r="S67" s="126">
        <v>0</v>
      </c>
      <c r="T67" s="126">
        <v>0</v>
      </c>
      <c r="U67" s="53">
        <v>43</v>
      </c>
    </row>
    <row r="68" spans="1:21" x14ac:dyDescent="0.2">
      <c r="A68" s="130">
        <v>44</v>
      </c>
      <c r="B68" s="129" t="s">
        <v>265</v>
      </c>
      <c r="C68" s="128" t="s">
        <v>252</v>
      </c>
      <c r="D68" s="126">
        <v>0</v>
      </c>
      <c r="E68" s="126">
        <v>0</v>
      </c>
      <c r="F68" s="126">
        <v>0</v>
      </c>
      <c r="G68" s="126">
        <v>0</v>
      </c>
      <c r="H68" s="126">
        <v>0</v>
      </c>
      <c r="I68" s="126">
        <v>0</v>
      </c>
      <c r="J68" s="126">
        <v>0</v>
      </c>
      <c r="K68" s="126">
        <v>0</v>
      </c>
      <c r="L68" s="126">
        <v>0</v>
      </c>
      <c r="M68" s="126">
        <v>0</v>
      </c>
      <c r="N68" s="126">
        <v>0</v>
      </c>
      <c r="O68" s="126">
        <v>0</v>
      </c>
      <c r="P68" s="126">
        <v>0</v>
      </c>
      <c r="Q68" s="126">
        <v>0</v>
      </c>
      <c r="R68" s="126">
        <v>0</v>
      </c>
      <c r="S68" s="126">
        <v>0</v>
      </c>
      <c r="T68" s="126">
        <v>0</v>
      </c>
      <c r="U68" s="53">
        <v>44</v>
      </c>
    </row>
    <row r="69" spans="1:21" x14ac:dyDescent="0.2">
      <c r="A69" s="130">
        <v>45</v>
      </c>
      <c r="B69" s="129" t="s">
        <v>264</v>
      </c>
      <c r="C69" s="128" t="s">
        <v>252</v>
      </c>
      <c r="D69" s="126">
        <v>0</v>
      </c>
      <c r="E69" s="126">
        <v>0</v>
      </c>
      <c r="F69" s="126">
        <v>0</v>
      </c>
      <c r="G69" s="126">
        <v>0</v>
      </c>
      <c r="H69" s="126">
        <v>0</v>
      </c>
      <c r="I69" s="126">
        <v>0</v>
      </c>
      <c r="J69" s="126">
        <v>0</v>
      </c>
      <c r="K69" s="126">
        <v>0</v>
      </c>
      <c r="L69" s="126">
        <v>0</v>
      </c>
      <c r="M69" s="126">
        <v>0</v>
      </c>
      <c r="N69" s="126">
        <v>0</v>
      </c>
      <c r="O69" s="126">
        <v>0</v>
      </c>
      <c r="P69" s="126">
        <v>0</v>
      </c>
      <c r="Q69" s="126">
        <v>0</v>
      </c>
      <c r="R69" s="126">
        <v>0</v>
      </c>
      <c r="S69" s="126">
        <v>0</v>
      </c>
      <c r="T69" s="126">
        <v>0</v>
      </c>
      <c r="U69" s="53">
        <v>45</v>
      </c>
    </row>
    <row r="70" spans="1:21" x14ac:dyDescent="0.2">
      <c r="A70" s="130">
        <v>46</v>
      </c>
      <c r="B70" s="129" t="s">
        <v>263</v>
      </c>
      <c r="C70" s="128" t="s">
        <v>252</v>
      </c>
      <c r="D70" s="126">
        <v>0</v>
      </c>
      <c r="E70" s="126">
        <v>0</v>
      </c>
      <c r="F70" s="126">
        <v>0</v>
      </c>
      <c r="G70" s="126">
        <v>0</v>
      </c>
      <c r="H70" s="126">
        <v>0</v>
      </c>
      <c r="I70" s="126">
        <v>0</v>
      </c>
      <c r="J70" s="126">
        <v>0</v>
      </c>
      <c r="K70" s="126">
        <v>0</v>
      </c>
      <c r="L70" s="126">
        <v>0</v>
      </c>
      <c r="M70" s="126">
        <v>0</v>
      </c>
      <c r="N70" s="126">
        <v>0</v>
      </c>
      <c r="O70" s="126">
        <v>0</v>
      </c>
      <c r="P70" s="126">
        <v>0</v>
      </c>
      <c r="Q70" s="126">
        <v>0</v>
      </c>
      <c r="R70" s="126">
        <v>0</v>
      </c>
      <c r="S70" s="126">
        <v>0</v>
      </c>
      <c r="T70" s="126">
        <v>0</v>
      </c>
      <c r="U70" s="53">
        <v>46</v>
      </c>
    </row>
    <row r="71" spans="1:21" x14ac:dyDescent="0.2">
      <c r="A71" s="130">
        <v>47</v>
      </c>
      <c r="B71" s="129" t="s">
        <v>262</v>
      </c>
      <c r="C71" s="128" t="s">
        <v>252</v>
      </c>
      <c r="D71" s="126">
        <v>29.782424413676178</v>
      </c>
      <c r="E71" s="126">
        <v>9.4444444444444446</v>
      </c>
      <c r="F71" s="126">
        <v>75.170068027210874</v>
      </c>
      <c r="G71" s="126">
        <v>0</v>
      </c>
      <c r="H71" s="126">
        <v>27.722772277227726</v>
      </c>
      <c r="I71" s="126">
        <v>54.736842105263165</v>
      </c>
      <c r="J71" s="126">
        <v>64.285714285714292</v>
      </c>
      <c r="K71" s="126">
        <v>40.816326530612244</v>
      </c>
      <c r="L71" s="126">
        <v>7.7399380804953566</v>
      </c>
      <c r="M71" s="126">
        <v>31.619537275064268</v>
      </c>
      <c r="N71" s="126">
        <v>57.055214723926383</v>
      </c>
      <c r="O71" s="126">
        <v>38.405797101449274</v>
      </c>
      <c r="P71" s="126">
        <v>6.25</v>
      </c>
      <c r="Q71" s="126">
        <v>31.292517006802722</v>
      </c>
      <c r="R71" s="126">
        <v>2.8735632183908044</v>
      </c>
      <c r="S71" s="126">
        <v>34.782608695652172</v>
      </c>
      <c r="T71" s="126">
        <v>51.94805194805194</v>
      </c>
      <c r="U71" s="53">
        <v>47</v>
      </c>
    </row>
    <row r="72" spans="1:21" ht="18" customHeight="1" x14ac:dyDescent="0.2">
      <c r="A72" s="58"/>
      <c r="B72" s="135" t="s">
        <v>261</v>
      </c>
      <c r="C72" s="134"/>
      <c r="D72" s="126"/>
      <c r="E72" s="126"/>
      <c r="F72" s="126"/>
      <c r="G72" s="126"/>
      <c r="H72" s="126"/>
      <c r="I72" s="126"/>
      <c r="J72" s="126"/>
      <c r="K72" s="126"/>
      <c r="L72" s="126"/>
      <c r="M72" s="126"/>
      <c r="N72" s="126"/>
      <c r="O72" s="126"/>
      <c r="P72" s="126"/>
      <c r="Q72" s="126"/>
      <c r="R72" s="126"/>
      <c r="S72" s="126"/>
      <c r="T72" s="126"/>
      <c r="U72" s="133"/>
    </row>
    <row r="73" spans="1:21" x14ac:dyDescent="0.2">
      <c r="A73" s="130"/>
      <c r="B73" s="132" t="s">
        <v>260</v>
      </c>
      <c r="C73" s="131"/>
      <c r="D73" s="126"/>
      <c r="E73" s="126"/>
      <c r="F73" s="126"/>
      <c r="G73" s="126"/>
      <c r="H73" s="126"/>
      <c r="I73" s="126"/>
      <c r="J73" s="126"/>
      <c r="K73" s="126"/>
      <c r="L73" s="126"/>
      <c r="M73" s="126"/>
      <c r="N73" s="126"/>
      <c r="O73" s="126"/>
      <c r="P73" s="126"/>
      <c r="Q73" s="126"/>
      <c r="R73" s="126"/>
      <c r="S73" s="126"/>
      <c r="T73" s="126"/>
      <c r="U73" s="53"/>
    </row>
    <row r="74" spans="1:21" x14ac:dyDescent="0.2">
      <c r="A74" s="130">
        <v>48</v>
      </c>
      <c r="B74" s="129" t="s">
        <v>259</v>
      </c>
      <c r="C74" s="128" t="s">
        <v>252</v>
      </c>
      <c r="D74" s="126">
        <v>24.32890647075445</v>
      </c>
      <c r="E74" s="126">
        <v>26.666666666666668</v>
      </c>
      <c r="F74" s="126">
        <v>19.047619047619047</v>
      </c>
      <c r="G74" s="126">
        <v>19.237435008665511</v>
      </c>
      <c r="H74" s="126">
        <v>29.702970297029701</v>
      </c>
      <c r="I74" s="126">
        <v>22.105263157894736</v>
      </c>
      <c r="J74" s="126">
        <v>50</v>
      </c>
      <c r="K74" s="126">
        <v>35.510204081632651</v>
      </c>
      <c r="L74" s="126">
        <v>16.099071207430342</v>
      </c>
      <c r="M74" s="126">
        <v>19.280205655526991</v>
      </c>
      <c r="N74" s="126">
        <v>31.697341513292432</v>
      </c>
      <c r="O74" s="126">
        <v>23.913043478260871</v>
      </c>
      <c r="P74" s="126">
        <v>4.8076923076923084</v>
      </c>
      <c r="Q74" s="126">
        <v>38.095238095238095</v>
      </c>
      <c r="R74" s="126">
        <v>32.183908045977013</v>
      </c>
      <c r="S74" s="126">
        <v>30.434782608695656</v>
      </c>
      <c r="T74" s="126">
        <v>37.662337662337663</v>
      </c>
      <c r="U74" s="53">
        <v>48</v>
      </c>
    </row>
    <row r="75" spans="1:21" x14ac:dyDescent="0.2">
      <c r="A75" s="130">
        <v>49</v>
      </c>
      <c r="B75" s="129" t="s">
        <v>258</v>
      </c>
      <c r="C75" s="128" t="s">
        <v>252</v>
      </c>
      <c r="D75" s="126">
        <v>33.992653291890363</v>
      </c>
      <c r="E75" s="126">
        <v>47.222222222222221</v>
      </c>
      <c r="F75" s="126">
        <v>51.700680272108848</v>
      </c>
      <c r="G75" s="126">
        <v>15.251299826689774</v>
      </c>
      <c r="H75" s="126">
        <v>35.64356435643564</v>
      </c>
      <c r="I75" s="126">
        <v>63.157894736842103</v>
      </c>
      <c r="J75" s="126">
        <v>35.714285714285715</v>
      </c>
      <c r="K75" s="126">
        <v>32.653061224489797</v>
      </c>
      <c r="L75" s="126">
        <v>49.535603715170282</v>
      </c>
      <c r="M75" s="126">
        <v>24.164524421593832</v>
      </c>
      <c r="N75" s="126">
        <v>45.603271983640084</v>
      </c>
      <c r="O75" s="126">
        <v>42.028985507246375</v>
      </c>
      <c r="P75" s="126">
        <v>11.057692307692307</v>
      </c>
      <c r="Q75" s="126">
        <v>30.612244897959183</v>
      </c>
      <c r="R75" s="126">
        <v>22.988505747126435</v>
      </c>
      <c r="S75" s="126">
        <v>23.913043478260871</v>
      </c>
      <c r="T75" s="126">
        <v>36.363636363636367</v>
      </c>
      <c r="U75" s="53">
        <v>49</v>
      </c>
    </row>
    <row r="76" spans="1:21" x14ac:dyDescent="0.2">
      <c r="A76" s="130">
        <v>50</v>
      </c>
      <c r="B76" s="129" t="s">
        <v>257</v>
      </c>
      <c r="C76" s="128" t="s">
        <v>252</v>
      </c>
      <c r="D76" s="126">
        <v>1.1302627860977676</v>
      </c>
      <c r="E76" s="126">
        <v>0</v>
      </c>
      <c r="F76" s="126">
        <v>0.3401360544217687</v>
      </c>
      <c r="G76" s="126">
        <v>0.34662045060658575</v>
      </c>
      <c r="H76" s="126">
        <v>0.99009900990099009</v>
      </c>
      <c r="I76" s="126">
        <v>1.0526315789473684</v>
      </c>
      <c r="J76" s="126">
        <v>0</v>
      </c>
      <c r="K76" s="126">
        <v>0.40816326530612246</v>
      </c>
      <c r="L76" s="126">
        <v>2.1671826625386998</v>
      </c>
      <c r="M76" s="126">
        <v>0.77120822622107965</v>
      </c>
      <c r="N76" s="126">
        <v>2.2494887525562373</v>
      </c>
      <c r="O76" s="126">
        <v>1.4492753623188406</v>
      </c>
      <c r="P76" s="126">
        <v>0</v>
      </c>
      <c r="Q76" s="126">
        <v>6.1224489795918364</v>
      </c>
      <c r="R76" s="126">
        <v>0</v>
      </c>
      <c r="S76" s="126">
        <v>0</v>
      </c>
      <c r="T76" s="126">
        <v>2.5974025974025974</v>
      </c>
      <c r="U76" s="53">
        <v>50</v>
      </c>
    </row>
    <row r="77" spans="1:21" x14ac:dyDescent="0.2">
      <c r="A77" s="130">
        <v>51</v>
      </c>
      <c r="B77" s="129" t="s">
        <v>256</v>
      </c>
      <c r="C77" s="128" t="s">
        <v>252</v>
      </c>
      <c r="D77" s="126">
        <v>0</v>
      </c>
      <c r="E77" s="126">
        <v>0</v>
      </c>
      <c r="F77" s="126">
        <v>0</v>
      </c>
      <c r="G77" s="126">
        <v>0</v>
      </c>
      <c r="H77" s="126">
        <v>0</v>
      </c>
      <c r="I77" s="126">
        <v>0</v>
      </c>
      <c r="J77" s="126">
        <v>0</v>
      </c>
      <c r="K77" s="126">
        <v>0</v>
      </c>
      <c r="L77" s="126">
        <v>0</v>
      </c>
      <c r="M77" s="126">
        <v>0</v>
      </c>
      <c r="N77" s="126">
        <v>0</v>
      </c>
      <c r="O77" s="126">
        <v>0</v>
      </c>
      <c r="P77" s="126">
        <v>0</v>
      </c>
      <c r="Q77" s="126">
        <v>0</v>
      </c>
      <c r="R77" s="126">
        <v>0</v>
      </c>
      <c r="S77" s="126">
        <v>0</v>
      </c>
      <c r="T77" s="126">
        <v>0</v>
      </c>
      <c r="U77" s="53">
        <v>51</v>
      </c>
    </row>
    <row r="78" spans="1:21" x14ac:dyDescent="0.2">
      <c r="A78" s="130">
        <v>52</v>
      </c>
      <c r="B78" s="129" t="s">
        <v>255</v>
      </c>
      <c r="C78" s="128" t="s">
        <v>252</v>
      </c>
      <c r="D78" s="126">
        <v>0.25430912687199769</v>
      </c>
      <c r="E78" s="126">
        <v>0.55555555555555558</v>
      </c>
      <c r="F78" s="126">
        <v>0</v>
      </c>
      <c r="G78" s="126">
        <v>1.0398613518197575</v>
      </c>
      <c r="H78" s="126">
        <v>0</v>
      </c>
      <c r="I78" s="126">
        <v>0</v>
      </c>
      <c r="J78" s="126">
        <v>0</v>
      </c>
      <c r="K78" s="126">
        <v>0</v>
      </c>
      <c r="L78" s="126">
        <v>0</v>
      </c>
      <c r="M78" s="126">
        <v>0</v>
      </c>
      <c r="N78" s="126">
        <v>0</v>
      </c>
      <c r="O78" s="126">
        <v>0</v>
      </c>
      <c r="P78" s="126">
        <v>0</v>
      </c>
      <c r="Q78" s="126">
        <v>0</v>
      </c>
      <c r="R78" s="126">
        <v>0.57471264367816088</v>
      </c>
      <c r="S78" s="126">
        <v>0</v>
      </c>
      <c r="T78" s="126">
        <v>1.2987012987012987</v>
      </c>
      <c r="U78" s="53">
        <v>52</v>
      </c>
    </row>
    <row r="79" spans="1:21" x14ac:dyDescent="0.2">
      <c r="A79" s="130">
        <v>53</v>
      </c>
      <c r="B79" s="129" t="s">
        <v>254</v>
      </c>
      <c r="C79" s="128" t="s">
        <v>252</v>
      </c>
      <c r="D79" s="126">
        <v>23.085617406046907</v>
      </c>
      <c r="E79" s="126">
        <v>17.222222222222221</v>
      </c>
      <c r="F79" s="126">
        <v>14.285714285714285</v>
      </c>
      <c r="G79" s="126">
        <v>45.927209705372618</v>
      </c>
      <c r="H79" s="126">
        <v>11.881188118811881</v>
      </c>
      <c r="I79" s="126">
        <v>10.526315789473683</v>
      </c>
      <c r="J79" s="126">
        <v>7.1428571428571423</v>
      </c>
      <c r="K79" s="126">
        <v>23.26530612244898</v>
      </c>
      <c r="L79" s="126">
        <v>8.3591331269349833</v>
      </c>
      <c r="M79" s="126">
        <v>48.0719794344473</v>
      </c>
      <c r="N79" s="126">
        <v>10.020449897750511</v>
      </c>
      <c r="O79" s="126">
        <v>12.318840579710146</v>
      </c>
      <c r="P79" s="126">
        <v>34.134615384615387</v>
      </c>
      <c r="Q79" s="126">
        <v>15.646258503401361</v>
      </c>
      <c r="R79" s="126">
        <v>4.5977011494252871</v>
      </c>
      <c r="S79" s="126">
        <v>17.391304347826086</v>
      </c>
      <c r="T79" s="126">
        <v>7.7922077922077921</v>
      </c>
      <c r="U79" s="53">
        <v>53</v>
      </c>
    </row>
    <row r="80" spans="1:21" x14ac:dyDescent="0.2">
      <c r="A80" s="130">
        <v>54</v>
      </c>
      <c r="B80" s="129" t="s">
        <v>253</v>
      </c>
      <c r="C80" s="128" t="s">
        <v>252</v>
      </c>
      <c r="D80" s="126">
        <v>17.208250918338514</v>
      </c>
      <c r="E80" s="126">
        <v>8.3333333333333321</v>
      </c>
      <c r="F80" s="126">
        <v>14.625850340136054</v>
      </c>
      <c r="G80" s="126">
        <v>18.197573656845751</v>
      </c>
      <c r="H80" s="126">
        <v>21.782178217821784</v>
      </c>
      <c r="I80" s="126">
        <v>3.1578947368421053</v>
      </c>
      <c r="J80" s="126">
        <v>7.1428571428571423</v>
      </c>
      <c r="K80" s="126">
        <v>8.1632653061224492</v>
      </c>
      <c r="L80" s="126">
        <v>23.839009287925698</v>
      </c>
      <c r="M80" s="126">
        <v>7.7120822622107967</v>
      </c>
      <c r="N80" s="126">
        <v>10.429447852760736</v>
      </c>
      <c r="O80" s="126">
        <v>20.289855072463769</v>
      </c>
      <c r="P80" s="126">
        <v>50</v>
      </c>
      <c r="Q80" s="126">
        <v>9.5238095238095237</v>
      </c>
      <c r="R80" s="126">
        <v>39.655172413793103</v>
      </c>
      <c r="S80" s="126">
        <v>28.260869565217391</v>
      </c>
      <c r="T80" s="126">
        <v>14.285714285714285</v>
      </c>
      <c r="U80" s="53">
        <v>54</v>
      </c>
    </row>
    <row r="81" spans="1:21" x14ac:dyDescent="0.2">
      <c r="A81" s="38" t="s">
        <v>96</v>
      </c>
      <c r="C81" s="127"/>
      <c r="D81" s="126"/>
      <c r="E81" s="126"/>
      <c r="F81" s="126"/>
      <c r="G81" s="126"/>
      <c r="H81" s="126"/>
      <c r="I81" s="126"/>
      <c r="J81" s="126"/>
      <c r="K81" s="126"/>
      <c r="L81" s="126"/>
      <c r="M81" s="126"/>
      <c r="N81" s="126"/>
      <c r="O81" s="126"/>
      <c r="P81" s="126"/>
      <c r="Q81" s="126"/>
      <c r="R81" s="126"/>
      <c r="S81" s="126"/>
      <c r="T81" s="126"/>
      <c r="U81" s="125"/>
    </row>
    <row r="82" spans="1:21" x14ac:dyDescent="0.2">
      <c r="A82" s="38" t="s">
        <v>251</v>
      </c>
      <c r="D82" s="38" t="s">
        <v>250</v>
      </c>
    </row>
    <row r="83" spans="1:21" ht="15" customHeight="1" x14ac:dyDescent="0.2">
      <c r="A83" s="38" t="s">
        <v>249</v>
      </c>
    </row>
    <row r="85" spans="1:21" s="62" customFormat="1" ht="20.100000000000001" customHeight="1" x14ac:dyDescent="0.2">
      <c r="A85" s="47" t="s">
        <v>54</v>
      </c>
      <c r="E85" s="74"/>
      <c r="G85" s="124"/>
      <c r="H85" s="48"/>
      <c r="I85" s="462" t="s">
        <v>54</v>
      </c>
      <c r="J85" s="462"/>
      <c r="K85" s="462"/>
      <c r="L85" s="462"/>
      <c r="M85" s="462"/>
      <c r="U85" s="48"/>
    </row>
    <row r="86" spans="1:21" s="40" customFormat="1" x14ac:dyDescent="0.2"/>
    <row r="87" spans="1:21" s="40" customFormat="1" x14ac:dyDescent="0.2"/>
    <row r="88" spans="1:21" s="40" customFormat="1" x14ac:dyDescent="0.2">
      <c r="B88" s="123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  <c r="S88" s="42"/>
      <c r="T88" s="42"/>
    </row>
    <row r="89" spans="1:21" s="40" customFormat="1" x14ac:dyDescent="0.2">
      <c r="B89" s="123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  <c r="S89" s="42"/>
      <c r="T89" s="42"/>
    </row>
    <row r="90" spans="1:21" s="40" customFormat="1" x14ac:dyDescent="0.2">
      <c r="B90" s="123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  <c r="S90" s="42"/>
      <c r="T90" s="42"/>
    </row>
    <row r="91" spans="1:21" s="40" customFormat="1" x14ac:dyDescent="0.2">
      <c r="B91" s="123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</row>
    <row r="92" spans="1:21" s="40" customFormat="1" x14ac:dyDescent="0.2">
      <c r="B92" s="123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</row>
    <row r="93" spans="1:21" s="40" customFormat="1" x14ac:dyDescent="0.2"/>
    <row r="94" spans="1:21" s="40" customFormat="1" x14ac:dyDescent="0.2">
      <c r="B94" s="123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</row>
    <row r="95" spans="1:21" s="40" customFormat="1" x14ac:dyDescent="0.2">
      <c r="B95" s="123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</row>
    <row r="96" spans="1:21" s="40" customFormat="1" x14ac:dyDescent="0.2">
      <c r="B96" s="123"/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</row>
    <row r="97" spans="2:20" s="40" customFormat="1" x14ac:dyDescent="0.2">
      <c r="B97" s="123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</row>
    <row r="98" spans="2:20" s="40" customFormat="1" x14ac:dyDescent="0.2">
      <c r="B98" s="123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</row>
    <row r="99" spans="2:20" s="40" customFormat="1" x14ac:dyDescent="0.2">
      <c r="D99" s="42"/>
      <c r="E99" s="42"/>
      <c r="F99" s="42"/>
      <c r="G99" s="42"/>
      <c r="H99" s="42"/>
      <c r="I99" s="42"/>
      <c r="J99" s="42"/>
      <c r="K99" s="42"/>
      <c r="L99" s="42"/>
      <c r="M99" s="42"/>
      <c r="N99" s="42"/>
      <c r="O99" s="42"/>
      <c r="P99" s="42"/>
      <c r="Q99" s="42"/>
      <c r="R99" s="42"/>
      <c r="S99" s="42"/>
      <c r="T99" s="42"/>
    </row>
    <row r="100" spans="2:20" s="40" customFormat="1" x14ac:dyDescent="0.2"/>
    <row r="101" spans="2:20" s="40" customFormat="1" x14ac:dyDescent="0.2"/>
    <row r="102" spans="2:20" s="40" customFormat="1" x14ac:dyDescent="0.2"/>
    <row r="103" spans="2:20" s="40" customFormat="1" x14ac:dyDescent="0.2"/>
    <row r="104" spans="2:20" s="40" customFormat="1" x14ac:dyDescent="0.2"/>
    <row r="105" spans="2:20" s="40" customFormat="1" x14ac:dyDescent="0.2"/>
    <row r="106" spans="2:20" s="40" customFormat="1" x14ac:dyDescent="0.2"/>
    <row r="107" spans="2:20" s="40" customFormat="1" x14ac:dyDescent="0.2"/>
    <row r="108" spans="2:20" s="40" customFormat="1" x14ac:dyDescent="0.2"/>
    <row r="109" spans="2:20" s="40" customFormat="1" x14ac:dyDescent="0.2"/>
    <row r="110" spans="2:20" s="40" customFormat="1" x14ac:dyDescent="0.2"/>
    <row r="111" spans="2:20" s="40" customFormat="1" x14ac:dyDescent="0.2"/>
    <row r="112" spans="2:20" s="40" customFormat="1" x14ac:dyDescent="0.2"/>
    <row r="113" s="40" customFormat="1" x14ac:dyDescent="0.2"/>
    <row r="114" s="40" customFormat="1" x14ac:dyDescent="0.2"/>
    <row r="115" s="40" customFormat="1" x14ac:dyDescent="0.2"/>
    <row r="116" s="40" customFormat="1" x14ac:dyDescent="0.2"/>
    <row r="117" s="40" customFormat="1" x14ac:dyDescent="0.2"/>
    <row r="118" s="40" customFormat="1" x14ac:dyDescent="0.2"/>
    <row r="119" s="40" customFormat="1" x14ac:dyDescent="0.2"/>
    <row r="120" s="40" customFormat="1" x14ac:dyDescent="0.2"/>
    <row r="121" s="40" customFormat="1" x14ac:dyDescent="0.2"/>
    <row r="122" s="40" customFormat="1" x14ac:dyDescent="0.2"/>
    <row r="123" s="40" customFormat="1" x14ac:dyDescent="0.2"/>
    <row r="124" s="40" customFormat="1" x14ac:dyDescent="0.2"/>
    <row r="125" s="40" customFormat="1" x14ac:dyDescent="0.2"/>
    <row r="126" s="40" customFormat="1" x14ac:dyDescent="0.2"/>
    <row r="127" s="40" customFormat="1" x14ac:dyDescent="0.2"/>
    <row r="128" s="40" customFormat="1" x14ac:dyDescent="0.2"/>
    <row r="129" s="40" customFormat="1" x14ac:dyDescent="0.2"/>
    <row r="130" s="40" customFormat="1" x14ac:dyDescent="0.2"/>
  </sheetData>
  <mergeCells count="21">
    <mergeCell ref="I85:M85"/>
    <mergeCell ref="I5:I9"/>
    <mergeCell ref="J5:J9"/>
    <mergeCell ref="G5:G9"/>
    <mergeCell ref="H5:H9"/>
    <mergeCell ref="K5:K9"/>
    <mergeCell ref="L5:L9"/>
    <mergeCell ref="M5:M9"/>
    <mergeCell ref="N5:N9"/>
    <mergeCell ref="B5:C9"/>
    <mergeCell ref="O5:O9"/>
    <mergeCell ref="P5:P9"/>
    <mergeCell ref="A5:A9"/>
    <mergeCell ref="D5:D9"/>
    <mergeCell ref="E5:E9"/>
    <mergeCell ref="F5:F9"/>
    <mergeCell ref="U5:U9"/>
    <mergeCell ref="Q5:Q9"/>
    <mergeCell ref="T5:T9"/>
    <mergeCell ref="R5:R9"/>
    <mergeCell ref="S5:S9"/>
  </mergeCells>
  <pageMargins left="0.59055118110236227" right="0.59055118110236227" top="0.59055118110236227" bottom="0.39370078740157483" header="0.39370078740157483" footer="0.39370078740157483"/>
  <pageSetup paperSize="9" scale="67" firstPageNumber="16" fitToWidth="2" fitToHeight="2" orientation="portrait" useFirstPageNumber="1" r:id="rId1"/>
  <headerFooter alignWithMargins="0"/>
  <colBreaks count="1" manualBreakCount="1">
    <brk id="8" max="77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1"/>
  <sheetViews>
    <sheetView showGridLines="0" zoomScaleNormal="100" zoomScaleSheetLayoutView="100" workbookViewId="0"/>
  </sheetViews>
  <sheetFormatPr baseColWidth="10" defaultRowHeight="12.75" x14ac:dyDescent="0.2"/>
  <cols>
    <col min="1" max="1" width="5.42578125" style="38" customWidth="1"/>
    <col min="2" max="2" width="50.7109375" style="38" customWidth="1"/>
    <col min="3" max="3" width="7.85546875" style="38" customWidth="1"/>
    <col min="4" max="8" width="14.7109375" style="38" customWidth="1"/>
    <col min="9" max="20" width="11" style="38" customWidth="1"/>
    <col min="21" max="21" width="4.7109375" style="38" customWidth="1"/>
    <col min="22" max="16384" width="11.42578125" style="38"/>
  </cols>
  <sheetData>
    <row r="1" spans="1:21" ht="18" x14ac:dyDescent="0.25">
      <c r="A1" s="89" t="s">
        <v>295</v>
      </c>
      <c r="I1" s="89" t="s">
        <v>295</v>
      </c>
    </row>
    <row r="2" spans="1:21" ht="15" x14ac:dyDescent="0.25">
      <c r="A2" s="150" t="s">
        <v>345</v>
      </c>
      <c r="I2" s="150" t="s">
        <v>345</v>
      </c>
    </row>
    <row r="3" spans="1:21" ht="15" x14ac:dyDescent="0.25">
      <c r="A3" s="146" t="s">
        <v>344</v>
      </c>
      <c r="I3" s="146" t="s">
        <v>343</v>
      </c>
    </row>
    <row r="4" spans="1:21" ht="9.75" customHeight="1" x14ac:dyDescent="0.2">
      <c r="A4" s="79"/>
      <c r="B4" s="79"/>
      <c r="C4" s="79"/>
      <c r="D4" s="79"/>
      <c r="E4" s="79"/>
      <c r="F4" s="79"/>
      <c r="G4" s="79"/>
      <c r="H4" s="79"/>
      <c r="I4" s="79"/>
      <c r="N4" s="79"/>
      <c r="O4" s="79"/>
      <c r="P4" s="79"/>
      <c r="Q4" s="79"/>
      <c r="R4" s="79"/>
      <c r="S4" s="79"/>
      <c r="T4" s="79"/>
      <c r="U4" s="79"/>
    </row>
    <row r="5" spans="1:21" ht="12.75" customHeight="1" x14ac:dyDescent="0.2">
      <c r="A5" s="459" t="s">
        <v>1</v>
      </c>
      <c r="B5" s="449" t="s">
        <v>342</v>
      </c>
      <c r="C5" s="442"/>
      <c r="D5" s="423" t="s">
        <v>341</v>
      </c>
      <c r="E5" s="426" t="s">
        <v>92</v>
      </c>
      <c r="F5" s="426" t="s">
        <v>91</v>
      </c>
      <c r="G5" s="426" t="s">
        <v>90</v>
      </c>
      <c r="H5" s="429" t="s">
        <v>89</v>
      </c>
      <c r="I5" s="423" t="s">
        <v>88</v>
      </c>
      <c r="J5" s="426" t="s">
        <v>340</v>
      </c>
      <c r="K5" s="420" t="s">
        <v>86</v>
      </c>
      <c r="L5" s="426" t="s">
        <v>85</v>
      </c>
      <c r="M5" s="426" t="s">
        <v>84</v>
      </c>
      <c r="N5" s="426" t="s">
        <v>83</v>
      </c>
      <c r="O5" s="426" t="s">
        <v>82</v>
      </c>
      <c r="P5" s="426" t="s">
        <v>81</v>
      </c>
      <c r="Q5" s="426" t="s">
        <v>80</v>
      </c>
      <c r="R5" s="426" t="s">
        <v>79</v>
      </c>
      <c r="S5" s="426" t="s">
        <v>339</v>
      </c>
      <c r="T5" s="420" t="s">
        <v>77</v>
      </c>
      <c r="U5" s="449" t="s">
        <v>291</v>
      </c>
    </row>
    <row r="6" spans="1:21" ht="12.75" customHeight="1" x14ac:dyDescent="0.2">
      <c r="A6" s="444"/>
      <c r="B6" s="460"/>
      <c r="C6" s="444"/>
      <c r="D6" s="424"/>
      <c r="E6" s="427"/>
      <c r="F6" s="427" t="s">
        <v>76</v>
      </c>
      <c r="G6" s="427"/>
      <c r="H6" s="430"/>
      <c r="I6" s="424"/>
      <c r="J6" s="427"/>
      <c r="K6" s="421"/>
      <c r="L6" s="427"/>
      <c r="M6" s="427"/>
      <c r="N6" s="427" t="s">
        <v>75</v>
      </c>
      <c r="O6" s="427"/>
      <c r="P6" s="427"/>
      <c r="Q6" s="427"/>
      <c r="R6" s="427"/>
      <c r="S6" s="427"/>
      <c r="T6" s="421"/>
      <c r="U6" s="460"/>
    </row>
    <row r="7" spans="1:21" ht="12.75" customHeight="1" x14ac:dyDescent="0.2">
      <c r="A7" s="444"/>
      <c r="B7" s="460"/>
      <c r="C7" s="444"/>
      <c r="D7" s="424"/>
      <c r="E7" s="427" t="s">
        <v>74</v>
      </c>
      <c r="F7" s="427"/>
      <c r="G7" s="427"/>
      <c r="H7" s="430" t="s">
        <v>73</v>
      </c>
      <c r="I7" s="424"/>
      <c r="J7" s="427"/>
      <c r="K7" s="421"/>
      <c r="L7" s="427"/>
      <c r="M7" s="427" t="s">
        <v>72</v>
      </c>
      <c r="N7" s="427"/>
      <c r="O7" s="427" t="s">
        <v>72</v>
      </c>
      <c r="P7" s="427" t="s">
        <v>72</v>
      </c>
      <c r="Q7" s="427"/>
      <c r="R7" s="427"/>
      <c r="S7" s="427"/>
      <c r="T7" s="421"/>
      <c r="U7" s="460"/>
    </row>
    <row r="8" spans="1:21" ht="12.75" customHeight="1" x14ac:dyDescent="0.2">
      <c r="A8" s="444"/>
      <c r="B8" s="460"/>
      <c r="C8" s="444"/>
      <c r="D8" s="424"/>
      <c r="E8" s="427" t="s">
        <v>69</v>
      </c>
      <c r="F8" s="427"/>
      <c r="G8" s="427"/>
      <c r="H8" s="430"/>
      <c r="I8" s="424"/>
      <c r="J8" s="427"/>
      <c r="K8" s="421"/>
      <c r="L8" s="427"/>
      <c r="M8" s="427" t="s">
        <v>68</v>
      </c>
      <c r="N8" s="427"/>
      <c r="O8" s="427" t="s">
        <v>68</v>
      </c>
      <c r="P8" s="427" t="s">
        <v>68</v>
      </c>
      <c r="Q8" s="427"/>
      <c r="R8" s="427"/>
      <c r="S8" s="427"/>
      <c r="T8" s="421"/>
      <c r="U8" s="460"/>
    </row>
    <row r="9" spans="1:21" x14ac:dyDescent="0.2">
      <c r="A9" s="446"/>
      <c r="B9" s="461"/>
      <c r="C9" s="446"/>
      <c r="D9" s="425"/>
      <c r="E9" s="428"/>
      <c r="F9" s="428"/>
      <c r="G9" s="428"/>
      <c r="H9" s="431"/>
      <c r="I9" s="425"/>
      <c r="J9" s="428"/>
      <c r="K9" s="422"/>
      <c r="L9" s="428"/>
      <c r="M9" s="428"/>
      <c r="N9" s="428"/>
      <c r="O9" s="428"/>
      <c r="P9" s="428"/>
      <c r="Q9" s="428"/>
      <c r="R9" s="428"/>
      <c r="S9" s="428"/>
      <c r="T9" s="422"/>
      <c r="U9" s="461"/>
    </row>
    <row r="10" spans="1:21" ht="10.5" customHeight="1" x14ac:dyDescent="0.2">
      <c r="A10" s="62"/>
      <c r="B10" s="145"/>
      <c r="C10" s="145"/>
      <c r="D10" s="74"/>
      <c r="E10" s="62"/>
      <c r="F10" s="62"/>
      <c r="G10" s="74"/>
      <c r="H10" s="62"/>
      <c r="I10" s="74"/>
      <c r="J10" s="74"/>
      <c r="K10" s="74"/>
      <c r="L10" s="62"/>
      <c r="M10" s="62"/>
      <c r="N10" s="62"/>
      <c r="O10" s="62"/>
      <c r="P10" s="62"/>
      <c r="Q10" s="74"/>
      <c r="R10" s="62"/>
      <c r="S10" s="62"/>
      <c r="T10" s="74"/>
      <c r="U10" s="62"/>
    </row>
    <row r="11" spans="1:21" ht="11.25" customHeight="1" x14ac:dyDescent="0.2">
      <c r="B11" s="62"/>
      <c r="C11" s="132"/>
      <c r="D11" s="61" t="s">
        <v>290</v>
      </c>
      <c r="H11" s="73"/>
      <c r="I11" s="61" t="s">
        <v>290</v>
      </c>
    </row>
    <row r="12" spans="1:21" s="61" customFormat="1" ht="15.95" customHeight="1" x14ac:dyDescent="0.2">
      <c r="A12" s="156">
        <v>1</v>
      </c>
      <c r="B12" s="143" t="s">
        <v>289</v>
      </c>
      <c r="C12" s="142"/>
      <c r="D12" s="65">
        <v>403457</v>
      </c>
      <c r="E12" s="65">
        <v>43855</v>
      </c>
      <c r="F12" s="65">
        <v>56465</v>
      </c>
      <c r="G12" s="65">
        <v>20274</v>
      </c>
      <c r="H12" s="65">
        <v>10932</v>
      </c>
      <c r="I12" s="65">
        <v>4340</v>
      </c>
      <c r="J12" s="65">
        <v>12007</v>
      </c>
      <c r="K12" s="65">
        <v>49861</v>
      </c>
      <c r="L12" s="65">
        <v>7649</v>
      </c>
      <c r="M12" s="65">
        <v>31591</v>
      </c>
      <c r="N12" s="65">
        <v>95153</v>
      </c>
      <c r="O12" s="65">
        <v>17043</v>
      </c>
      <c r="P12" s="65">
        <v>5223</v>
      </c>
      <c r="Q12" s="65">
        <v>17118</v>
      </c>
      <c r="R12" s="65">
        <v>10981</v>
      </c>
      <c r="S12" s="65">
        <v>10985</v>
      </c>
      <c r="T12" s="65">
        <v>9980</v>
      </c>
      <c r="U12" s="64">
        <v>1</v>
      </c>
    </row>
    <row r="13" spans="1:21" ht="20.100000000000001" customHeight="1" x14ac:dyDescent="0.2">
      <c r="A13" s="155"/>
      <c r="B13" s="135" t="s">
        <v>332</v>
      </c>
      <c r="C13" s="137"/>
      <c r="D13" s="54"/>
      <c r="E13" s="136"/>
      <c r="F13" s="119"/>
      <c r="G13" s="119"/>
      <c r="H13" s="119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3"/>
    </row>
    <row r="14" spans="1:21" ht="15" customHeight="1" x14ac:dyDescent="0.2">
      <c r="A14" s="154">
        <v>2</v>
      </c>
      <c r="B14" s="129" t="s">
        <v>331</v>
      </c>
      <c r="C14" s="140"/>
      <c r="D14" s="54">
        <v>12899</v>
      </c>
      <c r="E14" s="54">
        <v>596</v>
      </c>
      <c r="F14" s="54">
        <v>40</v>
      </c>
      <c r="G14" s="54">
        <v>1577</v>
      </c>
      <c r="H14" s="54">
        <v>93</v>
      </c>
      <c r="I14" s="54">
        <v>0</v>
      </c>
      <c r="J14" s="54">
        <v>47</v>
      </c>
      <c r="K14" s="54">
        <v>8888</v>
      </c>
      <c r="L14" s="54">
        <v>0</v>
      </c>
      <c r="M14" s="54">
        <v>168</v>
      </c>
      <c r="N14" s="54">
        <v>1235</v>
      </c>
      <c r="O14" s="54">
        <v>30</v>
      </c>
      <c r="P14" s="54">
        <v>14</v>
      </c>
      <c r="Q14" s="54">
        <v>22</v>
      </c>
      <c r="R14" s="54">
        <v>23</v>
      </c>
      <c r="S14" s="54">
        <v>132</v>
      </c>
      <c r="T14" s="54">
        <v>34</v>
      </c>
      <c r="U14" s="53">
        <v>2</v>
      </c>
    </row>
    <row r="15" spans="1:21" x14ac:dyDescent="0.2">
      <c r="A15" s="155">
        <v>3</v>
      </c>
      <c r="B15" s="129" t="s">
        <v>330</v>
      </c>
      <c r="C15" s="140"/>
      <c r="D15" s="54">
        <v>7384</v>
      </c>
      <c r="E15" s="54">
        <v>515</v>
      </c>
      <c r="F15" s="54">
        <v>35</v>
      </c>
      <c r="G15" s="54">
        <v>1485</v>
      </c>
      <c r="H15" s="54">
        <v>82</v>
      </c>
      <c r="I15" s="54">
        <v>0</v>
      </c>
      <c r="J15" s="54">
        <v>37</v>
      </c>
      <c r="K15" s="54">
        <v>3785</v>
      </c>
      <c r="L15" s="54">
        <v>0</v>
      </c>
      <c r="M15" s="54">
        <v>147</v>
      </c>
      <c r="N15" s="54">
        <v>1085</v>
      </c>
      <c r="O15" s="54">
        <v>25</v>
      </c>
      <c r="P15" s="54">
        <v>3</v>
      </c>
      <c r="Q15" s="54">
        <v>20</v>
      </c>
      <c r="R15" s="54">
        <v>21</v>
      </c>
      <c r="S15" s="54">
        <v>115</v>
      </c>
      <c r="T15" s="54">
        <v>29</v>
      </c>
      <c r="U15" s="53">
        <v>3</v>
      </c>
    </row>
    <row r="16" spans="1:21" x14ac:dyDescent="0.2">
      <c r="A16" s="154">
        <v>4</v>
      </c>
      <c r="B16" s="129" t="s">
        <v>329</v>
      </c>
      <c r="C16" s="140"/>
      <c r="D16" s="54">
        <v>5515</v>
      </c>
      <c r="E16" s="54">
        <v>81</v>
      </c>
      <c r="F16" s="54">
        <v>5</v>
      </c>
      <c r="G16" s="54">
        <v>92</v>
      </c>
      <c r="H16" s="54">
        <v>11</v>
      </c>
      <c r="I16" s="54">
        <v>0</v>
      </c>
      <c r="J16" s="54">
        <v>10</v>
      </c>
      <c r="K16" s="54">
        <v>5103</v>
      </c>
      <c r="L16" s="54">
        <v>0</v>
      </c>
      <c r="M16" s="54">
        <v>21</v>
      </c>
      <c r="N16" s="54">
        <v>150</v>
      </c>
      <c r="O16" s="54">
        <v>5</v>
      </c>
      <c r="P16" s="54">
        <v>11</v>
      </c>
      <c r="Q16" s="54">
        <v>2</v>
      </c>
      <c r="R16" s="54">
        <v>2</v>
      </c>
      <c r="S16" s="54">
        <v>17</v>
      </c>
      <c r="T16" s="54">
        <v>5</v>
      </c>
      <c r="U16" s="53">
        <v>4</v>
      </c>
    </row>
    <row r="17" spans="1:21" ht="20.100000000000001" customHeight="1" x14ac:dyDescent="0.2">
      <c r="A17" s="155"/>
      <c r="B17" s="135" t="s">
        <v>327</v>
      </c>
      <c r="C17" s="137"/>
      <c r="D17" s="54"/>
      <c r="E17" s="136"/>
      <c r="F17" s="54"/>
      <c r="G17" s="54"/>
      <c r="H17" s="54"/>
      <c r="I17" s="136"/>
      <c r="J17" s="136"/>
      <c r="K17" s="136"/>
      <c r="L17" s="136"/>
      <c r="M17" s="136"/>
      <c r="N17" s="136"/>
      <c r="O17" s="136"/>
      <c r="P17" s="136"/>
      <c r="Q17" s="136"/>
      <c r="R17" s="136"/>
      <c r="S17" s="136"/>
      <c r="T17" s="136"/>
      <c r="U17" s="133"/>
    </row>
    <row r="18" spans="1:21" ht="15" customHeight="1" x14ac:dyDescent="0.2">
      <c r="A18" s="154"/>
      <c r="B18" s="132" t="s">
        <v>326</v>
      </c>
      <c r="C18" s="140"/>
      <c r="D18" s="54"/>
      <c r="E18" s="54"/>
      <c r="F18" s="54"/>
      <c r="G18" s="54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3"/>
    </row>
    <row r="19" spans="1:21" ht="15" customHeight="1" x14ac:dyDescent="0.2">
      <c r="A19" s="154">
        <v>5</v>
      </c>
      <c r="B19" s="129" t="s">
        <v>325</v>
      </c>
      <c r="C19" s="140"/>
      <c r="D19" s="54">
        <v>109950</v>
      </c>
      <c r="E19" s="54">
        <v>11750</v>
      </c>
      <c r="F19" s="54">
        <v>13276</v>
      </c>
      <c r="G19" s="54">
        <v>5811</v>
      </c>
      <c r="H19" s="54">
        <v>3293</v>
      </c>
      <c r="I19" s="54">
        <v>1150</v>
      </c>
      <c r="J19" s="54">
        <v>3687</v>
      </c>
      <c r="K19" s="54">
        <v>10087</v>
      </c>
      <c r="L19" s="54">
        <v>2192</v>
      </c>
      <c r="M19" s="54">
        <v>8541</v>
      </c>
      <c r="N19" s="54">
        <v>29066</v>
      </c>
      <c r="O19" s="54">
        <v>4598</v>
      </c>
      <c r="P19" s="54">
        <v>1590</v>
      </c>
      <c r="Q19" s="54">
        <v>5394</v>
      </c>
      <c r="R19" s="54">
        <v>3076</v>
      </c>
      <c r="S19" s="54">
        <v>3447</v>
      </c>
      <c r="T19" s="54">
        <v>2992</v>
      </c>
      <c r="U19" s="53">
        <v>5</v>
      </c>
    </row>
    <row r="20" spans="1:21" x14ac:dyDescent="0.2">
      <c r="A20" s="154">
        <v>6</v>
      </c>
      <c r="B20" s="129" t="s">
        <v>324</v>
      </c>
      <c r="C20" s="140"/>
      <c r="D20" s="54">
        <v>32929</v>
      </c>
      <c r="E20" s="54">
        <v>2377</v>
      </c>
      <c r="F20" s="54">
        <v>8012</v>
      </c>
      <c r="G20" s="54">
        <v>1572</v>
      </c>
      <c r="H20" s="54">
        <v>464</v>
      </c>
      <c r="I20" s="54">
        <v>615</v>
      </c>
      <c r="J20" s="54">
        <v>1209</v>
      </c>
      <c r="K20" s="54">
        <v>4943</v>
      </c>
      <c r="L20" s="54">
        <v>888</v>
      </c>
      <c r="M20" s="54">
        <v>3584</v>
      </c>
      <c r="N20" s="54">
        <v>3251</v>
      </c>
      <c r="O20" s="54">
        <v>1629</v>
      </c>
      <c r="P20" s="54">
        <v>577</v>
      </c>
      <c r="Q20" s="54">
        <v>1568</v>
      </c>
      <c r="R20" s="54">
        <v>1352</v>
      </c>
      <c r="S20" s="54">
        <v>413</v>
      </c>
      <c r="T20" s="54">
        <v>475</v>
      </c>
      <c r="U20" s="53">
        <v>6</v>
      </c>
    </row>
    <row r="21" spans="1:21" x14ac:dyDescent="0.2">
      <c r="A21" s="154">
        <v>7</v>
      </c>
      <c r="B21" s="129" t="s">
        <v>323</v>
      </c>
      <c r="C21" s="140"/>
      <c r="D21" s="54">
        <v>199094</v>
      </c>
      <c r="E21" s="54">
        <v>26495</v>
      </c>
      <c r="F21" s="54">
        <v>24612</v>
      </c>
      <c r="G21" s="54">
        <v>9328</v>
      </c>
      <c r="H21" s="54">
        <v>5939</v>
      </c>
      <c r="I21" s="54">
        <v>1847</v>
      </c>
      <c r="J21" s="54">
        <v>5376</v>
      </c>
      <c r="K21" s="54">
        <v>14590</v>
      </c>
      <c r="L21" s="54">
        <v>3786</v>
      </c>
      <c r="M21" s="54">
        <v>15848</v>
      </c>
      <c r="N21" s="54">
        <v>56973</v>
      </c>
      <c r="O21" s="54">
        <v>8585</v>
      </c>
      <c r="P21" s="54">
        <v>1854</v>
      </c>
      <c r="Q21" s="54">
        <v>7393</v>
      </c>
      <c r="R21" s="54">
        <v>4481</v>
      </c>
      <c r="S21" s="54">
        <v>6436</v>
      </c>
      <c r="T21" s="54">
        <v>5551</v>
      </c>
      <c r="U21" s="53">
        <v>7</v>
      </c>
    </row>
    <row r="22" spans="1:21" x14ac:dyDescent="0.2">
      <c r="A22" s="154">
        <v>8</v>
      </c>
      <c r="B22" s="129" t="s">
        <v>322</v>
      </c>
      <c r="C22" s="140"/>
      <c r="D22" s="54">
        <v>61484</v>
      </c>
      <c r="E22" s="54">
        <v>3233</v>
      </c>
      <c r="F22" s="54">
        <v>10565</v>
      </c>
      <c r="G22" s="54">
        <v>3563</v>
      </c>
      <c r="H22" s="54">
        <v>1236</v>
      </c>
      <c r="I22" s="54">
        <v>728</v>
      </c>
      <c r="J22" s="54">
        <v>1735</v>
      </c>
      <c r="K22" s="54">
        <v>20241</v>
      </c>
      <c r="L22" s="54">
        <v>783</v>
      </c>
      <c r="M22" s="54">
        <v>3618</v>
      </c>
      <c r="N22" s="54">
        <v>5863</v>
      </c>
      <c r="O22" s="54">
        <v>2231</v>
      </c>
      <c r="P22" s="54">
        <v>1202</v>
      </c>
      <c r="Q22" s="54">
        <v>2763</v>
      </c>
      <c r="R22" s="54">
        <v>2072</v>
      </c>
      <c r="S22" s="54">
        <v>689</v>
      </c>
      <c r="T22" s="54">
        <v>962</v>
      </c>
      <c r="U22" s="53">
        <v>8</v>
      </c>
    </row>
    <row r="23" spans="1:21" ht="20.100000000000001" customHeight="1" x14ac:dyDescent="0.2">
      <c r="A23" s="154">
        <v>9</v>
      </c>
      <c r="B23" s="129" t="s">
        <v>338</v>
      </c>
      <c r="C23" s="140"/>
      <c r="D23" s="54">
        <v>541315</v>
      </c>
      <c r="E23" s="54">
        <v>67140</v>
      </c>
      <c r="F23" s="54">
        <v>70512</v>
      </c>
      <c r="G23" s="54">
        <v>26161</v>
      </c>
      <c r="H23" s="54">
        <v>15690</v>
      </c>
      <c r="I23" s="54">
        <v>5459</v>
      </c>
      <c r="J23" s="54">
        <v>15648</v>
      </c>
      <c r="K23" s="54">
        <v>44210</v>
      </c>
      <c r="L23" s="54">
        <v>10652</v>
      </c>
      <c r="M23" s="54">
        <v>43821</v>
      </c>
      <c r="N23" s="54">
        <v>146263</v>
      </c>
      <c r="O23" s="54">
        <v>23397</v>
      </c>
      <c r="P23" s="54">
        <v>5875</v>
      </c>
      <c r="Q23" s="54">
        <v>21748</v>
      </c>
      <c r="R23" s="54">
        <v>13390</v>
      </c>
      <c r="S23" s="54">
        <v>16737</v>
      </c>
      <c r="T23" s="54">
        <v>14612</v>
      </c>
      <c r="U23" s="53">
        <v>9</v>
      </c>
    </row>
    <row r="24" spans="1:21" ht="15" customHeight="1" x14ac:dyDescent="0.2">
      <c r="A24" s="154">
        <v>10</v>
      </c>
      <c r="B24" s="129" t="s">
        <v>337</v>
      </c>
      <c r="C24" s="140"/>
      <c r="D24" s="54">
        <v>487064</v>
      </c>
      <c r="E24" s="54">
        <v>58304</v>
      </c>
      <c r="F24" s="54">
        <v>68245</v>
      </c>
      <c r="G24" s="54">
        <v>23572</v>
      </c>
      <c r="H24" s="54">
        <v>14016</v>
      </c>
      <c r="I24" s="54">
        <v>5146</v>
      </c>
      <c r="J24" s="54">
        <v>14943</v>
      </c>
      <c r="K24" s="54">
        <v>42679</v>
      </c>
      <c r="L24" s="54">
        <v>10166</v>
      </c>
      <c r="M24" s="54">
        <v>39566</v>
      </c>
      <c r="N24" s="54">
        <v>123685</v>
      </c>
      <c r="O24" s="54">
        <v>21531</v>
      </c>
      <c r="P24" s="54">
        <v>5838</v>
      </c>
      <c r="Q24" s="54">
        <v>20266</v>
      </c>
      <c r="R24" s="54">
        <v>12746</v>
      </c>
      <c r="S24" s="54">
        <v>13632</v>
      </c>
      <c r="T24" s="54">
        <v>12729</v>
      </c>
      <c r="U24" s="53">
        <v>10</v>
      </c>
    </row>
    <row r="25" spans="1:21" x14ac:dyDescent="0.2">
      <c r="A25" s="154">
        <v>11</v>
      </c>
      <c r="B25" s="129" t="s">
        <v>319</v>
      </c>
      <c r="C25" s="140"/>
      <c r="D25" s="54">
        <v>283788</v>
      </c>
      <c r="E25" s="54">
        <v>33621</v>
      </c>
      <c r="F25" s="54">
        <v>37854</v>
      </c>
      <c r="G25" s="54">
        <v>13360</v>
      </c>
      <c r="H25" s="54">
        <v>8239</v>
      </c>
      <c r="I25" s="54">
        <v>2983</v>
      </c>
      <c r="J25" s="54">
        <v>8870</v>
      </c>
      <c r="K25" s="54">
        <v>23943</v>
      </c>
      <c r="L25" s="54">
        <v>5975</v>
      </c>
      <c r="M25" s="54">
        <v>23998</v>
      </c>
      <c r="N25" s="54">
        <v>74549</v>
      </c>
      <c r="O25" s="54">
        <v>12491</v>
      </c>
      <c r="P25" s="54">
        <v>3444</v>
      </c>
      <c r="Q25" s="54">
        <v>11542</v>
      </c>
      <c r="R25" s="54">
        <v>7206</v>
      </c>
      <c r="S25" s="54">
        <v>8333</v>
      </c>
      <c r="T25" s="54">
        <v>7380</v>
      </c>
      <c r="U25" s="53">
        <v>11</v>
      </c>
    </row>
    <row r="26" spans="1:21" x14ac:dyDescent="0.2">
      <c r="A26" s="154">
        <v>12</v>
      </c>
      <c r="B26" s="129" t="s">
        <v>318</v>
      </c>
      <c r="C26" s="140"/>
      <c r="D26" s="54">
        <v>203276</v>
      </c>
      <c r="E26" s="54">
        <v>24683</v>
      </c>
      <c r="F26" s="54">
        <v>30391</v>
      </c>
      <c r="G26" s="54">
        <v>10212</v>
      </c>
      <c r="H26" s="54">
        <v>5777</v>
      </c>
      <c r="I26" s="54">
        <v>2163</v>
      </c>
      <c r="J26" s="54">
        <v>6073</v>
      </c>
      <c r="K26" s="54">
        <v>18736</v>
      </c>
      <c r="L26" s="54">
        <v>4191</v>
      </c>
      <c r="M26" s="54">
        <v>15568</v>
      </c>
      <c r="N26" s="54">
        <v>49136</v>
      </c>
      <c r="O26" s="54">
        <v>9040</v>
      </c>
      <c r="P26" s="54">
        <v>2394</v>
      </c>
      <c r="Q26" s="54">
        <v>8724</v>
      </c>
      <c r="R26" s="54">
        <v>5540</v>
      </c>
      <c r="S26" s="54">
        <v>5299</v>
      </c>
      <c r="T26" s="54">
        <v>5349</v>
      </c>
      <c r="U26" s="53">
        <v>12</v>
      </c>
    </row>
    <row r="27" spans="1:21" ht="15" customHeight="1" x14ac:dyDescent="0.2">
      <c r="A27" s="154">
        <v>13</v>
      </c>
      <c r="B27" s="129" t="s">
        <v>336</v>
      </c>
      <c r="C27" s="140"/>
      <c r="D27" s="54">
        <v>54251</v>
      </c>
      <c r="E27" s="54">
        <v>8836</v>
      </c>
      <c r="F27" s="54">
        <v>2267</v>
      </c>
      <c r="G27" s="54">
        <v>2589</v>
      </c>
      <c r="H27" s="54">
        <v>1674</v>
      </c>
      <c r="I27" s="54">
        <v>313</v>
      </c>
      <c r="J27" s="54">
        <v>705</v>
      </c>
      <c r="K27" s="54">
        <v>1531</v>
      </c>
      <c r="L27" s="54">
        <v>486</v>
      </c>
      <c r="M27" s="54">
        <v>4255</v>
      </c>
      <c r="N27" s="54">
        <v>22578</v>
      </c>
      <c r="O27" s="54">
        <v>1866</v>
      </c>
      <c r="P27" s="54">
        <v>37</v>
      </c>
      <c r="Q27" s="54">
        <v>1482</v>
      </c>
      <c r="R27" s="54">
        <v>644</v>
      </c>
      <c r="S27" s="54">
        <v>3105</v>
      </c>
      <c r="T27" s="54">
        <v>1883</v>
      </c>
      <c r="U27" s="53">
        <v>13</v>
      </c>
    </row>
    <row r="28" spans="1:21" x14ac:dyDescent="0.2">
      <c r="A28" s="154">
        <v>14</v>
      </c>
      <c r="B28" s="129" t="s">
        <v>319</v>
      </c>
      <c r="C28" s="140"/>
      <c r="D28" s="54">
        <v>25340</v>
      </c>
      <c r="E28" s="54">
        <v>4626</v>
      </c>
      <c r="F28" s="54">
        <v>34</v>
      </c>
      <c r="G28" s="54">
        <v>1828</v>
      </c>
      <c r="H28" s="54">
        <v>1013</v>
      </c>
      <c r="I28" s="54">
        <v>14</v>
      </c>
      <c r="J28" s="54">
        <v>193</v>
      </c>
      <c r="K28" s="54">
        <v>734</v>
      </c>
      <c r="L28" s="54">
        <v>3</v>
      </c>
      <c r="M28" s="54">
        <v>391</v>
      </c>
      <c r="N28" s="54">
        <v>11490</v>
      </c>
      <c r="O28" s="54">
        <v>692</v>
      </c>
      <c r="P28" s="54">
        <v>0</v>
      </c>
      <c r="Q28" s="54">
        <v>1245</v>
      </c>
      <c r="R28" s="54">
        <v>351</v>
      </c>
      <c r="S28" s="54">
        <v>1551</v>
      </c>
      <c r="T28" s="54">
        <v>1175</v>
      </c>
      <c r="U28" s="53">
        <v>14</v>
      </c>
    </row>
    <row r="29" spans="1:21" x14ac:dyDescent="0.2">
      <c r="A29" s="154">
        <v>15</v>
      </c>
      <c r="B29" s="129" t="s">
        <v>318</v>
      </c>
      <c r="C29" s="140"/>
      <c r="D29" s="54">
        <v>28911</v>
      </c>
      <c r="E29" s="54">
        <v>4210</v>
      </c>
      <c r="F29" s="54">
        <v>2233</v>
      </c>
      <c r="G29" s="54">
        <v>761</v>
      </c>
      <c r="H29" s="54">
        <v>661</v>
      </c>
      <c r="I29" s="54">
        <v>299</v>
      </c>
      <c r="J29" s="54">
        <v>512</v>
      </c>
      <c r="K29" s="54">
        <v>797</v>
      </c>
      <c r="L29" s="54">
        <v>483</v>
      </c>
      <c r="M29" s="54">
        <v>3864</v>
      </c>
      <c r="N29" s="54">
        <v>11088</v>
      </c>
      <c r="O29" s="54">
        <v>1174</v>
      </c>
      <c r="P29" s="54">
        <v>37</v>
      </c>
      <c r="Q29" s="54">
        <v>237</v>
      </c>
      <c r="R29" s="54">
        <v>293</v>
      </c>
      <c r="S29" s="54">
        <v>1554</v>
      </c>
      <c r="T29" s="54">
        <v>708</v>
      </c>
      <c r="U29" s="53">
        <v>15</v>
      </c>
    </row>
    <row r="30" spans="1:21" ht="20.100000000000001" customHeight="1" x14ac:dyDescent="0.2">
      <c r="A30" s="154">
        <v>16</v>
      </c>
      <c r="B30" s="129" t="s">
        <v>316</v>
      </c>
      <c r="C30" s="140"/>
      <c r="D30" s="54">
        <v>4464</v>
      </c>
      <c r="E30" s="54">
        <v>955</v>
      </c>
      <c r="F30" s="54">
        <v>71</v>
      </c>
      <c r="G30" s="54">
        <v>1307</v>
      </c>
      <c r="H30" s="54">
        <v>123</v>
      </c>
      <c r="I30" s="54">
        <v>1</v>
      </c>
      <c r="J30" s="54">
        <v>99</v>
      </c>
      <c r="K30" s="54">
        <v>62</v>
      </c>
      <c r="L30" s="54">
        <v>0</v>
      </c>
      <c r="M30" s="54">
        <v>266</v>
      </c>
      <c r="N30" s="54">
        <v>573</v>
      </c>
      <c r="O30" s="54">
        <v>102</v>
      </c>
      <c r="P30" s="54">
        <v>0</v>
      </c>
      <c r="Q30" s="54">
        <v>89</v>
      </c>
      <c r="R30" s="54">
        <v>147</v>
      </c>
      <c r="S30" s="54">
        <v>488</v>
      </c>
      <c r="T30" s="54">
        <v>181</v>
      </c>
      <c r="U30" s="53">
        <v>16</v>
      </c>
    </row>
    <row r="31" spans="1:21" ht="20.100000000000001" customHeight="1" x14ac:dyDescent="0.2">
      <c r="A31" s="155"/>
      <c r="B31" s="135" t="s">
        <v>315</v>
      </c>
      <c r="C31" s="137"/>
      <c r="D31" s="163">
        <v>0</v>
      </c>
      <c r="E31" s="136"/>
      <c r="F31" s="54"/>
      <c r="G31" s="54"/>
      <c r="H31" s="54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3"/>
    </row>
    <row r="32" spans="1:21" ht="15" customHeight="1" x14ac:dyDescent="0.2">
      <c r="A32" s="154">
        <v>17</v>
      </c>
      <c r="B32" s="129" t="s">
        <v>335</v>
      </c>
      <c r="C32" s="140"/>
      <c r="D32" s="54">
        <v>74869</v>
      </c>
      <c r="E32" s="54">
        <v>7835</v>
      </c>
      <c r="F32" s="54">
        <v>8458</v>
      </c>
      <c r="G32" s="54">
        <v>3401</v>
      </c>
      <c r="H32" s="54">
        <v>2219</v>
      </c>
      <c r="I32" s="54">
        <v>783</v>
      </c>
      <c r="J32" s="54">
        <v>2452</v>
      </c>
      <c r="K32" s="54">
        <v>5955</v>
      </c>
      <c r="L32" s="54">
        <v>1868</v>
      </c>
      <c r="M32" s="54">
        <v>7833</v>
      </c>
      <c r="N32" s="54">
        <v>18885</v>
      </c>
      <c r="O32" s="54">
        <v>3487</v>
      </c>
      <c r="P32" s="54">
        <v>998</v>
      </c>
      <c r="Q32" s="54">
        <v>3264</v>
      </c>
      <c r="R32" s="54">
        <v>2398</v>
      </c>
      <c r="S32" s="54">
        <v>2925</v>
      </c>
      <c r="T32" s="54">
        <v>2108</v>
      </c>
      <c r="U32" s="53">
        <v>17</v>
      </c>
    </row>
    <row r="33" spans="1:21" ht="15" customHeight="1" x14ac:dyDescent="0.2">
      <c r="A33" s="154">
        <v>18</v>
      </c>
      <c r="B33" s="129" t="s">
        <v>334</v>
      </c>
      <c r="C33" s="140"/>
      <c r="D33" s="54">
        <v>69442</v>
      </c>
      <c r="E33" s="54">
        <v>7236</v>
      </c>
      <c r="F33" s="54">
        <v>8048</v>
      </c>
      <c r="G33" s="54">
        <v>3179</v>
      </c>
      <c r="H33" s="54">
        <v>2143</v>
      </c>
      <c r="I33" s="54">
        <v>737</v>
      </c>
      <c r="J33" s="54">
        <v>2318</v>
      </c>
      <c r="K33" s="54">
        <v>5631</v>
      </c>
      <c r="L33" s="54">
        <v>1825</v>
      </c>
      <c r="M33" s="54">
        <v>7241</v>
      </c>
      <c r="N33" s="54">
        <v>16800</v>
      </c>
      <c r="O33" s="54">
        <v>3304</v>
      </c>
      <c r="P33" s="54">
        <v>963</v>
      </c>
      <c r="Q33" s="54">
        <v>3067</v>
      </c>
      <c r="R33" s="54">
        <v>2306</v>
      </c>
      <c r="S33" s="54">
        <v>2655</v>
      </c>
      <c r="T33" s="54">
        <v>1989</v>
      </c>
      <c r="U33" s="53">
        <v>18</v>
      </c>
    </row>
    <row r="34" spans="1:21" x14ac:dyDescent="0.2">
      <c r="A34" s="154">
        <v>19</v>
      </c>
      <c r="B34" s="129" t="s">
        <v>307</v>
      </c>
      <c r="C34" s="140"/>
      <c r="D34" s="54">
        <v>66785</v>
      </c>
      <c r="E34" s="54">
        <v>6936</v>
      </c>
      <c r="F34" s="54">
        <v>7737</v>
      </c>
      <c r="G34" s="54">
        <v>3064</v>
      </c>
      <c r="H34" s="54">
        <v>2072</v>
      </c>
      <c r="I34" s="54">
        <v>718</v>
      </c>
      <c r="J34" s="54">
        <v>2260</v>
      </c>
      <c r="K34" s="54">
        <v>5350</v>
      </c>
      <c r="L34" s="54">
        <v>1765</v>
      </c>
      <c r="M34" s="54">
        <v>6937</v>
      </c>
      <c r="N34" s="54">
        <v>16224</v>
      </c>
      <c r="O34" s="54">
        <v>3132</v>
      </c>
      <c r="P34" s="54">
        <v>923</v>
      </c>
      <c r="Q34" s="54">
        <v>2949</v>
      </c>
      <c r="R34" s="54">
        <v>2234</v>
      </c>
      <c r="S34" s="54">
        <v>2564</v>
      </c>
      <c r="T34" s="54">
        <v>1920</v>
      </c>
      <c r="U34" s="53">
        <v>19</v>
      </c>
    </row>
    <row r="35" spans="1:21" x14ac:dyDescent="0.2">
      <c r="A35" s="154">
        <v>20</v>
      </c>
      <c r="B35" s="129" t="s">
        <v>310</v>
      </c>
      <c r="C35" s="140"/>
      <c r="D35" s="54">
        <v>7657</v>
      </c>
      <c r="E35" s="54">
        <v>1178</v>
      </c>
      <c r="F35" s="54">
        <v>850</v>
      </c>
      <c r="G35" s="54">
        <v>243</v>
      </c>
      <c r="H35" s="54">
        <v>226</v>
      </c>
      <c r="I35" s="54">
        <v>67</v>
      </c>
      <c r="J35" s="54">
        <v>285</v>
      </c>
      <c r="K35" s="54">
        <v>436</v>
      </c>
      <c r="L35" s="54">
        <v>102</v>
      </c>
      <c r="M35" s="54">
        <v>780</v>
      </c>
      <c r="N35" s="54">
        <v>2189</v>
      </c>
      <c r="O35" s="54">
        <v>287</v>
      </c>
      <c r="P35" s="54">
        <v>38</v>
      </c>
      <c r="Q35" s="54">
        <v>238</v>
      </c>
      <c r="R35" s="54">
        <v>197</v>
      </c>
      <c r="S35" s="54">
        <v>314</v>
      </c>
      <c r="T35" s="54">
        <v>227</v>
      </c>
      <c r="U35" s="53">
        <v>20</v>
      </c>
    </row>
    <row r="36" spans="1:21" x14ac:dyDescent="0.2">
      <c r="A36" s="154">
        <v>21</v>
      </c>
      <c r="B36" s="129" t="s">
        <v>306</v>
      </c>
      <c r="C36" s="140"/>
      <c r="D36" s="54">
        <v>1591</v>
      </c>
      <c r="E36" s="54">
        <v>172</v>
      </c>
      <c r="F36" s="54">
        <v>195</v>
      </c>
      <c r="G36" s="54">
        <v>81</v>
      </c>
      <c r="H36" s="54">
        <v>43</v>
      </c>
      <c r="I36" s="54">
        <v>17</v>
      </c>
      <c r="J36" s="54">
        <v>38</v>
      </c>
      <c r="K36" s="54">
        <v>193</v>
      </c>
      <c r="L36" s="54">
        <v>22</v>
      </c>
      <c r="M36" s="54">
        <v>132</v>
      </c>
      <c r="N36" s="54">
        <v>356</v>
      </c>
      <c r="O36" s="54">
        <v>110</v>
      </c>
      <c r="P36" s="54">
        <v>20</v>
      </c>
      <c r="Q36" s="54">
        <v>82</v>
      </c>
      <c r="R36" s="54">
        <v>42</v>
      </c>
      <c r="S36" s="54">
        <v>39</v>
      </c>
      <c r="T36" s="54">
        <v>49</v>
      </c>
      <c r="U36" s="53">
        <v>21</v>
      </c>
    </row>
    <row r="37" spans="1:21" x14ac:dyDescent="0.2">
      <c r="A37" s="154">
        <v>22</v>
      </c>
      <c r="B37" s="129" t="s">
        <v>310</v>
      </c>
      <c r="C37" s="140"/>
      <c r="D37" s="54">
        <v>137</v>
      </c>
      <c r="E37" s="54">
        <v>28</v>
      </c>
      <c r="F37" s="54">
        <v>15</v>
      </c>
      <c r="G37" s="54">
        <v>4</v>
      </c>
      <c r="H37" s="54">
        <v>5</v>
      </c>
      <c r="I37" s="54">
        <v>0</v>
      </c>
      <c r="J37" s="54">
        <v>11</v>
      </c>
      <c r="K37" s="54">
        <v>9</v>
      </c>
      <c r="L37" s="54">
        <v>1</v>
      </c>
      <c r="M37" s="54">
        <v>10</v>
      </c>
      <c r="N37" s="54">
        <v>33</v>
      </c>
      <c r="O37" s="54">
        <v>6</v>
      </c>
      <c r="P37" s="54">
        <v>0</v>
      </c>
      <c r="Q37" s="54">
        <v>3</v>
      </c>
      <c r="R37" s="54">
        <v>1</v>
      </c>
      <c r="S37" s="54">
        <v>5</v>
      </c>
      <c r="T37" s="54">
        <v>6</v>
      </c>
      <c r="U37" s="53">
        <v>22</v>
      </c>
    </row>
    <row r="38" spans="1:21" x14ac:dyDescent="0.2">
      <c r="A38" s="154">
        <v>23</v>
      </c>
      <c r="B38" s="129" t="s">
        <v>305</v>
      </c>
      <c r="C38" s="140"/>
      <c r="D38" s="54">
        <v>533</v>
      </c>
      <c r="E38" s="54">
        <v>64</v>
      </c>
      <c r="F38" s="54">
        <v>58</v>
      </c>
      <c r="G38" s="54">
        <v>17</v>
      </c>
      <c r="H38" s="54">
        <v>14</v>
      </c>
      <c r="I38" s="54">
        <v>1</v>
      </c>
      <c r="J38" s="54">
        <v>10</v>
      </c>
      <c r="K38" s="54">
        <v>44</v>
      </c>
      <c r="L38" s="54">
        <v>19</v>
      </c>
      <c r="M38" s="54">
        <v>86</v>
      </c>
      <c r="N38" s="54">
        <v>110</v>
      </c>
      <c r="O38" s="54">
        <v>31</v>
      </c>
      <c r="P38" s="54">
        <v>10</v>
      </c>
      <c r="Q38" s="54">
        <v>18</v>
      </c>
      <c r="R38" s="54">
        <v>15</v>
      </c>
      <c r="S38" s="54">
        <v>26</v>
      </c>
      <c r="T38" s="54">
        <v>10</v>
      </c>
      <c r="U38" s="53">
        <v>23</v>
      </c>
    </row>
    <row r="39" spans="1:21" x14ac:dyDescent="0.2">
      <c r="A39" s="154">
        <v>24</v>
      </c>
      <c r="B39" s="129" t="s">
        <v>310</v>
      </c>
      <c r="C39" s="140"/>
      <c r="D39" s="54">
        <v>128</v>
      </c>
      <c r="E39" s="54">
        <v>27</v>
      </c>
      <c r="F39" s="54">
        <v>24</v>
      </c>
      <c r="G39" s="54">
        <v>1</v>
      </c>
      <c r="H39" s="54">
        <v>1</v>
      </c>
      <c r="I39" s="54">
        <v>0</v>
      </c>
      <c r="J39" s="54">
        <v>0</v>
      </c>
      <c r="K39" s="54">
        <v>2</v>
      </c>
      <c r="L39" s="54">
        <v>1</v>
      </c>
      <c r="M39" s="54">
        <v>40</v>
      </c>
      <c r="N39" s="54">
        <v>15</v>
      </c>
      <c r="O39" s="54">
        <v>4</v>
      </c>
      <c r="P39" s="54">
        <v>0</v>
      </c>
      <c r="Q39" s="54">
        <v>2</v>
      </c>
      <c r="R39" s="54">
        <v>1</v>
      </c>
      <c r="S39" s="54">
        <v>7</v>
      </c>
      <c r="T39" s="54">
        <v>3</v>
      </c>
      <c r="U39" s="53">
        <v>24</v>
      </c>
    </row>
    <row r="40" spans="1:21" ht="15" customHeight="1" x14ac:dyDescent="0.2">
      <c r="A40" s="154">
        <v>25</v>
      </c>
      <c r="B40" s="129" t="s">
        <v>333</v>
      </c>
      <c r="C40" s="140"/>
      <c r="D40" s="54">
        <v>5427</v>
      </c>
      <c r="E40" s="54">
        <v>599</v>
      </c>
      <c r="F40" s="54">
        <v>410</v>
      </c>
      <c r="G40" s="54">
        <v>222</v>
      </c>
      <c r="H40" s="54">
        <v>76</v>
      </c>
      <c r="I40" s="54">
        <v>46</v>
      </c>
      <c r="J40" s="54">
        <v>134</v>
      </c>
      <c r="K40" s="54">
        <v>324</v>
      </c>
      <c r="L40" s="54">
        <v>43</v>
      </c>
      <c r="M40" s="54">
        <v>592</v>
      </c>
      <c r="N40" s="54">
        <v>2085</v>
      </c>
      <c r="O40" s="54">
        <v>183</v>
      </c>
      <c r="P40" s="54">
        <v>35</v>
      </c>
      <c r="Q40" s="54">
        <v>197</v>
      </c>
      <c r="R40" s="54">
        <v>92</v>
      </c>
      <c r="S40" s="54">
        <v>270</v>
      </c>
      <c r="T40" s="54">
        <v>119</v>
      </c>
      <c r="U40" s="53">
        <v>25</v>
      </c>
    </row>
    <row r="41" spans="1:21" x14ac:dyDescent="0.2">
      <c r="A41" s="154">
        <v>26</v>
      </c>
      <c r="B41" s="129" t="s">
        <v>307</v>
      </c>
      <c r="C41" s="140"/>
      <c r="D41" s="54">
        <v>4467</v>
      </c>
      <c r="E41" s="54">
        <v>550</v>
      </c>
      <c r="F41" s="54">
        <v>385</v>
      </c>
      <c r="G41" s="54">
        <v>209</v>
      </c>
      <c r="H41" s="54">
        <v>71</v>
      </c>
      <c r="I41" s="54">
        <v>46</v>
      </c>
      <c r="J41" s="54">
        <v>129</v>
      </c>
      <c r="K41" s="54">
        <v>279</v>
      </c>
      <c r="L41" s="54">
        <v>33</v>
      </c>
      <c r="M41" s="54">
        <v>555</v>
      </c>
      <c r="N41" s="54">
        <v>1418</v>
      </c>
      <c r="O41" s="54">
        <v>153</v>
      </c>
      <c r="P41" s="54">
        <v>12</v>
      </c>
      <c r="Q41" s="54">
        <v>179</v>
      </c>
      <c r="R41" s="54">
        <v>86</v>
      </c>
      <c r="S41" s="54">
        <v>247</v>
      </c>
      <c r="T41" s="54">
        <v>115</v>
      </c>
      <c r="U41" s="53">
        <v>26</v>
      </c>
    </row>
    <row r="42" spans="1:21" x14ac:dyDescent="0.2">
      <c r="A42" s="154">
        <v>27</v>
      </c>
      <c r="B42" s="129" t="s">
        <v>306</v>
      </c>
      <c r="C42" s="140"/>
      <c r="D42" s="54">
        <v>922</v>
      </c>
      <c r="E42" s="54">
        <v>43</v>
      </c>
      <c r="F42" s="54">
        <v>25</v>
      </c>
      <c r="G42" s="54">
        <v>13</v>
      </c>
      <c r="H42" s="54">
        <v>5</v>
      </c>
      <c r="I42" s="54">
        <v>0</v>
      </c>
      <c r="J42" s="54">
        <v>5</v>
      </c>
      <c r="K42" s="54">
        <v>43</v>
      </c>
      <c r="L42" s="54">
        <v>10</v>
      </c>
      <c r="M42" s="54">
        <v>35</v>
      </c>
      <c r="N42" s="54">
        <v>645</v>
      </c>
      <c r="O42" s="54">
        <v>28</v>
      </c>
      <c r="P42" s="54">
        <v>23</v>
      </c>
      <c r="Q42" s="54">
        <v>16</v>
      </c>
      <c r="R42" s="54">
        <v>6</v>
      </c>
      <c r="S42" s="54">
        <v>21</v>
      </c>
      <c r="T42" s="54">
        <v>4</v>
      </c>
      <c r="U42" s="53">
        <v>27</v>
      </c>
    </row>
    <row r="43" spans="1:21" x14ac:dyDescent="0.2">
      <c r="A43" s="154">
        <v>28</v>
      </c>
      <c r="B43" s="129" t="s">
        <v>305</v>
      </c>
      <c r="C43" s="140"/>
      <c r="D43" s="54">
        <v>19</v>
      </c>
      <c r="E43" s="54">
        <v>3</v>
      </c>
      <c r="F43" s="54">
        <v>0</v>
      </c>
      <c r="G43" s="54">
        <v>0</v>
      </c>
      <c r="H43" s="54">
        <v>0</v>
      </c>
      <c r="I43" s="54">
        <v>0</v>
      </c>
      <c r="J43" s="54">
        <v>0</v>
      </c>
      <c r="K43" s="54">
        <v>1</v>
      </c>
      <c r="L43" s="54">
        <v>0</v>
      </c>
      <c r="M43" s="54">
        <v>1</v>
      </c>
      <c r="N43" s="54">
        <v>11</v>
      </c>
      <c r="O43" s="54">
        <v>1</v>
      </c>
      <c r="P43" s="54">
        <v>0</v>
      </c>
      <c r="Q43" s="54">
        <v>1</v>
      </c>
      <c r="R43" s="54">
        <v>0</v>
      </c>
      <c r="S43" s="54">
        <v>1</v>
      </c>
      <c r="T43" s="54">
        <v>0</v>
      </c>
      <c r="U43" s="53">
        <v>28</v>
      </c>
    </row>
    <row r="44" spans="1:21" x14ac:dyDescent="0.2">
      <c r="A44" s="154"/>
      <c r="B44" s="129"/>
      <c r="C44" s="129"/>
      <c r="D44" s="54"/>
      <c r="E44" s="54"/>
      <c r="F44" s="119"/>
      <c r="G44" s="119"/>
      <c r="H44" s="119"/>
      <c r="I44" s="54"/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162"/>
      <c r="U44" s="125"/>
    </row>
    <row r="45" spans="1:21" ht="12.75" customHeight="1" x14ac:dyDescent="0.2">
      <c r="B45" s="62"/>
      <c r="C45" s="132"/>
      <c r="D45" s="139" t="s">
        <v>286</v>
      </c>
      <c r="E45" s="62"/>
      <c r="F45" s="119"/>
      <c r="G45" s="119"/>
      <c r="H45" s="119"/>
      <c r="I45" s="139" t="s">
        <v>286</v>
      </c>
      <c r="J45" s="62"/>
      <c r="K45" s="62"/>
      <c r="L45" s="62"/>
      <c r="M45" s="62"/>
      <c r="N45" s="62"/>
      <c r="O45" s="62"/>
      <c r="P45" s="62"/>
      <c r="Q45" s="62"/>
      <c r="R45" s="62"/>
      <c r="S45" s="62"/>
      <c r="T45" s="62"/>
      <c r="U45" s="125"/>
    </row>
    <row r="46" spans="1:21" x14ac:dyDescent="0.2">
      <c r="B46" s="62"/>
      <c r="C46" s="138" t="s">
        <v>285</v>
      </c>
      <c r="D46" s="62"/>
      <c r="E46" s="62"/>
      <c r="F46" s="119"/>
      <c r="G46" s="119"/>
      <c r="H46" s="119"/>
      <c r="I46" s="139"/>
      <c r="J46" s="62"/>
      <c r="K46" s="62"/>
      <c r="L46" s="62"/>
      <c r="M46" s="62"/>
      <c r="N46" s="62"/>
      <c r="O46" s="62"/>
      <c r="P46" s="62"/>
      <c r="Q46" s="62"/>
      <c r="R46" s="62"/>
      <c r="S46" s="62"/>
      <c r="T46" s="62"/>
      <c r="U46" s="125"/>
    </row>
    <row r="47" spans="1:21" ht="15" customHeight="1" x14ac:dyDescent="0.2">
      <c r="A47" s="58"/>
      <c r="B47" s="135" t="s">
        <v>332</v>
      </c>
      <c r="C47" s="135"/>
      <c r="D47" s="138"/>
      <c r="E47" s="136"/>
      <c r="F47" s="119"/>
      <c r="G47" s="119"/>
      <c r="H47" s="119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S47" s="136"/>
      <c r="T47" s="138"/>
      <c r="U47" s="125"/>
    </row>
    <row r="48" spans="1:21" ht="15" customHeight="1" x14ac:dyDescent="0.2">
      <c r="A48" s="154">
        <v>29</v>
      </c>
      <c r="B48" s="129" t="s">
        <v>331</v>
      </c>
      <c r="C48" s="128" t="s">
        <v>252</v>
      </c>
      <c r="D48" s="126">
        <v>3.1971188999075486</v>
      </c>
      <c r="E48" s="126">
        <v>1.3590240565499945</v>
      </c>
      <c r="F48" s="126">
        <v>7.0840343575666348E-2</v>
      </c>
      <c r="G48" s="126">
        <v>7.7784354345467097</v>
      </c>
      <c r="H48" s="126">
        <v>0.85071350164654214</v>
      </c>
      <c r="I48" s="126">
        <v>0</v>
      </c>
      <c r="J48" s="126">
        <v>0.39143832764220871</v>
      </c>
      <c r="K48" s="126">
        <v>17.825555043019595</v>
      </c>
      <c r="L48" s="126">
        <v>0</v>
      </c>
      <c r="M48" s="126">
        <v>0.53179703079991136</v>
      </c>
      <c r="N48" s="126">
        <v>1.297909682301136</v>
      </c>
      <c r="O48" s="126">
        <v>0.17602534765006161</v>
      </c>
      <c r="P48" s="126">
        <v>0.26804518475971661</v>
      </c>
      <c r="Q48" s="126">
        <v>0.12851968687930831</v>
      </c>
      <c r="R48" s="126">
        <v>0.20945269101174754</v>
      </c>
      <c r="S48" s="126">
        <v>1.2016385980883022</v>
      </c>
      <c r="T48" s="126">
        <v>0.34068136272545091</v>
      </c>
      <c r="U48" s="53">
        <v>29</v>
      </c>
    </row>
    <row r="49" spans="1:21" x14ac:dyDescent="0.2">
      <c r="A49" s="154">
        <v>30</v>
      </c>
      <c r="B49" s="129" t="s">
        <v>330</v>
      </c>
      <c r="C49" s="128" t="s">
        <v>328</v>
      </c>
      <c r="D49" s="126">
        <v>57.244747654856965</v>
      </c>
      <c r="E49" s="126">
        <v>86.409395973154361</v>
      </c>
      <c r="F49" s="126">
        <v>87.5</v>
      </c>
      <c r="G49" s="126">
        <v>94.16613823715916</v>
      </c>
      <c r="H49" s="126">
        <v>88.172043010752688</v>
      </c>
      <c r="I49" s="126">
        <v>0</v>
      </c>
      <c r="J49" s="126">
        <v>78.723404255319153</v>
      </c>
      <c r="K49" s="126">
        <v>42.585508550855081</v>
      </c>
      <c r="L49" s="126">
        <v>0</v>
      </c>
      <c r="M49" s="126">
        <v>87.5</v>
      </c>
      <c r="N49" s="126">
        <v>87.854251012145738</v>
      </c>
      <c r="O49" s="126">
        <v>83.333333333333343</v>
      </c>
      <c r="P49" s="126">
        <v>21.428571428571427</v>
      </c>
      <c r="Q49" s="126">
        <v>90.909090909090907</v>
      </c>
      <c r="R49" s="126">
        <v>91.304347826086953</v>
      </c>
      <c r="S49" s="126">
        <v>87.121212121212125</v>
      </c>
      <c r="T49" s="126">
        <v>85.294117647058826</v>
      </c>
      <c r="U49" s="53">
        <v>30</v>
      </c>
    </row>
    <row r="50" spans="1:21" x14ac:dyDescent="0.2">
      <c r="A50" s="154">
        <v>31</v>
      </c>
      <c r="B50" s="129" t="s">
        <v>329</v>
      </c>
      <c r="C50" s="128" t="s">
        <v>328</v>
      </c>
      <c r="D50" s="126">
        <v>42.755252345143035</v>
      </c>
      <c r="E50" s="126">
        <v>13.590604026845638</v>
      </c>
      <c r="F50" s="126">
        <v>12.5</v>
      </c>
      <c r="G50" s="126">
        <v>5.8338617628408374</v>
      </c>
      <c r="H50" s="126">
        <v>11.827956989247312</v>
      </c>
      <c r="I50" s="126">
        <v>0</v>
      </c>
      <c r="J50" s="126">
        <v>21.276595744680851</v>
      </c>
      <c r="K50" s="126">
        <v>57.414491449144911</v>
      </c>
      <c r="L50" s="126">
        <v>0</v>
      </c>
      <c r="M50" s="126">
        <v>12.5</v>
      </c>
      <c r="N50" s="126">
        <v>12.145748987854251</v>
      </c>
      <c r="O50" s="126">
        <v>16.666666666666664</v>
      </c>
      <c r="P50" s="126">
        <v>78.571428571428569</v>
      </c>
      <c r="Q50" s="126">
        <v>9.0909090909090917</v>
      </c>
      <c r="R50" s="126">
        <v>8.695652173913043</v>
      </c>
      <c r="S50" s="126">
        <v>12.878787878787879</v>
      </c>
      <c r="T50" s="126">
        <v>14.705882352941178</v>
      </c>
      <c r="U50" s="53">
        <v>31</v>
      </c>
    </row>
    <row r="51" spans="1:21" ht="20.100000000000001" customHeight="1" x14ac:dyDescent="0.2">
      <c r="A51" s="155"/>
      <c r="B51" s="135" t="s">
        <v>327</v>
      </c>
      <c r="C51" s="134"/>
      <c r="D51" s="126"/>
      <c r="E51" s="126"/>
      <c r="F51" s="126"/>
      <c r="G51" s="126"/>
      <c r="H51" s="126"/>
      <c r="I51" s="126"/>
      <c r="J51" s="126"/>
      <c r="K51" s="126"/>
      <c r="L51" s="126"/>
      <c r="M51" s="126"/>
      <c r="N51" s="126"/>
      <c r="O51" s="126"/>
      <c r="P51" s="126"/>
      <c r="Q51" s="126"/>
      <c r="R51" s="126"/>
      <c r="S51" s="126"/>
      <c r="T51" s="126"/>
      <c r="U51" s="53"/>
    </row>
    <row r="52" spans="1:21" ht="15" customHeight="1" x14ac:dyDescent="0.2">
      <c r="A52" s="154"/>
      <c r="B52" s="132" t="s">
        <v>326</v>
      </c>
      <c r="C52" s="131"/>
      <c r="D52" s="126"/>
      <c r="E52" s="126"/>
      <c r="F52" s="126"/>
      <c r="G52" s="126"/>
      <c r="H52" s="126"/>
      <c r="I52" s="126"/>
      <c r="J52" s="126"/>
      <c r="K52" s="126"/>
      <c r="L52" s="126"/>
      <c r="M52" s="126"/>
      <c r="N52" s="126"/>
      <c r="O52" s="126"/>
      <c r="P52" s="126"/>
      <c r="Q52" s="126"/>
      <c r="R52" s="126"/>
      <c r="S52" s="126"/>
      <c r="T52" s="126"/>
      <c r="U52" s="53"/>
    </row>
    <row r="53" spans="1:21" ht="15" customHeight="1" x14ac:dyDescent="0.2">
      <c r="A53" s="154">
        <v>32</v>
      </c>
      <c r="B53" s="129" t="s">
        <v>325</v>
      </c>
      <c r="C53" s="128" t="s">
        <v>252</v>
      </c>
      <c r="D53" s="126">
        <v>27.251974807724245</v>
      </c>
      <c r="E53" s="126">
        <v>26.792840041044354</v>
      </c>
      <c r="F53" s="126">
        <v>23.511910032763659</v>
      </c>
      <c r="G53" s="126">
        <v>28.662326131991712</v>
      </c>
      <c r="H53" s="126">
        <v>30.122575923893159</v>
      </c>
      <c r="I53" s="126">
        <v>26.497695852534562</v>
      </c>
      <c r="J53" s="126">
        <v>30.70708753227284</v>
      </c>
      <c r="K53" s="126">
        <v>20.230240067387335</v>
      </c>
      <c r="L53" s="126">
        <v>28.657340828866516</v>
      </c>
      <c r="M53" s="126">
        <v>27.036181190845493</v>
      </c>
      <c r="N53" s="126">
        <v>30.546593381186089</v>
      </c>
      <c r="O53" s="126">
        <v>26.978818283166113</v>
      </c>
      <c r="P53" s="126">
        <v>30.442274554853533</v>
      </c>
      <c r="Q53" s="126">
        <v>31.51069050122678</v>
      </c>
      <c r="R53" s="126">
        <v>28.012020763136324</v>
      </c>
      <c r="S53" s="126">
        <v>31.379153390987714</v>
      </c>
      <c r="T53" s="126">
        <v>29.979959919839676</v>
      </c>
      <c r="U53" s="53">
        <v>32</v>
      </c>
    </row>
    <row r="54" spans="1:21" x14ac:dyDescent="0.2">
      <c r="A54" s="154">
        <v>33</v>
      </c>
      <c r="B54" s="129" t="s">
        <v>324</v>
      </c>
      <c r="C54" s="128" t="s">
        <v>252</v>
      </c>
      <c r="D54" s="126">
        <v>8.1617124005780042</v>
      </c>
      <c r="E54" s="126">
        <v>5.4201345342606313</v>
      </c>
      <c r="F54" s="126">
        <v>14.189320818205969</v>
      </c>
      <c r="G54" s="126">
        <v>7.7537733057117491</v>
      </c>
      <c r="H54" s="126">
        <v>4.2444200512257595</v>
      </c>
      <c r="I54" s="126">
        <v>14.170506912442397</v>
      </c>
      <c r="J54" s="126">
        <v>10.069126342966603</v>
      </c>
      <c r="K54" s="126">
        <v>9.9135596959547545</v>
      </c>
      <c r="L54" s="126">
        <v>11.609360700745196</v>
      </c>
      <c r="M54" s="126">
        <v>11.345003323731442</v>
      </c>
      <c r="N54" s="126">
        <v>3.4166027345433143</v>
      </c>
      <c r="O54" s="126">
        <v>9.558176377398345</v>
      </c>
      <c r="P54" s="126">
        <v>11.047290829025465</v>
      </c>
      <c r="Q54" s="126">
        <v>9.1599485921252484</v>
      </c>
      <c r="R54" s="126">
        <v>12.312175575994901</v>
      </c>
      <c r="S54" s="126">
        <v>3.7596722803823397</v>
      </c>
      <c r="T54" s="126">
        <v>4.7595190380761521</v>
      </c>
      <c r="U54" s="53">
        <v>33</v>
      </c>
    </row>
    <row r="55" spans="1:21" x14ac:dyDescent="0.2">
      <c r="A55" s="154">
        <v>34</v>
      </c>
      <c r="B55" s="129" t="s">
        <v>323</v>
      </c>
      <c r="C55" s="128" t="s">
        <v>252</v>
      </c>
      <c r="D55" s="126">
        <v>49.34701839353388</v>
      </c>
      <c r="E55" s="126">
        <v>60.415003990422989</v>
      </c>
      <c r="F55" s="126">
        <v>43.588063402107501</v>
      </c>
      <c r="G55" s="126">
        <v>46.009667554503302</v>
      </c>
      <c r="H55" s="126">
        <v>54.326747164288328</v>
      </c>
      <c r="I55" s="126">
        <v>42.557603686635943</v>
      </c>
      <c r="J55" s="126">
        <v>44.773881902223707</v>
      </c>
      <c r="K55" s="126">
        <v>29.261346543390626</v>
      </c>
      <c r="L55" s="126">
        <v>49.496666230879853</v>
      </c>
      <c r="M55" s="126">
        <v>50.166186572124971</v>
      </c>
      <c r="N55" s="126">
        <v>59.875148445135729</v>
      </c>
      <c r="O55" s="126">
        <v>50.3725869858593</v>
      </c>
      <c r="P55" s="126">
        <v>35.496840896036765</v>
      </c>
      <c r="Q55" s="126">
        <v>43.188456595396659</v>
      </c>
      <c r="R55" s="126">
        <v>40.806848192332211</v>
      </c>
      <c r="S55" s="126">
        <v>58.588984979517519</v>
      </c>
      <c r="T55" s="126">
        <v>55.621242484969933</v>
      </c>
      <c r="U55" s="53">
        <v>34</v>
      </c>
    </row>
    <row r="56" spans="1:21" x14ac:dyDescent="0.2">
      <c r="A56" s="155">
        <v>35</v>
      </c>
      <c r="B56" s="129" t="s">
        <v>322</v>
      </c>
      <c r="C56" s="128" t="s">
        <v>252</v>
      </c>
      <c r="D56" s="126">
        <v>15.239294398163869</v>
      </c>
      <c r="E56" s="126">
        <v>7.3720214342720327</v>
      </c>
      <c r="F56" s="126">
        <v>18.710705746922873</v>
      </c>
      <c r="G56" s="126">
        <v>17.574233007793232</v>
      </c>
      <c r="H56" s="126">
        <v>11.306256860592754</v>
      </c>
      <c r="I56" s="126">
        <v>16.7741935483871</v>
      </c>
      <c r="J56" s="126">
        <v>14.449904222536853</v>
      </c>
      <c r="K56" s="126">
        <v>40.594853693267282</v>
      </c>
      <c r="L56" s="126">
        <v>10.236632239508433</v>
      </c>
      <c r="M56" s="126">
        <v>11.45262891329809</v>
      </c>
      <c r="N56" s="126">
        <v>6.1616554391348677</v>
      </c>
      <c r="O56" s="126">
        <v>13.090418353576247</v>
      </c>
      <c r="P56" s="126">
        <v>23.013593720084245</v>
      </c>
      <c r="Q56" s="126">
        <v>16.140904311251315</v>
      </c>
      <c r="R56" s="126">
        <v>18.868955468536562</v>
      </c>
      <c r="S56" s="126">
        <v>6.272189349112427</v>
      </c>
      <c r="T56" s="126">
        <v>9.6392785571142277</v>
      </c>
      <c r="U56" s="53">
        <v>35</v>
      </c>
    </row>
    <row r="57" spans="1:21" ht="20.100000000000001" customHeight="1" x14ac:dyDescent="0.2">
      <c r="A57" s="154">
        <v>36</v>
      </c>
      <c r="B57" s="129" t="s">
        <v>321</v>
      </c>
      <c r="C57" s="128" t="s">
        <v>317</v>
      </c>
      <c r="D57" s="126">
        <v>89.977924129203885</v>
      </c>
      <c r="E57" s="126">
        <v>86.839439976169203</v>
      </c>
      <c r="F57" s="126">
        <v>96.784944406625826</v>
      </c>
      <c r="G57" s="126">
        <v>90.103589312335146</v>
      </c>
      <c r="H57" s="126">
        <v>89.330783938814534</v>
      </c>
      <c r="I57" s="126">
        <v>94.266349148195644</v>
      </c>
      <c r="J57" s="126">
        <v>95.494631901840492</v>
      </c>
      <c r="K57" s="126">
        <v>96.53698258312599</v>
      </c>
      <c r="L57" s="126">
        <v>95.437476530229063</v>
      </c>
      <c r="M57" s="126">
        <v>90.290043586408345</v>
      </c>
      <c r="N57" s="126">
        <v>84.563423422191534</v>
      </c>
      <c r="O57" s="126">
        <v>92.02461854083856</v>
      </c>
      <c r="P57" s="126">
        <v>99.370212765957447</v>
      </c>
      <c r="Q57" s="126">
        <v>93.185580283244434</v>
      </c>
      <c r="R57" s="126">
        <v>95.190440627333828</v>
      </c>
      <c r="S57" s="126">
        <v>81.448288223696011</v>
      </c>
      <c r="T57" s="126">
        <v>87.113331508349304</v>
      </c>
      <c r="U57" s="53">
        <v>36</v>
      </c>
    </row>
    <row r="58" spans="1:21" x14ac:dyDescent="0.2">
      <c r="A58" s="155">
        <v>37</v>
      </c>
      <c r="B58" s="129" t="s">
        <v>319</v>
      </c>
      <c r="C58" s="128" t="s">
        <v>317</v>
      </c>
      <c r="D58" s="126">
        <v>52.425667125426045</v>
      </c>
      <c r="E58" s="126">
        <v>50.075960679177832</v>
      </c>
      <c r="F58" s="126">
        <v>53.684479237576589</v>
      </c>
      <c r="G58" s="126">
        <v>51.068384236076604</v>
      </c>
      <c r="H58" s="126">
        <v>52.511153601019757</v>
      </c>
      <c r="I58" s="126">
        <v>54.643707638761676</v>
      </c>
      <c r="J58" s="126">
        <v>56.684560327198362</v>
      </c>
      <c r="K58" s="126">
        <v>54.157430445600539</v>
      </c>
      <c r="L58" s="126">
        <v>56.092752534735254</v>
      </c>
      <c r="M58" s="126">
        <v>54.763697770475339</v>
      </c>
      <c r="N58" s="126">
        <v>50.969144623042048</v>
      </c>
      <c r="O58" s="126">
        <v>53.387186391417707</v>
      </c>
      <c r="P58" s="126">
        <v>58.621276595744675</v>
      </c>
      <c r="Q58" s="126">
        <v>53.071546808901971</v>
      </c>
      <c r="R58" s="126">
        <v>53.816280806572067</v>
      </c>
      <c r="S58" s="126">
        <v>49.787895082750794</v>
      </c>
      <c r="T58" s="126">
        <v>50.506433068710642</v>
      </c>
      <c r="U58" s="53">
        <v>37</v>
      </c>
    </row>
    <row r="59" spans="1:21" x14ac:dyDescent="0.2">
      <c r="A59" s="154">
        <v>38</v>
      </c>
      <c r="B59" s="129" t="s">
        <v>318</v>
      </c>
      <c r="C59" s="128" t="s">
        <v>317</v>
      </c>
      <c r="D59" s="126">
        <v>37.552257003777839</v>
      </c>
      <c r="E59" s="126">
        <v>36.763479296991363</v>
      </c>
      <c r="F59" s="126">
        <v>43.100465169049244</v>
      </c>
      <c r="G59" s="126">
        <v>39.035205076258549</v>
      </c>
      <c r="H59" s="126">
        <v>36.81963033779477</v>
      </c>
      <c r="I59" s="126">
        <v>39.622641509433961</v>
      </c>
      <c r="J59" s="126">
        <v>38.810071574642123</v>
      </c>
      <c r="K59" s="126">
        <v>42.379552137525444</v>
      </c>
      <c r="L59" s="126">
        <v>39.344723995493801</v>
      </c>
      <c r="M59" s="126">
        <v>35.526345815933006</v>
      </c>
      <c r="N59" s="126">
        <v>33.594278799149478</v>
      </c>
      <c r="O59" s="126">
        <v>38.637432149420867</v>
      </c>
      <c r="P59" s="126">
        <v>40.748936170212765</v>
      </c>
      <c r="Q59" s="126">
        <v>40.11403347434247</v>
      </c>
      <c r="R59" s="126">
        <v>41.374159820761761</v>
      </c>
      <c r="S59" s="126">
        <v>31.66039314094521</v>
      </c>
      <c r="T59" s="126">
        <v>36.606898439638655</v>
      </c>
      <c r="U59" s="53">
        <v>38</v>
      </c>
    </row>
    <row r="60" spans="1:21" ht="15" customHeight="1" x14ac:dyDescent="0.2">
      <c r="A60" s="155">
        <v>39</v>
      </c>
      <c r="B60" s="129" t="s">
        <v>320</v>
      </c>
      <c r="C60" s="128" t="s">
        <v>317</v>
      </c>
      <c r="D60" s="126">
        <v>10.022075870796117</v>
      </c>
      <c r="E60" s="126">
        <v>13.160560023830801</v>
      </c>
      <c r="F60" s="126">
        <v>3.2150555933741778</v>
      </c>
      <c r="G60" s="126">
        <v>9.8964106876648437</v>
      </c>
      <c r="H60" s="126">
        <v>10.669216061185468</v>
      </c>
      <c r="I60" s="126">
        <v>5.7336508518043594</v>
      </c>
      <c r="J60" s="126">
        <v>4.5053680981595088</v>
      </c>
      <c r="K60" s="126">
        <v>3.4630174168740107</v>
      </c>
      <c r="L60" s="126">
        <v>4.5625234697709347</v>
      </c>
      <c r="M60" s="126">
        <v>9.709956413591657</v>
      </c>
      <c r="N60" s="126">
        <v>15.43657657780847</v>
      </c>
      <c r="O60" s="126">
        <v>7.9753814591614303</v>
      </c>
      <c r="P60" s="126">
        <v>0.62978723404255321</v>
      </c>
      <c r="Q60" s="126">
        <v>6.8144197167555642</v>
      </c>
      <c r="R60" s="126">
        <v>4.8095593726661692</v>
      </c>
      <c r="S60" s="126">
        <v>18.551711776303996</v>
      </c>
      <c r="T60" s="126">
        <v>12.886668491650699</v>
      </c>
      <c r="U60" s="53">
        <v>39</v>
      </c>
    </row>
    <row r="61" spans="1:21" x14ac:dyDescent="0.2">
      <c r="A61" s="154">
        <v>40</v>
      </c>
      <c r="B61" s="129" t="s">
        <v>319</v>
      </c>
      <c r="C61" s="128" t="s">
        <v>317</v>
      </c>
      <c r="D61" s="126">
        <v>4.6811930206995926</v>
      </c>
      <c r="E61" s="126">
        <v>6.8900804289544233</v>
      </c>
      <c r="F61" s="126">
        <v>4.8218742909008398E-2</v>
      </c>
      <c r="G61" s="126">
        <v>6.9875004778104808</v>
      </c>
      <c r="H61" s="126">
        <v>6.4563416188655198</v>
      </c>
      <c r="I61" s="126">
        <v>0.25645722659827808</v>
      </c>
      <c r="J61" s="126">
        <v>1.2333844580777096</v>
      </c>
      <c r="K61" s="126">
        <v>1.6602578602126217</v>
      </c>
      <c r="L61" s="126">
        <v>2.8163725122042807E-2</v>
      </c>
      <c r="M61" s="126">
        <v>0.89226626503274686</v>
      </c>
      <c r="N61" s="126">
        <v>7.8557119709017309</v>
      </c>
      <c r="O61" s="126">
        <v>2.9576441424114206</v>
      </c>
      <c r="P61" s="126">
        <v>0</v>
      </c>
      <c r="Q61" s="126">
        <v>5.7246643369505241</v>
      </c>
      <c r="R61" s="126">
        <v>2.621359223300971</v>
      </c>
      <c r="S61" s="126">
        <v>9.2668937085499206</v>
      </c>
      <c r="T61" s="126">
        <v>8.0413358883109769</v>
      </c>
      <c r="U61" s="53">
        <v>40</v>
      </c>
    </row>
    <row r="62" spans="1:21" x14ac:dyDescent="0.2">
      <c r="A62" s="155">
        <v>41</v>
      </c>
      <c r="B62" s="129" t="s">
        <v>318</v>
      </c>
      <c r="C62" s="128" t="s">
        <v>317</v>
      </c>
      <c r="D62" s="126">
        <v>5.3408828500965244</v>
      </c>
      <c r="E62" s="126">
        <v>6.2704795948763783</v>
      </c>
      <c r="F62" s="126">
        <v>3.1668368504651689</v>
      </c>
      <c r="G62" s="126">
        <v>2.9089102098543633</v>
      </c>
      <c r="H62" s="126">
        <v>4.2128744423199489</v>
      </c>
      <c r="I62" s="126">
        <v>5.4771936252060813</v>
      </c>
      <c r="J62" s="126">
        <v>3.2719836400818001</v>
      </c>
      <c r="K62" s="126">
        <v>1.8027595566613888</v>
      </c>
      <c r="L62" s="126">
        <v>4.5343597446488921</v>
      </c>
      <c r="M62" s="126">
        <v>8.8176901485589099</v>
      </c>
      <c r="N62" s="126">
        <v>7.5808646069067374</v>
      </c>
      <c r="O62" s="126">
        <v>5.0177373167500106</v>
      </c>
      <c r="P62" s="126">
        <v>0.62978723404255321</v>
      </c>
      <c r="Q62" s="126">
        <v>1.0897553798050397</v>
      </c>
      <c r="R62" s="126">
        <v>2.1882001493651977</v>
      </c>
      <c r="S62" s="126">
        <v>9.2848180677540775</v>
      </c>
      <c r="T62" s="126">
        <v>4.8453326033397204</v>
      </c>
      <c r="U62" s="53">
        <v>41</v>
      </c>
    </row>
    <row r="63" spans="1:21" ht="20.100000000000001" customHeight="1" x14ac:dyDescent="0.2">
      <c r="A63" s="154">
        <v>42</v>
      </c>
      <c r="B63" s="129" t="s">
        <v>316</v>
      </c>
      <c r="C63" s="128" t="s">
        <v>252</v>
      </c>
      <c r="D63" s="126">
        <v>1.1064376129302504</v>
      </c>
      <c r="E63" s="126">
        <v>2.1776308288678599</v>
      </c>
      <c r="F63" s="126">
        <v>0.12574160984680777</v>
      </c>
      <c r="G63" s="126">
        <v>6.4466804774588145</v>
      </c>
      <c r="H63" s="126">
        <v>1.1251372118551044</v>
      </c>
      <c r="I63" s="126">
        <v>2.3041474654377881E-2</v>
      </c>
      <c r="J63" s="126">
        <v>0.82451903056550335</v>
      </c>
      <c r="K63" s="126">
        <v>0.12434568099316098</v>
      </c>
      <c r="L63" s="126">
        <v>0</v>
      </c>
      <c r="M63" s="126">
        <v>0.8420119654331929</v>
      </c>
      <c r="N63" s="126">
        <v>0.60218805502716677</v>
      </c>
      <c r="O63" s="126">
        <v>0.59848618201020953</v>
      </c>
      <c r="P63" s="126">
        <v>0</v>
      </c>
      <c r="Q63" s="126">
        <v>0.51992055146629279</v>
      </c>
      <c r="R63" s="126">
        <v>1.3386758947272561</v>
      </c>
      <c r="S63" s="126">
        <v>4.4424214838416018</v>
      </c>
      <c r="T63" s="126">
        <v>1.813627254509018</v>
      </c>
      <c r="U63" s="53">
        <v>42</v>
      </c>
    </row>
    <row r="64" spans="1:21" ht="20.100000000000001" customHeight="1" x14ac:dyDescent="0.2">
      <c r="A64" s="154"/>
      <c r="B64" s="135" t="s">
        <v>315</v>
      </c>
      <c r="C64" s="128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53"/>
    </row>
    <row r="65" spans="1:21" ht="20.100000000000001" customHeight="1" x14ac:dyDescent="0.2">
      <c r="A65" s="154"/>
      <c r="B65" s="161" t="s">
        <v>314</v>
      </c>
      <c r="C65" s="128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53"/>
    </row>
    <row r="66" spans="1:21" ht="15" customHeight="1" x14ac:dyDescent="0.2">
      <c r="A66" s="154">
        <v>43</v>
      </c>
      <c r="B66" s="129" t="s">
        <v>313</v>
      </c>
      <c r="C66" s="128" t="s">
        <v>304</v>
      </c>
      <c r="D66" s="160">
        <v>92.751339005462867</v>
      </c>
      <c r="E66" s="126">
        <v>92.354818123803454</v>
      </c>
      <c r="F66" s="126">
        <v>95.152518325845364</v>
      </c>
      <c r="G66" s="126">
        <v>93.4725080858571</v>
      </c>
      <c r="H66" s="126">
        <v>96.575033799008565</v>
      </c>
      <c r="I66" s="126">
        <v>94.12515964240103</v>
      </c>
      <c r="J66" s="126">
        <v>94.535073409461674</v>
      </c>
      <c r="K66" s="126">
        <v>94.559193954659946</v>
      </c>
      <c r="L66" s="126">
        <v>97.698072805139191</v>
      </c>
      <c r="M66" s="126">
        <v>92.442231584322741</v>
      </c>
      <c r="N66" s="126">
        <v>88.959491660047647</v>
      </c>
      <c r="O66" s="126">
        <v>94.75193576139948</v>
      </c>
      <c r="P66" s="126">
        <v>96.492985971943895</v>
      </c>
      <c r="Q66" s="126">
        <v>93.964460784313729</v>
      </c>
      <c r="R66" s="126">
        <v>96.163469557964973</v>
      </c>
      <c r="S66" s="126">
        <v>90.769230769230774</v>
      </c>
      <c r="T66" s="126">
        <v>94.354838709677423</v>
      </c>
      <c r="U66" s="53">
        <v>43</v>
      </c>
    </row>
    <row r="67" spans="1:21" x14ac:dyDescent="0.2">
      <c r="A67" s="154">
        <v>44</v>
      </c>
      <c r="B67" s="129" t="s">
        <v>307</v>
      </c>
      <c r="C67" s="128" t="s">
        <v>304</v>
      </c>
      <c r="D67" s="160">
        <v>89.202473653982281</v>
      </c>
      <c r="E67" s="126">
        <v>88.525845564773448</v>
      </c>
      <c r="F67" s="126">
        <v>91.47552612910853</v>
      </c>
      <c r="G67" s="126">
        <v>90.091149661864151</v>
      </c>
      <c r="H67" s="126">
        <v>93.375394321766564</v>
      </c>
      <c r="I67" s="126">
        <v>91.698595146871014</v>
      </c>
      <c r="J67" s="126">
        <v>92.16965742251223</v>
      </c>
      <c r="K67" s="126">
        <v>89.840470193115024</v>
      </c>
      <c r="L67" s="126">
        <v>94.486081370449682</v>
      </c>
      <c r="M67" s="126">
        <v>88.561215370866847</v>
      </c>
      <c r="N67" s="126">
        <v>85.909451945988877</v>
      </c>
      <c r="O67" s="126">
        <v>89.81932893604818</v>
      </c>
      <c r="P67" s="126">
        <v>92.484969939879761</v>
      </c>
      <c r="Q67" s="126">
        <v>90.349264705882348</v>
      </c>
      <c r="R67" s="126">
        <v>93.160967472894072</v>
      </c>
      <c r="S67" s="126">
        <v>87.658119658119659</v>
      </c>
      <c r="T67" s="126">
        <v>91.081593927893735</v>
      </c>
      <c r="U67" s="53">
        <v>44</v>
      </c>
    </row>
    <row r="68" spans="1:21" x14ac:dyDescent="0.2">
      <c r="A68" s="154">
        <v>45</v>
      </c>
      <c r="B68" s="129" t="s">
        <v>310</v>
      </c>
      <c r="C68" s="128" t="s">
        <v>312</v>
      </c>
      <c r="D68" s="126">
        <v>11.465149359886203</v>
      </c>
      <c r="E68" s="126">
        <v>16.983852364475201</v>
      </c>
      <c r="F68" s="126">
        <v>10.986170350264961</v>
      </c>
      <c r="G68" s="126">
        <v>7.9308093994778064</v>
      </c>
      <c r="H68" s="126">
        <v>10.907335907335908</v>
      </c>
      <c r="I68" s="126">
        <v>9.3314763231197784</v>
      </c>
      <c r="J68" s="126">
        <v>12.610619469026549</v>
      </c>
      <c r="K68" s="126">
        <v>8.1495327102803738</v>
      </c>
      <c r="L68" s="126">
        <v>5.7790368271954673</v>
      </c>
      <c r="M68" s="126">
        <v>11.244053625486522</v>
      </c>
      <c r="N68" s="126">
        <v>13.492357001972385</v>
      </c>
      <c r="O68" s="126">
        <v>9.1634738186462332</v>
      </c>
      <c r="P68" s="126">
        <v>4.117009750812568</v>
      </c>
      <c r="Q68" s="126">
        <v>8.070532383858934</v>
      </c>
      <c r="R68" s="126">
        <v>8.8182632050134284</v>
      </c>
      <c r="S68" s="126">
        <v>12.246489859594384</v>
      </c>
      <c r="T68" s="126">
        <v>11.822916666666666</v>
      </c>
      <c r="U68" s="53">
        <v>45</v>
      </c>
    </row>
    <row r="69" spans="1:21" x14ac:dyDescent="0.2">
      <c r="A69" s="154">
        <v>46</v>
      </c>
      <c r="B69" s="129" t="s">
        <v>306</v>
      </c>
      <c r="C69" s="128" t="s">
        <v>304</v>
      </c>
      <c r="D69" s="160">
        <v>2.1250450787375286</v>
      </c>
      <c r="E69" s="126">
        <v>2.1952776005105297</v>
      </c>
      <c r="F69" s="126">
        <v>2.3055095767320877</v>
      </c>
      <c r="G69" s="126">
        <v>2.3816524551602472</v>
      </c>
      <c r="H69" s="126">
        <v>1.9378098242451556</v>
      </c>
      <c r="I69" s="126">
        <v>2.1711366538952745</v>
      </c>
      <c r="J69" s="126">
        <v>1.5497553017944536</v>
      </c>
      <c r="K69" s="126">
        <v>3.2409739714525614</v>
      </c>
      <c r="L69" s="126">
        <v>1.1777301927194861</v>
      </c>
      <c r="M69" s="126">
        <v>1.685178092684795</v>
      </c>
      <c r="N69" s="126">
        <v>1.8850939899391053</v>
      </c>
      <c r="O69" s="126">
        <v>3.1545741324921135</v>
      </c>
      <c r="P69" s="126">
        <v>2.0040080160320639</v>
      </c>
      <c r="Q69" s="126">
        <v>2.5122549019607843</v>
      </c>
      <c r="R69" s="126">
        <v>1.7514595496246872</v>
      </c>
      <c r="S69" s="126">
        <v>1.3333333333333335</v>
      </c>
      <c r="T69" s="126">
        <v>2.3244781783681212</v>
      </c>
      <c r="U69" s="53">
        <v>46</v>
      </c>
    </row>
    <row r="70" spans="1:21" x14ac:dyDescent="0.2">
      <c r="A70" s="154">
        <v>47</v>
      </c>
      <c r="B70" s="129" t="s">
        <v>310</v>
      </c>
      <c r="C70" s="128" t="s">
        <v>311</v>
      </c>
      <c r="D70" s="126">
        <v>8.6109365179132613</v>
      </c>
      <c r="E70" s="126">
        <v>16.279069767441861</v>
      </c>
      <c r="F70" s="126">
        <v>7.6923076923076925</v>
      </c>
      <c r="G70" s="126">
        <v>4.9382716049382713</v>
      </c>
      <c r="H70" s="126">
        <v>11.627906976744185</v>
      </c>
      <c r="I70" s="126">
        <v>0</v>
      </c>
      <c r="J70" s="126">
        <v>28.947368421052634</v>
      </c>
      <c r="K70" s="126">
        <v>4.6632124352331603</v>
      </c>
      <c r="L70" s="126">
        <v>4.5454545454545459</v>
      </c>
      <c r="M70" s="126">
        <v>7.5757575757575761</v>
      </c>
      <c r="N70" s="126">
        <v>9.2696629213483153</v>
      </c>
      <c r="O70" s="126">
        <v>5.4545454545454541</v>
      </c>
      <c r="P70" s="126">
        <v>0</v>
      </c>
      <c r="Q70" s="126">
        <v>3.6585365853658534</v>
      </c>
      <c r="R70" s="126">
        <v>2.3809523809523809</v>
      </c>
      <c r="S70" s="126">
        <v>12.820512820512819</v>
      </c>
      <c r="T70" s="126">
        <v>12.244897959183673</v>
      </c>
      <c r="U70" s="53">
        <v>47</v>
      </c>
    </row>
    <row r="71" spans="1:21" x14ac:dyDescent="0.2">
      <c r="A71" s="154">
        <v>48</v>
      </c>
      <c r="B71" s="129" t="s">
        <v>305</v>
      </c>
      <c r="C71" s="128" t="s">
        <v>304</v>
      </c>
      <c r="D71" s="160">
        <v>0.711910136371529</v>
      </c>
      <c r="E71" s="126">
        <v>0.816847479259732</v>
      </c>
      <c r="F71" s="126">
        <v>0.6857413100023646</v>
      </c>
      <c r="G71" s="126">
        <v>0.49985298441634812</v>
      </c>
      <c r="H71" s="126">
        <v>0.63091482649842268</v>
      </c>
      <c r="I71" s="126">
        <v>0.1277139208173691</v>
      </c>
      <c r="J71" s="126">
        <v>0.40783034257748774</v>
      </c>
      <c r="K71" s="126">
        <v>0.73887489504617965</v>
      </c>
      <c r="L71" s="126">
        <v>1.0171306209850108</v>
      </c>
      <c r="M71" s="126">
        <v>1.0979190603855482</v>
      </c>
      <c r="N71" s="126">
        <v>0.58247286205983584</v>
      </c>
      <c r="O71" s="126">
        <v>0.88901634642959571</v>
      </c>
      <c r="P71" s="126">
        <v>1.002004008016032</v>
      </c>
      <c r="Q71" s="126">
        <v>0.55147058823529416</v>
      </c>
      <c r="R71" s="126">
        <v>0.62552126772310257</v>
      </c>
      <c r="S71" s="126">
        <v>0.88888888888888884</v>
      </c>
      <c r="T71" s="126">
        <v>0.47438330170777987</v>
      </c>
      <c r="U71" s="53">
        <v>48</v>
      </c>
    </row>
    <row r="72" spans="1:21" x14ac:dyDescent="0.2">
      <c r="A72" s="154">
        <v>49</v>
      </c>
      <c r="B72" s="129" t="s">
        <v>310</v>
      </c>
      <c r="C72" s="128" t="s">
        <v>309</v>
      </c>
      <c r="D72" s="126">
        <v>24.015009380863038</v>
      </c>
      <c r="E72" s="126">
        <v>42.1875</v>
      </c>
      <c r="F72" s="126">
        <v>41.379310344827587</v>
      </c>
      <c r="G72" s="126">
        <v>5.8823529411764701</v>
      </c>
      <c r="H72" s="126">
        <v>7.1428571428571423</v>
      </c>
      <c r="I72" s="126">
        <v>0</v>
      </c>
      <c r="J72" s="126">
        <v>0</v>
      </c>
      <c r="K72" s="126">
        <v>4.5454545454545459</v>
      </c>
      <c r="L72" s="126">
        <v>5.2631578947368416</v>
      </c>
      <c r="M72" s="126">
        <v>46.511627906976742</v>
      </c>
      <c r="N72" s="126">
        <v>13.636363636363635</v>
      </c>
      <c r="O72" s="126">
        <v>12.903225806451612</v>
      </c>
      <c r="P72" s="126">
        <v>0</v>
      </c>
      <c r="Q72" s="126">
        <v>11.111111111111111</v>
      </c>
      <c r="R72" s="126">
        <v>6.666666666666667</v>
      </c>
      <c r="S72" s="126">
        <v>26.923076923076923</v>
      </c>
      <c r="T72" s="126">
        <v>30</v>
      </c>
      <c r="U72" s="53">
        <v>49</v>
      </c>
    </row>
    <row r="73" spans="1:21" ht="15" customHeight="1" x14ac:dyDescent="0.2">
      <c r="A73" s="154">
        <v>50</v>
      </c>
      <c r="B73" s="129" t="s">
        <v>308</v>
      </c>
      <c r="C73" s="128" t="s">
        <v>304</v>
      </c>
      <c r="D73" s="160">
        <v>7.2486609945371248</v>
      </c>
      <c r="E73" s="126">
        <v>7.6451818761965535</v>
      </c>
      <c r="F73" s="126">
        <v>4.8474816741546469</v>
      </c>
      <c r="G73" s="126">
        <v>6.5274919141428995</v>
      </c>
      <c r="H73" s="126">
        <v>3.4249662009914377</v>
      </c>
      <c r="I73" s="126">
        <v>5.8748403575989778</v>
      </c>
      <c r="J73" s="126">
        <v>5.4649265905383357</v>
      </c>
      <c r="K73" s="126">
        <v>5.4408060453400502</v>
      </c>
      <c r="L73" s="126">
        <v>2.3019271948608138</v>
      </c>
      <c r="M73" s="126">
        <v>7.5577684156772627</v>
      </c>
      <c r="N73" s="126">
        <v>11.040508339952343</v>
      </c>
      <c r="O73" s="126">
        <v>5.2480642386005156</v>
      </c>
      <c r="P73" s="126">
        <v>3.5070140280561124</v>
      </c>
      <c r="Q73" s="126">
        <v>6.0355392156862742</v>
      </c>
      <c r="R73" s="126">
        <v>3.8365304420350292</v>
      </c>
      <c r="S73" s="126">
        <v>9.2307692307692317</v>
      </c>
      <c r="T73" s="126">
        <v>5.6451612903225801</v>
      </c>
      <c r="U73" s="53">
        <v>50</v>
      </c>
    </row>
    <row r="74" spans="1:21" x14ac:dyDescent="0.2">
      <c r="A74" s="154">
        <v>51</v>
      </c>
      <c r="B74" s="129" t="s">
        <v>307</v>
      </c>
      <c r="C74" s="128" t="s">
        <v>304</v>
      </c>
      <c r="D74" s="160">
        <v>5.9664213492900933</v>
      </c>
      <c r="E74" s="126">
        <v>7.019783024888322</v>
      </c>
      <c r="F74" s="126">
        <v>4.5519035232915579</v>
      </c>
      <c r="G74" s="126">
        <v>6.1452513966480442</v>
      </c>
      <c r="H74" s="126">
        <v>3.1996394772420009</v>
      </c>
      <c r="I74" s="126">
        <v>5.8748403575989778</v>
      </c>
      <c r="J74" s="126">
        <v>5.2610114192495923</v>
      </c>
      <c r="K74" s="126">
        <v>4.6851385390428213</v>
      </c>
      <c r="L74" s="126">
        <v>1.7665952890792294</v>
      </c>
      <c r="M74" s="126">
        <v>7.085407889697434</v>
      </c>
      <c r="N74" s="126">
        <v>7.5086047127349742</v>
      </c>
      <c r="O74" s="126">
        <v>4.3877258388299394</v>
      </c>
      <c r="P74" s="126">
        <v>1.2024048096192386</v>
      </c>
      <c r="Q74" s="126">
        <v>5.4840686274509807</v>
      </c>
      <c r="R74" s="126">
        <v>3.5863219349457882</v>
      </c>
      <c r="S74" s="126">
        <v>8.4444444444444446</v>
      </c>
      <c r="T74" s="126">
        <v>5.4554079696394693</v>
      </c>
      <c r="U74" s="53">
        <v>51</v>
      </c>
    </row>
    <row r="75" spans="1:21" x14ac:dyDescent="0.2">
      <c r="A75" s="154">
        <v>52</v>
      </c>
      <c r="B75" s="129" t="s">
        <v>306</v>
      </c>
      <c r="C75" s="128" t="s">
        <v>304</v>
      </c>
      <c r="D75" s="160">
        <v>1.2314843259560031</v>
      </c>
      <c r="E75" s="126">
        <v>0.54881940012763242</v>
      </c>
      <c r="F75" s="126">
        <v>0.2955781508630882</v>
      </c>
      <c r="G75" s="126">
        <v>0.38224051749485444</v>
      </c>
      <c r="H75" s="126">
        <v>0.22532672374943669</v>
      </c>
      <c r="I75" s="126">
        <v>0</v>
      </c>
      <c r="J75" s="126">
        <v>0.20391517128874387</v>
      </c>
      <c r="K75" s="126">
        <v>0.72208228379513018</v>
      </c>
      <c r="L75" s="126">
        <v>0.53533190578158452</v>
      </c>
      <c r="M75" s="126">
        <v>0.44682752457551383</v>
      </c>
      <c r="N75" s="126">
        <v>3.415409054805401</v>
      </c>
      <c r="O75" s="126">
        <v>0.8029825064525381</v>
      </c>
      <c r="P75" s="126">
        <v>2.3046092184368736</v>
      </c>
      <c r="Q75" s="126">
        <v>0.49019607843137253</v>
      </c>
      <c r="R75" s="126">
        <v>0.25020850708924103</v>
      </c>
      <c r="S75" s="126">
        <v>0.71794871794871795</v>
      </c>
      <c r="T75" s="126">
        <v>0.18975332068311196</v>
      </c>
      <c r="U75" s="53">
        <v>52</v>
      </c>
    </row>
    <row r="76" spans="1:21" x14ac:dyDescent="0.2">
      <c r="A76" s="154">
        <v>53</v>
      </c>
      <c r="B76" s="129" t="s">
        <v>305</v>
      </c>
      <c r="C76" s="128" t="s">
        <v>304</v>
      </c>
      <c r="D76" s="160">
        <v>2.5377659645514167E-2</v>
      </c>
      <c r="E76" s="126">
        <v>3.8289725590299938E-2</v>
      </c>
      <c r="F76" s="126">
        <v>0</v>
      </c>
      <c r="G76" s="126">
        <v>0</v>
      </c>
      <c r="H76" s="126">
        <v>0</v>
      </c>
      <c r="I76" s="126">
        <v>0</v>
      </c>
      <c r="J76" s="126">
        <v>0</v>
      </c>
      <c r="K76" s="126">
        <v>1.6792611251049538E-2</v>
      </c>
      <c r="L76" s="126">
        <v>0</v>
      </c>
      <c r="M76" s="126">
        <v>1.2766500702157539E-2</v>
      </c>
      <c r="N76" s="126">
        <v>5.8247286205983587E-2</v>
      </c>
      <c r="O76" s="126">
        <v>2.8677946659019213E-2</v>
      </c>
      <c r="P76" s="126">
        <v>0</v>
      </c>
      <c r="Q76" s="126">
        <v>3.0637254901960783E-2</v>
      </c>
      <c r="R76" s="126">
        <v>0</v>
      </c>
      <c r="S76" s="126">
        <v>3.4188034188034191E-2</v>
      </c>
      <c r="T76" s="126">
        <v>0</v>
      </c>
      <c r="U76" s="53">
        <v>53</v>
      </c>
    </row>
    <row r="77" spans="1:21" x14ac:dyDescent="0.2">
      <c r="A77" s="159" t="s">
        <v>303</v>
      </c>
      <c r="B77" s="129"/>
      <c r="C77" s="127"/>
      <c r="D77" s="126"/>
      <c r="E77" s="126"/>
      <c r="F77" s="126"/>
      <c r="G77" s="126"/>
      <c r="H77" s="126"/>
      <c r="I77" s="126"/>
      <c r="J77" s="126"/>
      <c r="K77" s="126"/>
      <c r="L77" s="126"/>
      <c r="M77" s="126"/>
      <c r="N77" s="126"/>
      <c r="O77" s="126"/>
      <c r="P77" s="126"/>
      <c r="Q77" s="126"/>
      <c r="R77" s="126"/>
      <c r="S77" s="126"/>
      <c r="T77" s="126"/>
      <c r="U77" s="125"/>
    </row>
    <row r="78" spans="1:21" x14ac:dyDescent="0.2">
      <c r="A78" s="38" t="s">
        <v>251</v>
      </c>
      <c r="D78" s="38" t="s">
        <v>302</v>
      </c>
      <c r="G78" s="119"/>
      <c r="H78" s="119"/>
    </row>
    <row r="79" spans="1:21" x14ac:dyDescent="0.2">
      <c r="D79" s="158" t="s">
        <v>301</v>
      </c>
      <c r="G79" s="119"/>
      <c r="H79" s="119"/>
    </row>
    <row r="80" spans="1:21" x14ac:dyDescent="0.2">
      <c r="G80" s="119"/>
      <c r="H80" s="119"/>
    </row>
    <row r="81" spans="1:21" s="62" customFormat="1" ht="13.5" customHeight="1" x14ac:dyDescent="0.2">
      <c r="D81" s="158"/>
    </row>
    <row r="82" spans="1:21" s="40" customFormat="1" x14ac:dyDescent="0.2">
      <c r="A82" s="157" t="s">
        <v>54</v>
      </c>
      <c r="B82" s="132"/>
      <c r="C82" s="132"/>
      <c r="D82" s="132"/>
      <c r="E82" s="76"/>
      <c r="F82" s="119"/>
      <c r="G82" s="119"/>
      <c r="H82" s="138"/>
      <c r="I82" s="462" t="s">
        <v>54</v>
      </c>
      <c r="J82" s="462"/>
      <c r="K82" s="462"/>
      <c r="L82" s="462"/>
      <c r="M82" s="462"/>
      <c r="U82" s="48"/>
    </row>
    <row r="83" spans="1:21" s="40" customFormat="1" x14ac:dyDescent="0.2"/>
    <row r="84" spans="1:21" s="40" customFormat="1" x14ac:dyDescent="0.2"/>
    <row r="85" spans="1:21" s="40" customFormat="1" x14ac:dyDescent="0.2"/>
    <row r="86" spans="1:21" s="40" customFormat="1" x14ac:dyDescent="0.2"/>
    <row r="87" spans="1:21" s="40" customFormat="1" x14ac:dyDescent="0.2"/>
    <row r="88" spans="1:21" s="40" customFormat="1" x14ac:dyDescent="0.2"/>
    <row r="89" spans="1:21" s="40" customFormat="1" x14ac:dyDescent="0.2"/>
    <row r="90" spans="1:21" s="40" customFormat="1" x14ac:dyDescent="0.2"/>
    <row r="91" spans="1:21" s="40" customFormat="1" x14ac:dyDescent="0.2"/>
    <row r="92" spans="1:21" s="40" customFormat="1" x14ac:dyDescent="0.2"/>
    <row r="93" spans="1:21" s="40" customFormat="1" x14ac:dyDescent="0.2"/>
    <row r="94" spans="1:21" s="40" customFormat="1" x14ac:dyDescent="0.2"/>
    <row r="95" spans="1:21" s="40" customFormat="1" x14ac:dyDescent="0.2"/>
    <row r="96" spans="1:21" s="40" customFormat="1" x14ac:dyDescent="0.2"/>
    <row r="97" s="40" customFormat="1" x14ac:dyDescent="0.2"/>
    <row r="98" s="40" customFormat="1" x14ac:dyDescent="0.2"/>
    <row r="99" s="40" customFormat="1" x14ac:dyDescent="0.2"/>
    <row r="100" s="40" customFormat="1" x14ac:dyDescent="0.2"/>
    <row r="101" s="40" customFormat="1" x14ac:dyDescent="0.2"/>
    <row r="102" s="40" customFormat="1" x14ac:dyDescent="0.2"/>
    <row r="103" s="40" customFormat="1" x14ac:dyDescent="0.2"/>
    <row r="104" s="40" customFormat="1" x14ac:dyDescent="0.2"/>
    <row r="105" s="40" customFormat="1" x14ac:dyDescent="0.2"/>
    <row r="106" s="40" customFormat="1" x14ac:dyDescent="0.2"/>
    <row r="107" s="40" customFormat="1" x14ac:dyDescent="0.2"/>
    <row r="108" s="40" customFormat="1" x14ac:dyDescent="0.2"/>
    <row r="109" s="40" customFormat="1" x14ac:dyDescent="0.2"/>
    <row r="110" s="40" customFormat="1" x14ac:dyDescent="0.2"/>
    <row r="111" s="40" customFormat="1" x14ac:dyDescent="0.2"/>
  </sheetData>
  <mergeCells count="21">
    <mergeCell ref="I82:M82"/>
    <mergeCell ref="E5:E9"/>
    <mergeCell ref="F5:F9"/>
    <mergeCell ref="U5:U9"/>
    <mergeCell ref="H5:H9"/>
    <mergeCell ref="T5:T9"/>
    <mergeCell ref="R5:R9"/>
    <mergeCell ref="N5:N9"/>
    <mergeCell ref="S5:S9"/>
    <mergeCell ref="O5:O9"/>
    <mergeCell ref="P5:P9"/>
    <mergeCell ref="Q5:Q9"/>
    <mergeCell ref="L5:L9"/>
    <mergeCell ref="M5:M9"/>
    <mergeCell ref="K5:K9"/>
    <mergeCell ref="A5:A9"/>
    <mergeCell ref="B5:C9"/>
    <mergeCell ref="D5:D9"/>
    <mergeCell ref="I5:I9"/>
    <mergeCell ref="J5:J9"/>
    <mergeCell ref="G5:G9"/>
  </mergeCells>
  <pageMargins left="0.59055118110236227" right="0.59055118110236227" top="0.59055118110236227" bottom="0.39370078740157483" header="0.39370078740157483" footer="0.39370078740157483"/>
  <pageSetup paperSize="9" scale="67" firstPageNumber="16" fitToWidth="2" fitToHeight="2" orientation="portrait" useFirstPageNumber="1" r:id="rId1"/>
  <headerFooter alignWithMargins="0"/>
  <colBreaks count="1" manualBreakCount="1">
    <brk id="8" max="81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31"/>
  <sheetViews>
    <sheetView zoomScaleNormal="100" zoomScaleSheetLayoutView="100" workbookViewId="0"/>
  </sheetViews>
  <sheetFormatPr baseColWidth="10" defaultRowHeight="12.75" x14ac:dyDescent="0.2"/>
  <cols>
    <col min="1" max="1" width="5.5703125" style="38" customWidth="1"/>
    <col min="2" max="2" width="51.42578125" style="38" customWidth="1"/>
    <col min="3" max="3" width="7.85546875" style="38" customWidth="1"/>
    <col min="4" max="4" width="14.28515625" style="38" customWidth="1"/>
    <col min="5" max="5" width="14.5703125" style="38" customWidth="1"/>
    <col min="6" max="7" width="14" style="38" customWidth="1"/>
    <col min="8" max="8" width="15.85546875" style="38" customWidth="1"/>
    <col min="9" max="20" width="11" style="38" customWidth="1"/>
    <col min="21" max="21" width="4.7109375" style="38" customWidth="1"/>
    <col min="22" max="16384" width="11.42578125" style="38"/>
  </cols>
  <sheetData>
    <row r="1" spans="1:21" ht="18" x14ac:dyDescent="0.25">
      <c r="A1" s="89" t="s">
        <v>295</v>
      </c>
      <c r="I1" s="89" t="s">
        <v>295</v>
      </c>
    </row>
    <row r="2" spans="1:21" ht="15" x14ac:dyDescent="0.25">
      <c r="A2" s="150" t="s">
        <v>345</v>
      </c>
      <c r="I2" s="150" t="s">
        <v>345</v>
      </c>
    </row>
    <row r="3" spans="1:21" ht="15" x14ac:dyDescent="0.25">
      <c r="A3" s="146" t="s">
        <v>346</v>
      </c>
      <c r="I3" s="146" t="s">
        <v>346</v>
      </c>
    </row>
    <row r="4" spans="1:21" x14ac:dyDescent="0.2">
      <c r="A4" s="79"/>
      <c r="B4" s="79"/>
      <c r="C4" s="79"/>
      <c r="D4" s="79"/>
      <c r="E4" s="79"/>
      <c r="F4" s="79"/>
      <c r="G4" s="79"/>
      <c r="H4" s="79"/>
      <c r="I4" s="79"/>
      <c r="N4" s="79"/>
      <c r="O4" s="79"/>
      <c r="P4" s="79"/>
      <c r="Q4" s="79"/>
      <c r="R4" s="79"/>
      <c r="S4" s="79"/>
      <c r="T4" s="79"/>
      <c r="U4" s="79"/>
    </row>
    <row r="5" spans="1:21" ht="12.75" customHeight="1" x14ac:dyDescent="0.2">
      <c r="A5" s="459" t="s">
        <v>1</v>
      </c>
      <c r="B5" s="449" t="s">
        <v>342</v>
      </c>
      <c r="C5" s="442"/>
      <c r="D5" s="423" t="s">
        <v>93</v>
      </c>
      <c r="E5" s="426" t="s">
        <v>92</v>
      </c>
      <c r="F5" s="426" t="s">
        <v>91</v>
      </c>
      <c r="G5" s="426" t="s">
        <v>90</v>
      </c>
      <c r="H5" s="429" t="s">
        <v>89</v>
      </c>
      <c r="I5" s="423" t="s">
        <v>88</v>
      </c>
      <c r="J5" s="420" t="s">
        <v>87</v>
      </c>
      <c r="K5" s="420" t="s">
        <v>86</v>
      </c>
      <c r="L5" s="426" t="s">
        <v>85</v>
      </c>
      <c r="M5" s="426" t="s">
        <v>84</v>
      </c>
      <c r="N5" s="426" t="s">
        <v>83</v>
      </c>
      <c r="O5" s="426" t="s">
        <v>82</v>
      </c>
      <c r="P5" s="426" t="s">
        <v>81</v>
      </c>
      <c r="Q5" s="426" t="s">
        <v>80</v>
      </c>
      <c r="R5" s="426" t="s">
        <v>79</v>
      </c>
      <c r="S5" s="426" t="s">
        <v>78</v>
      </c>
      <c r="T5" s="420" t="s">
        <v>77</v>
      </c>
      <c r="U5" s="449" t="s">
        <v>291</v>
      </c>
    </row>
    <row r="6" spans="1:21" ht="12.75" customHeight="1" x14ac:dyDescent="0.2">
      <c r="A6" s="444"/>
      <c r="B6" s="460"/>
      <c r="C6" s="444"/>
      <c r="D6" s="424"/>
      <c r="E6" s="427"/>
      <c r="F6" s="427" t="s">
        <v>76</v>
      </c>
      <c r="G6" s="427"/>
      <c r="H6" s="430"/>
      <c r="I6" s="424"/>
      <c r="J6" s="421"/>
      <c r="K6" s="421"/>
      <c r="L6" s="427"/>
      <c r="M6" s="427"/>
      <c r="N6" s="427" t="s">
        <v>75</v>
      </c>
      <c r="O6" s="427"/>
      <c r="P6" s="427"/>
      <c r="Q6" s="427"/>
      <c r="R6" s="427"/>
      <c r="S6" s="427"/>
      <c r="T6" s="421"/>
      <c r="U6" s="460"/>
    </row>
    <row r="7" spans="1:21" ht="12.75" customHeight="1" x14ac:dyDescent="0.2">
      <c r="A7" s="444"/>
      <c r="B7" s="460"/>
      <c r="C7" s="444"/>
      <c r="D7" s="424"/>
      <c r="E7" s="427" t="s">
        <v>74</v>
      </c>
      <c r="F7" s="427"/>
      <c r="G7" s="427"/>
      <c r="H7" s="430" t="s">
        <v>73</v>
      </c>
      <c r="I7" s="424"/>
      <c r="J7" s="421"/>
      <c r="K7" s="421"/>
      <c r="L7" s="427"/>
      <c r="M7" s="427" t="s">
        <v>72</v>
      </c>
      <c r="N7" s="427"/>
      <c r="O7" s="427" t="s">
        <v>72</v>
      </c>
      <c r="P7" s="427" t="s">
        <v>72</v>
      </c>
      <c r="Q7" s="427"/>
      <c r="R7" s="427"/>
      <c r="S7" s="427"/>
      <c r="T7" s="421"/>
      <c r="U7" s="460"/>
    </row>
    <row r="8" spans="1:21" ht="12.75" customHeight="1" x14ac:dyDescent="0.2">
      <c r="A8" s="444"/>
      <c r="B8" s="460"/>
      <c r="C8" s="444"/>
      <c r="D8" s="424"/>
      <c r="E8" s="427" t="s">
        <v>69</v>
      </c>
      <c r="F8" s="427"/>
      <c r="G8" s="427"/>
      <c r="H8" s="430"/>
      <c r="I8" s="424"/>
      <c r="J8" s="421"/>
      <c r="K8" s="421"/>
      <c r="L8" s="427"/>
      <c r="M8" s="427" t="s">
        <v>68</v>
      </c>
      <c r="N8" s="427"/>
      <c r="O8" s="427" t="s">
        <v>68</v>
      </c>
      <c r="P8" s="427" t="s">
        <v>68</v>
      </c>
      <c r="Q8" s="427"/>
      <c r="R8" s="427"/>
      <c r="S8" s="427"/>
      <c r="T8" s="421"/>
      <c r="U8" s="460"/>
    </row>
    <row r="9" spans="1:21" x14ac:dyDescent="0.2">
      <c r="A9" s="446"/>
      <c r="B9" s="461"/>
      <c r="C9" s="446"/>
      <c r="D9" s="425"/>
      <c r="E9" s="428"/>
      <c r="F9" s="428"/>
      <c r="G9" s="428"/>
      <c r="H9" s="431"/>
      <c r="I9" s="425"/>
      <c r="J9" s="422"/>
      <c r="K9" s="422"/>
      <c r="L9" s="428"/>
      <c r="M9" s="428"/>
      <c r="N9" s="428"/>
      <c r="O9" s="428"/>
      <c r="P9" s="428"/>
      <c r="Q9" s="428"/>
      <c r="R9" s="428"/>
      <c r="S9" s="428"/>
      <c r="T9" s="422"/>
      <c r="U9" s="461"/>
    </row>
    <row r="10" spans="1:21" x14ac:dyDescent="0.2">
      <c r="A10" s="62"/>
      <c r="B10" s="145"/>
      <c r="C10" s="145"/>
      <c r="D10" s="74"/>
      <c r="E10" s="62"/>
      <c r="F10" s="62"/>
      <c r="G10" s="74"/>
      <c r="H10" s="62"/>
      <c r="I10" s="74"/>
      <c r="J10" s="74"/>
      <c r="K10" s="74"/>
      <c r="L10" s="62"/>
      <c r="M10" s="62"/>
      <c r="N10" s="62"/>
      <c r="O10" s="62"/>
      <c r="P10" s="62"/>
      <c r="Q10" s="74"/>
      <c r="R10" s="62"/>
      <c r="S10" s="62"/>
      <c r="T10" s="74"/>
      <c r="U10" s="62"/>
    </row>
    <row r="11" spans="1:21" ht="12.75" customHeight="1" x14ac:dyDescent="0.2">
      <c r="B11" s="62"/>
      <c r="C11" s="132"/>
      <c r="D11" s="61" t="s">
        <v>290</v>
      </c>
      <c r="H11" s="73"/>
      <c r="I11" s="61" t="s">
        <v>290</v>
      </c>
    </row>
    <row r="12" spans="1:21" s="61" customFormat="1" ht="15.95" customHeight="1" x14ac:dyDescent="0.2">
      <c r="A12" s="156">
        <v>1</v>
      </c>
      <c r="B12" s="143" t="s">
        <v>289</v>
      </c>
      <c r="C12" s="142"/>
      <c r="D12" s="65">
        <v>222433</v>
      </c>
      <c r="E12" s="65">
        <v>26894</v>
      </c>
      <c r="F12" s="65">
        <v>31341</v>
      </c>
      <c r="G12" s="65">
        <v>9969</v>
      </c>
      <c r="H12" s="65">
        <v>6155</v>
      </c>
      <c r="I12" s="65">
        <v>2527</v>
      </c>
      <c r="J12" s="65">
        <v>7715</v>
      </c>
      <c r="K12" s="65">
        <v>19241</v>
      </c>
      <c r="L12" s="65">
        <v>4592</v>
      </c>
      <c r="M12" s="65">
        <v>18766</v>
      </c>
      <c r="N12" s="65">
        <v>55691</v>
      </c>
      <c r="O12" s="65">
        <v>9487</v>
      </c>
      <c r="P12" s="65">
        <v>2805</v>
      </c>
      <c r="Q12" s="65">
        <v>9338</v>
      </c>
      <c r="R12" s="65">
        <v>5766</v>
      </c>
      <c r="S12" s="65">
        <v>6428</v>
      </c>
      <c r="T12" s="65">
        <v>5718</v>
      </c>
      <c r="U12" s="64">
        <v>1</v>
      </c>
    </row>
    <row r="13" spans="1:21" ht="20.100000000000001" customHeight="1" x14ac:dyDescent="0.2">
      <c r="A13" s="155"/>
      <c r="B13" s="135" t="s">
        <v>332</v>
      </c>
      <c r="C13" s="137"/>
      <c r="D13" s="54"/>
      <c r="E13" s="136"/>
      <c r="F13" s="119"/>
      <c r="G13" s="119"/>
      <c r="H13" s="119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3"/>
    </row>
    <row r="14" spans="1:21" ht="15" customHeight="1" x14ac:dyDescent="0.2">
      <c r="A14" s="154">
        <v>2</v>
      </c>
      <c r="B14" s="129" t="s">
        <v>331</v>
      </c>
      <c r="C14" s="140"/>
      <c r="D14" s="54">
        <v>184</v>
      </c>
      <c r="E14" s="54">
        <v>5</v>
      </c>
      <c r="F14" s="54">
        <v>1</v>
      </c>
      <c r="G14" s="54">
        <v>0</v>
      </c>
      <c r="H14" s="54">
        <v>0</v>
      </c>
      <c r="I14" s="54">
        <v>0</v>
      </c>
      <c r="J14" s="54">
        <v>0</v>
      </c>
      <c r="K14" s="54">
        <v>4</v>
      </c>
      <c r="L14" s="54">
        <v>0</v>
      </c>
      <c r="M14" s="54">
        <v>0</v>
      </c>
      <c r="N14" s="54">
        <v>174</v>
      </c>
      <c r="O14" s="54">
        <v>0</v>
      </c>
      <c r="P14" s="54">
        <v>0</v>
      </c>
      <c r="Q14" s="54">
        <v>0</v>
      </c>
      <c r="R14" s="54">
        <v>0</v>
      </c>
      <c r="S14" s="54">
        <v>0</v>
      </c>
      <c r="T14" s="54">
        <v>0</v>
      </c>
      <c r="U14" s="53">
        <v>2</v>
      </c>
    </row>
    <row r="15" spans="1:21" x14ac:dyDescent="0.2">
      <c r="A15" s="155">
        <v>3</v>
      </c>
      <c r="B15" s="129" t="s">
        <v>330</v>
      </c>
      <c r="C15" s="140"/>
      <c r="D15" s="54">
        <v>169</v>
      </c>
      <c r="E15" s="54">
        <v>4</v>
      </c>
      <c r="F15" s="54">
        <v>0</v>
      </c>
      <c r="G15" s="54">
        <v>0</v>
      </c>
      <c r="H15" s="54">
        <v>0</v>
      </c>
      <c r="I15" s="54">
        <v>0</v>
      </c>
      <c r="J15" s="54">
        <v>0</v>
      </c>
      <c r="K15" s="54">
        <v>1</v>
      </c>
      <c r="L15" s="54">
        <v>0</v>
      </c>
      <c r="M15" s="54">
        <v>0</v>
      </c>
      <c r="N15" s="54">
        <v>164</v>
      </c>
      <c r="O15" s="54">
        <v>0</v>
      </c>
      <c r="P15" s="54">
        <v>0</v>
      </c>
      <c r="Q15" s="54">
        <v>0</v>
      </c>
      <c r="R15" s="54">
        <v>0</v>
      </c>
      <c r="S15" s="54">
        <v>0</v>
      </c>
      <c r="T15" s="54">
        <v>0</v>
      </c>
      <c r="U15" s="53">
        <v>3</v>
      </c>
    </row>
    <row r="16" spans="1:21" x14ac:dyDescent="0.2">
      <c r="A16" s="154">
        <v>4</v>
      </c>
      <c r="B16" s="129" t="s">
        <v>329</v>
      </c>
      <c r="C16" s="140"/>
      <c r="D16" s="54">
        <v>15</v>
      </c>
      <c r="E16" s="54">
        <v>1</v>
      </c>
      <c r="F16" s="54">
        <v>1</v>
      </c>
      <c r="G16" s="54">
        <v>0</v>
      </c>
      <c r="H16" s="54">
        <v>0</v>
      </c>
      <c r="I16" s="54">
        <v>0</v>
      </c>
      <c r="J16" s="54">
        <v>0</v>
      </c>
      <c r="K16" s="54">
        <v>3</v>
      </c>
      <c r="L16" s="54">
        <v>0</v>
      </c>
      <c r="M16" s="54">
        <v>0</v>
      </c>
      <c r="N16" s="54">
        <v>10</v>
      </c>
      <c r="O16" s="54">
        <v>0</v>
      </c>
      <c r="P16" s="54">
        <v>0</v>
      </c>
      <c r="Q16" s="54">
        <v>0</v>
      </c>
      <c r="R16" s="54">
        <v>0</v>
      </c>
      <c r="S16" s="54">
        <v>0</v>
      </c>
      <c r="T16" s="54">
        <v>0</v>
      </c>
      <c r="U16" s="53">
        <v>4</v>
      </c>
    </row>
    <row r="17" spans="1:21" ht="20.100000000000001" customHeight="1" x14ac:dyDescent="0.2">
      <c r="A17" s="155"/>
      <c r="B17" s="135" t="s">
        <v>327</v>
      </c>
      <c r="C17" s="137"/>
      <c r="D17" s="54"/>
      <c r="E17" s="136"/>
      <c r="F17" s="54"/>
      <c r="G17" s="54"/>
      <c r="H17" s="54"/>
      <c r="I17" s="136"/>
      <c r="J17" s="136"/>
      <c r="K17" s="136"/>
      <c r="L17" s="136"/>
      <c r="M17" s="136"/>
      <c r="N17" s="136"/>
      <c r="O17" s="136"/>
      <c r="P17" s="136"/>
      <c r="Q17" s="136"/>
      <c r="R17" s="136"/>
      <c r="S17" s="136"/>
      <c r="T17" s="136"/>
      <c r="U17" s="133"/>
    </row>
    <row r="18" spans="1:21" ht="15" customHeight="1" x14ac:dyDescent="0.2">
      <c r="A18" s="154"/>
      <c r="B18" s="132" t="s">
        <v>326</v>
      </c>
      <c r="C18" s="140"/>
      <c r="D18" s="54"/>
      <c r="E18" s="54"/>
      <c r="F18" s="54"/>
      <c r="G18" s="54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3"/>
    </row>
    <row r="19" spans="1:21" ht="15" customHeight="1" x14ac:dyDescent="0.2">
      <c r="A19" s="154">
        <v>5</v>
      </c>
      <c r="B19" s="129" t="s">
        <v>325</v>
      </c>
      <c r="C19" s="140"/>
      <c r="D19" s="54">
        <v>58925</v>
      </c>
      <c r="E19" s="54">
        <v>6520</v>
      </c>
      <c r="F19" s="54">
        <v>7505</v>
      </c>
      <c r="G19" s="54">
        <v>2847</v>
      </c>
      <c r="H19" s="54">
        <v>1690</v>
      </c>
      <c r="I19" s="54">
        <v>701</v>
      </c>
      <c r="J19" s="54">
        <v>2334</v>
      </c>
      <c r="K19" s="54">
        <v>6093</v>
      </c>
      <c r="L19" s="54">
        <v>1177</v>
      </c>
      <c r="M19" s="54">
        <v>4702</v>
      </c>
      <c r="N19" s="54">
        <v>14423</v>
      </c>
      <c r="O19" s="54">
        <v>2352</v>
      </c>
      <c r="P19" s="54">
        <v>852</v>
      </c>
      <c r="Q19" s="54">
        <v>2807</v>
      </c>
      <c r="R19" s="54">
        <v>1611</v>
      </c>
      <c r="S19" s="54">
        <v>1751</v>
      </c>
      <c r="T19" s="54">
        <v>1560</v>
      </c>
      <c r="U19" s="53">
        <v>5</v>
      </c>
    </row>
    <row r="20" spans="1:21" x14ac:dyDescent="0.2">
      <c r="A20" s="154">
        <v>6</v>
      </c>
      <c r="B20" s="129" t="s">
        <v>324</v>
      </c>
      <c r="C20" s="140"/>
      <c r="D20" s="54">
        <v>15684</v>
      </c>
      <c r="E20" s="54">
        <v>1310</v>
      </c>
      <c r="F20" s="54">
        <v>3995</v>
      </c>
      <c r="G20" s="54">
        <v>456</v>
      </c>
      <c r="H20" s="54">
        <v>235</v>
      </c>
      <c r="I20" s="54">
        <v>288</v>
      </c>
      <c r="J20" s="54">
        <v>752</v>
      </c>
      <c r="K20" s="54">
        <v>1519</v>
      </c>
      <c r="L20" s="54">
        <v>487</v>
      </c>
      <c r="M20" s="54">
        <v>1939</v>
      </c>
      <c r="N20" s="54">
        <v>1655</v>
      </c>
      <c r="O20" s="54">
        <v>874</v>
      </c>
      <c r="P20" s="54">
        <v>318</v>
      </c>
      <c r="Q20" s="54">
        <v>826</v>
      </c>
      <c r="R20" s="54">
        <v>623</v>
      </c>
      <c r="S20" s="54">
        <v>178</v>
      </c>
      <c r="T20" s="54">
        <v>229</v>
      </c>
      <c r="U20" s="53">
        <v>6</v>
      </c>
    </row>
    <row r="21" spans="1:21" x14ac:dyDescent="0.2">
      <c r="A21" s="154">
        <v>7</v>
      </c>
      <c r="B21" s="129" t="s">
        <v>323</v>
      </c>
      <c r="C21" s="140"/>
      <c r="D21" s="54">
        <v>134114</v>
      </c>
      <c r="E21" s="54">
        <v>17948</v>
      </c>
      <c r="F21" s="54">
        <v>16563</v>
      </c>
      <c r="G21" s="54">
        <v>6076</v>
      </c>
      <c r="H21" s="54">
        <v>3938</v>
      </c>
      <c r="I21" s="54">
        <v>1273</v>
      </c>
      <c r="J21" s="54">
        <v>3963</v>
      </c>
      <c r="K21" s="54">
        <v>10233</v>
      </c>
      <c r="L21" s="54">
        <v>2673</v>
      </c>
      <c r="M21" s="54">
        <v>10843</v>
      </c>
      <c r="N21" s="54">
        <v>37898</v>
      </c>
      <c r="O21" s="54">
        <v>5564</v>
      </c>
      <c r="P21" s="54">
        <v>1252</v>
      </c>
      <c r="Q21" s="54">
        <v>4910</v>
      </c>
      <c r="R21" s="54">
        <v>3025</v>
      </c>
      <c r="S21" s="54">
        <v>4293</v>
      </c>
      <c r="T21" s="54">
        <v>3662</v>
      </c>
      <c r="U21" s="53">
        <v>7</v>
      </c>
    </row>
    <row r="22" spans="1:21" x14ac:dyDescent="0.2">
      <c r="A22" s="154">
        <v>8</v>
      </c>
      <c r="B22" s="129" t="s">
        <v>322</v>
      </c>
      <c r="C22" s="140"/>
      <c r="D22" s="54">
        <v>13710</v>
      </c>
      <c r="E22" s="54">
        <v>1116</v>
      </c>
      <c r="F22" s="54">
        <v>3278</v>
      </c>
      <c r="G22" s="54">
        <v>590</v>
      </c>
      <c r="H22" s="54">
        <v>292</v>
      </c>
      <c r="I22" s="54">
        <v>265</v>
      </c>
      <c r="J22" s="54">
        <v>666</v>
      </c>
      <c r="K22" s="54">
        <v>1396</v>
      </c>
      <c r="L22" s="54">
        <v>255</v>
      </c>
      <c r="M22" s="54">
        <v>1282</v>
      </c>
      <c r="N22" s="54">
        <v>1715</v>
      </c>
      <c r="O22" s="54">
        <v>697</v>
      </c>
      <c r="P22" s="54">
        <v>383</v>
      </c>
      <c r="Q22" s="54">
        <v>795</v>
      </c>
      <c r="R22" s="54">
        <v>507</v>
      </c>
      <c r="S22" s="54">
        <v>206</v>
      </c>
      <c r="T22" s="54">
        <v>267</v>
      </c>
      <c r="U22" s="53">
        <v>8</v>
      </c>
    </row>
    <row r="23" spans="1:21" ht="20.100000000000001" customHeight="1" x14ac:dyDescent="0.2">
      <c r="A23" s="154">
        <v>9</v>
      </c>
      <c r="B23" s="129" t="s">
        <v>338</v>
      </c>
      <c r="C23" s="140"/>
      <c r="D23" s="54">
        <v>342983</v>
      </c>
      <c r="E23" s="54">
        <v>43744</v>
      </c>
      <c r="F23" s="54">
        <v>44626</v>
      </c>
      <c r="G23" s="54">
        <v>15513</v>
      </c>
      <c r="H23" s="54">
        <v>9839</v>
      </c>
      <c r="I23" s="54">
        <v>3535</v>
      </c>
      <c r="J23" s="54">
        <v>11012</v>
      </c>
      <c r="K23" s="54">
        <v>28078</v>
      </c>
      <c r="L23" s="54">
        <v>7010</v>
      </c>
      <c r="M23" s="54">
        <v>28327</v>
      </c>
      <c r="N23" s="54">
        <v>91874</v>
      </c>
      <c r="O23" s="54">
        <v>14354</v>
      </c>
      <c r="P23" s="54">
        <v>3674</v>
      </c>
      <c r="Q23" s="54">
        <v>13453</v>
      </c>
      <c r="R23" s="54">
        <v>8284</v>
      </c>
      <c r="S23" s="54">
        <v>10517</v>
      </c>
      <c r="T23" s="54">
        <v>9143</v>
      </c>
      <c r="U23" s="53">
        <v>9</v>
      </c>
    </row>
    <row r="24" spans="1:21" ht="15" customHeight="1" x14ac:dyDescent="0.2">
      <c r="A24" s="154">
        <v>10</v>
      </c>
      <c r="B24" s="129" t="s">
        <v>337</v>
      </c>
      <c r="C24" s="140"/>
      <c r="D24" s="54">
        <v>312321</v>
      </c>
      <c r="E24" s="54">
        <v>38782</v>
      </c>
      <c r="F24" s="54">
        <v>43293</v>
      </c>
      <c r="G24" s="54">
        <v>14130</v>
      </c>
      <c r="H24" s="54">
        <v>8940</v>
      </c>
      <c r="I24" s="54">
        <v>3384</v>
      </c>
      <c r="J24" s="54">
        <v>10562</v>
      </c>
      <c r="K24" s="54">
        <v>27154</v>
      </c>
      <c r="L24" s="54">
        <v>6651</v>
      </c>
      <c r="M24" s="54">
        <v>25549</v>
      </c>
      <c r="N24" s="54">
        <v>78954</v>
      </c>
      <c r="O24" s="54">
        <v>13495</v>
      </c>
      <c r="P24" s="54">
        <v>3649</v>
      </c>
      <c r="Q24" s="54">
        <v>12767</v>
      </c>
      <c r="R24" s="54">
        <v>7991</v>
      </c>
      <c r="S24" s="54">
        <v>8867</v>
      </c>
      <c r="T24" s="54">
        <v>8153</v>
      </c>
      <c r="U24" s="53">
        <v>10</v>
      </c>
    </row>
    <row r="25" spans="1:21" x14ac:dyDescent="0.2">
      <c r="A25" s="154">
        <v>11</v>
      </c>
      <c r="B25" s="129" t="s">
        <v>319</v>
      </c>
      <c r="C25" s="140"/>
      <c r="D25" s="54">
        <v>181070</v>
      </c>
      <c r="E25" s="54">
        <v>22238</v>
      </c>
      <c r="F25" s="54">
        <v>24062</v>
      </c>
      <c r="G25" s="54">
        <v>8016</v>
      </c>
      <c r="H25" s="54">
        <v>5196</v>
      </c>
      <c r="I25" s="54">
        <v>1969</v>
      </c>
      <c r="J25" s="54">
        <v>6200</v>
      </c>
      <c r="K25" s="54">
        <v>15936</v>
      </c>
      <c r="L25" s="54">
        <v>3850</v>
      </c>
      <c r="M25" s="54">
        <v>15384</v>
      </c>
      <c r="N25" s="54">
        <v>46728</v>
      </c>
      <c r="O25" s="54">
        <v>7676</v>
      </c>
      <c r="P25" s="54">
        <v>2104</v>
      </c>
      <c r="Q25" s="54">
        <v>7214</v>
      </c>
      <c r="R25" s="54">
        <v>4502</v>
      </c>
      <c r="S25" s="54">
        <v>5376</v>
      </c>
      <c r="T25" s="54">
        <v>4619</v>
      </c>
      <c r="U25" s="53">
        <v>11</v>
      </c>
    </row>
    <row r="26" spans="1:21" x14ac:dyDescent="0.2">
      <c r="A26" s="154">
        <v>12</v>
      </c>
      <c r="B26" s="129" t="s">
        <v>318</v>
      </c>
      <c r="C26" s="140"/>
      <c r="D26" s="54">
        <v>131251</v>
      </c>
      <c r="E26" s="54">
        <v>16544</v>
      </c>
      <c r="F26" s="54">
        <v>19231</v>
      </c>
      <c r="G26" s="54">
        <v>6114</v>
      </c>
      <c r="H26" s="54">
        <v>3744</v>
      </c>
      <c r="I26" s="54">
        <v>1415</v>
      </c>
      <c r="J26" s="54">
        <v>4362</v>
      </c>
      <c r="K26" s="54">
        <v>11218</v>
      </c>
      <c r="L26" s="54">
        <v>2801</v>
      </c>
      <c r="M26" s="54">
        <v>10165</v>
      </c>
      <c r="N26" s="54">
        <v>32226</v>
      </c>
      <c r="O26" s="54">
        <v>5819</v>
      </c>
      <c r="P26" s="54">
        <v>1545</v>
      </c>
      <c r="Q26" s="54">
        <v>5553</v>
      </c>
      <c r="R26" s="54">
        <v>3489</v>
      </c>
      <c r="S26" s="54">
        <v>3491</v>
      </c>
      <c r="T26" s="54">
        <v>3534</v>
      </c>
      <c r="U26" s="53">
        <v>12</v>
      </c>
    </row>
    <row r="27" spans="1:21" ht="15" customHeight="1" x14ac:dyDescent="0.2">
      <c r="A27" s="154">
        <v>13</v>
      </c>
      <c r="B27" s="129" t="s">
        <v>336</v>
      </c>
      <c r="C27" s="140"/>
      <c r="D27" s="54">
        <v>30662</v>
      </c>
      <c r="E27" s="54">
        <v>4962</v>
      </c>
      <c r="F27" s="54">
        <v>1333</v>
      </c>
      <c r="G27" s="54">
        <v>1383</v>
      </c>
      <c r="H27" s="54">
        <v>899</v>
      </c>
      <c r="I27" s="54">
        <v>151</v>
      </c>
      <c r="J27" s="54">
        <v>450</v>
      </c>
      <c r="K27" s="54">
        <v>924</v>
      </c>
      <c r="L27" s="54">
        <v>359</v>
      </c>
      <c r="M27" s="54">
        <v>2778</v>
      </c>
      <c r="N27" s="54">
        <v>12920</v>
      </c>
      <c r="O27" s="54">
        <v>859</v>
      </c>
      <c r="P27" s="54">
        <v>25</v>
      </c>
      <c r="Q27" s="54">
        <v>686</v>
      </c>
      <c r="R27" s="54">
        <v>293</v>
      </c>
      <c r="S27" s="54">
        <v>1650</v>
      </c>
      <c r="T27" s="54">
        <v>990</v>
      </c>
      <c r="U27" s="53">
        <v>13</v>
      </c>
    </row>
    <row r="28" spans="1:21" x14ac:dyDescent="0.2">
      <c r="A28" s="154">
        <v>14</v>
      </c>
      <c r="B28" s="129" t="s">
        <v>319</v>
      </c>
      <c r="C28" s="140"/>
      <c r="D28" s="54">
        <v>12023</v>
      </c>
      <c r="E28" s="54">
        <v>2231</v>
      </c>
      <c r="F28" s="54">
        <v>6</v>
      </c>
      <c r="G28" s="54">
        <v>941</v>
      </c>
      <c r="H28" s="54">
        <v>444</v>
      </c>
      <c r="I28" s="54">
        <v>5</v>
      </c>
      <c r="J28" s="54">
        <v>97</v>
      </c>
      <c r="K28" s="54">
        <v>390</v>
      </c>
      <c r="L28" s="54">
        <v>0</v>
      </c>
      <c r="M28" s="54">
        <v>161</v>
      </c>
      <c r="N28" s="54">
        <v>5593</v>
      </c>
      <c r="O28" s="54">
        <v>240</v>
      </c>
      <c r="P28" s="54">
        <v>0</v>
      </c>
      <c r="Q28" s="54">
        <v>503</v>
      </c>
      <c r="R28" s="54">
        <v>134</v>
      </c>
      <c r="S28" s="54">
        <v>668</v>
      </c>
      <c r="T28" s="54">
        <v>610</v>
      </c>
      <c r="U28" s="53">
        <v>14</v>
      </c>
    </row>
    <row r="29" spans="1:21" x14ac:dyDescent="0.2">
      <c r="A29" s="154">
        <v>15</v>
      </c>
      <c r="B29" s="129" t="s">
        <v>318</v>
      </c>
      <c r="C29" s="140"/>
      <c r="D29" s="54">
        <v>18639</v>
      </c>
      <c r="E29" s="54">
        <v>2731</v>
      </c>
      <c r="F29" s="54">
        <v>1327</v>
      </c>
      <c r="G29" s="54">
        <v>442</v>
      </c>
      <c r="H29" s="54">
        <v>455</v>
      </c>
      <c r="I29" s="54">
        <v>146</v>
      </c>
      <c r="J29" s="54">
        <v>353</v>
      </c>
      <c r="K29" s="54">
        <v>534</v>
      </c>
      <c r="L29" s="54">
        <v>359</v>
      </c>
      <c r="M29" s="54">
        <v>2617</v>
      </c>
      <c r="N29" s="54">
        <v>7327</v>
      </c>
      <c r="O29" s="54">
        <v>619</v>
      </c>
      <c r="P29" s="54">
        <v>25</v>
      </c>
      <c r="Q29" s="54">
        <v>183</v>
      </c>
      <c r="R29" s="54">
        <v>159</v>
      </c>
      <c r="S29" s="54">
        <v>982</v>
      </c>
      <c r="T29" s="54">
        <v>380</v>
      </c>
      <c r="U29" s="53">
        <v>15</v>
      </c>
    </row>
    <row r="30" spans="1:21" ht="20.100000000000001" customHeight="1" x14ac:dyDescent="0.2">
      <c r="A30" s="154">
        <v>16</v>
      </c>
      <c r="B30" s="129" t="s">
        <v>316</v>
      </c>
      <c r="C30" s="140"/>
      <c r="D30" s="54">
        <v>1993</v>
      </c>
      <c r="E30" s="54">
        <v>479</v>
      </c>
      <c r="F30" s="54">
        <v>28</v>
      </c>
      <c r="G30" s="54">
        <v>510</v>
      </c>
      <c r="H30" s="54">
        <v>70</v>
      </c>
      <c r="I30" s="54">
        <v>0</v>
      </c>
      <c r="J30" s="54">
        <v>41</v>
      </c>
      <c r="K30" s="54">
        <v>33</v>
      </c>
      <c r="L30" s="54">
        <v>0</v>
      </c>
      <c r="M30" s="54">
        <v>105</v>
      </c>
      <c r="N30" s="54">
        <v>284</v>
      </c>
      <c r="O30" s="54">
        <v>47</v>
      </c>
      <c r="P30" s="54">
        <v>0</v>
      </c>
      <c r="Q30" s="54">
        <v>40</v>
      </c>
      <c r="R30" s="54">
        <v>46</v>
      </c>
      <c r="S30" s="54">
        <v>236</v>
      </c>
      <c r="T30" s="54">
        <v>74</v>
      </c>
      <c r="U30" s="53">
        <v>16</v>
      </c>
    </row>
    <row r="31" spans="1:21" ht="20.100000000000001" customHeight="1" x14ac:dyDescent="0.2">
      <c r="A31" s="155"/>
      <c r="B31" s="135" t="s">
        <v>315</v>
      </c>
      <c r="C31" s="137"/>
      <c r="D31" s="54"/>
      <c r="E31" s="136"/>
      <c r="F31" s="54"/>
      <c r="G31" s="54"/>
      <c r="H31" s="54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3"/>
    </row>
    <row r="32" spans="1:21" ht="15" customHeight="1" x14ac:dyDescent="0.2">
      <c r="A32" s="154">
        <v>17</v>
      </c>
      <c r="B32" s="129" t="s">
        <v>335</v>
      </c>
      <c r="C32" s="140"/>
      <c r="D32" s="54">
        <v>48135</v>
      </c>
      <c r="E32" s="54">
        <v>5215</v>
      </c>
      <c r="F32" s="54">
        <v>5326</v>
      </c>
      <c r="G32" s="54">
        <v>2112</v>
      </c>
      <c r="H32" s="54">
        <v>1459</v>
      </c>
      <c r="I32" s="54">
        <v>523</v>
      </c>
      <c r="J32" s="54">
        <v>1678</v>
      </c>
      <c r="K32" s="54">
        <v>3979</v>
      </c>
      <c r="L32" s="54">
        <v>1172</v>
      </c>
      <c r="M32" s="54">
        <v>5176</v>
      </c>
      <c r="N32" s="54">
        <v>12009</v>
      </c>
      <c r="O32" s="54">
        <v>2151</v>
      </c>
      <c r="P32" s="54">
        <v>632</v>
      </c>
      <c r="Q32" s="54">
        <v>1935</v>
      </c>
      <c r="R32" s="54">
        <v>1503</v>
      </c>
      <c r="S32" s="54">
        <v>1952</v>
      </c>
      <c r="T32" s="54">
        <v>1313</v>
      </c>
      <c r="U32" s="53">
        <v>17</v>
      </c>
    </row>
    <row r="33" spans="1:21" ht="15" customHeight="1" x14ac:dyDescent="0.2">
      <c r="A33" s="154">
        <v>18</v>
      </c>
      <c r="B33" s="129" t="s">
        <v>334</v>
      </c>
      <c r="C33" s="140"/>
      <c r="D33" s="54">
        <v>45136</v>
      </c>
      <c r="E33" s="54">
        <v>4887</v>
      </c>
      <c r="F33" s="54">
        <v>5104</v>
      </c>
      <c r="G33" s="54">
        <v>2008</v>
      </c>
      <c r="H33" s="54">
        <v>1418</v>
      </c>
      <c r="I33" s="54">
        <v>500</v>
      </c>
      <c r="J33" s="54">
        <v>1600</v>
      </c>
      <c r="K33" s="54">
        <v>3797</v>
      </c>
      <c r="L33" s="54">
        <v>1146</v>
      </c>
      <c r="M33" s="54">
        <v>4857</v>
      </c>
      <c r="N33" s="54">
        <v>10850</v>
      </c>
      <c r="O33" s="54">
        <v>2036</v>
      </c>
      <c r="P33" s="54">
        <v>614</v>
      </c>
      <c r="Q33" s="54">
        <v>1833</v>
      </c>
      <c r="R33" s="54">
        <v>1461</v>
      </c>
      <c r="S33" s="54">
        <v>1787</v>
      </c>
      <c r="T33" s="54">
        <v>1238</v>
      </c>
      <c r="U33" s="53">
        <v>18</v>
      </c>
    </row>
    <row r="34" spans="1:21" x14ac:dyDescent="0.2">
      <c r="A34" s="154">
        <v>19</v>
      </c>
      <c r="B34" s="129" t="s">
        <v>307</v>
      </c>
      <c r="C34" s="140"/>
      <c r="D34" s="54">
        <v>44118</v>
      </c>
      <c r="E34" s="54">
        <v>4769</v>
      </c>
      <c r="F34" s="54">
        <v>5018</v>
      </c>
      <c r="G34" s="54">
        <v>1987</v>
      </c>
      <c r="H34" s="54">
        <v>1392</v>
      </c>
      <c r="I34" s="54">
        <v>492</v>
      </c>
      <c r="J34" s="54">
        <v>1586</v>
      </c>
      <c r="K34" s="54">
        <v>3700</v>
      </c>
      <c r="L34" s="54">
        <v>1120</v>
      </c>
      <c r="M34" s="54">
        <v>4719</v>
      </c>
      <c r="N34" s="54">
        <v>10605</v>
      </c>
      <c r="O34" s="54">
        <v>1951</v>
      </c>
      <c r="P34" s="54">
        <v>610</v>
      </c>
      <c r="Q34" s="54">
        <v>1781</v>
      </c>
      <c r="R34" s="54">
        <v>1423</v>
      </c>
      <c r="S34" s="54">
        <v>1747</v>
      </c>
      <c r="T34" s="54">
        <v>1218</v>
      </c>
      <c r="U34" s="53">
        <v>19</v>
      </c>
    </row>
    <row r="35" spans="1:21" x14ac:dyDescent="0.2">
      <c r="A35" s="154">
        <v>20</v>
      </c>
      <c r="B35" s="129" t="s">
        <v>310</v>
      </c>
      <c r="C35" s="140"/>
      <c r="D35" s="54">
        <v>5379</v>
      </c>
      <c r="E35" s="54">
        <v>838</v>
      </c>
      <c r="F35" s="54">
        <v>572</v>
      </c>
      <c r="G35" s="54">
        <v>173</v>
      </c>
      <c r="H35" s="54">
        <v>159</v>
      </c>
      <c r="I35" s="54">
        <v>51</v>
      </c>
      <c r="J35" s="54">
        <v>216</v>
      </c>
      <c r="K35" s="54">
        <v>330</v>
      </c>
      <c r="L35" s="54">
        <v>64</v>
      </c>
      <c r="M35" s="54">
        <v>571</v>
      </c>
      <c r="N35" s="54">
        <v>1545</v>
      </c>
      <c r="O35" s="54">
        <v>188</v>
      </c>
      <c r="P35" s="54">
        <v>26</v>
      </c>
      <c r="Q35" s="54">
        <v>150</v>
      </c>
      <c r="R35" s="54">
        <v>131</v>
      </c>
      <c r="S35" s="54">
        <v>229</v>
      </c>
      <c r="T35" s="54">
        <v>136</v>
      </c>
      <c r="U35" s="53">
        <v>20</v>
      </c>
    </row>
    <row r="36" spans="1:21" x14ac:dyDescent="0.2">
      <c r="A36" s="154">
        <v>21</v>
      </c>
      <c r="B36" s="129" t="s">
        <v>306</v>
      </c>
      <c r="C36" s="140"/>
      <c r="D36" s="54">
        <v>470</v>
      </c>
      <c r="E36" s="54">
        <v>42</v>
      </c>
      <c r="F36" s="54">
        <v>44</v>
      </c>
      <c r="G36" s="54">
        <v>9</v>
      </c>
      <c r="H36" s="54">
        <v>14</v>
      </c>
      <c r="I36" s="54">
        <v>8</v>
      </c>
      <c r="J36" s="54">
        <v>6</v>
      </c>
      <c r="K36" s="54">
        <v>61</v>
      </c>
      <c r="L36" s="54">
        <v>6</v>
      </c>
      <c r="M36" s="54">
        <v>46</v>
      </c>
      <c r="N36" s="54">
        <v>113</v>
      </c>
      <c r="O36" s="54">
        <v>51</v>
      </c>
      <c r="P36" s="54">
        <v>4</v>
      </c>
      <c r="Q36" s="54">
        <v>30</v>
      </c>
      <c r="R36" s="54">
        <v>14</v>
      </c>
      <c r="S36" s="54">
        <v>10</v>
      </c>
      <c r="T36" s="54">
        <v>12</v>
      </c>
      <c r="U36" s="53">
        <v>21</v>
      </c>
    </row>
    <row r="37" spans="1:21" x14ac:dyDescent="0.2">
      <c r="A37" s="154">
        <v>22</v>
      </c>
      <c r="B37" s="129" t="s">
        <v>310</v>
      </c>
      <c r="C37" s="140"/>
      <c r="D37" s="54">
        <v>20</v>
      </c>
      <c r="E37" s="54">
        <v>7</v>
      </c>
      <c r="F37" s="54">
        <v>3</v>
      </c>
      <c r="G37" s="54">
        <v>0</v>
      </c>
      <c r="H37" s="54">
        <v>0</v>
      </c>
      <c r="I37" s="54">
        <v>0</v>
      </c>
      <c r="J37" s="54">
        <v>1</v>
      </c>
      <c r="K37" s="54">
        <v>0</v>
      </c>
      <c r="L37" s="54">
        <v>0</v>
      </c>
      <c r="M37" s="54">
        <v>0</v>
      </c>
      <c r="N37" s="54">
        <v>7</v>
      </c>
      <c r="O37" s="54">
        <v>0</v>
      </c>
      <c r="P37" s="54">
        <v>0</v>
      </c>
      <c r="Q37" s="54">
        <v>0</v>
      </c>
      <c r="R37" s="54">
        <v>0</v>
      </c>
      <c r="S37" s="54">
        <v>1</v>
      </c>
      <c r="T37" s="54">
        <v>1</v>
      </c>
      <c r="U37" s="53">
        <v>22</v>
      </c>
    </row>
    <row r="38" spans="1:21" x14ac:dyDescent="0.2">
      <c r="A38" s="154">
        <v>23</v>
      </c>
      <c r="B38" s="129" t="s">
        <v>305</v>
      </c>
      <c r="C38" s="140"/>
      <c r="D38" s="54">
        <v>274</v>
      </c>
      <c r="E38" s="54">
        <v>38</v>
      </c>
      <c r="F38" s="54">
        <v>21</v>
      </c>
      <c r="G38" s="54">
        <v>6</v>
      </c>
      <c r="H38" s="54">
        <v>6</v>
      </c>
      <c r="I38" s="54">
        <v>0</v>
      </c>
      <c r="J38" s="54">
        <v>4</v>
      </c>
      <c r="K38" s="54">
        <v>18</v>
      </c>
      <c r="L38" s="54">
        <v>10</v>
      </c>
      <c r="M38" s="54">
        <v>46</v>
      </c>
      <c r="N38" s="54">
        <v>66</v>
      </c>
      <c r="O38" s="54">
        <v>17</v>
      </c>
      <c r="P38" s="54">
        <v>0</v>
      </c>
      <c r="Q38" s="54">
        <v>11</v>
      </c>
      <c r="R38" s="54">
        <v>12</v>
      </c>
      <c r="S38" s="54">
        <v>15</v>
      </c>
      <c r="T38" s="54">
        <v>4</v>
      </c>
      <c r="U38" s="53">
        <v>23</v>
      </c>
    </row>
    <row r="39" spans="1:21" x14ac:dyDescent="0.2">
      <c r="A39" s="154">
        <v>24</v>
      </c>
      <c r="B39" s="129" t="s">
        <v>310</v>
      </c>
      <c r="C39" s="140"/>
      <c r="D39" s="54">
        <v>53</v>
      </c>
      <c r="E39" s="54">
        <v>15</v>
      </c>
      <c r="F39" s="54">
        <v>8</v>
      </c>
      <c r="G39" s="54">
        <v>0</v>
      </c>
      <c r="H39" s="54">
        <v>0</v>
      </c>
      <c r="I39" s="54">
        <v>0</v>
      </c>
      <c r="J39" s="54">
        <v>0</v>
      </c>
      <c r="K39" s="54">
        <v>1</v>
      </c>
      <c r="L39" s="54">
        <v>0</v>
      </c>
      <c r="M39" s="54">
        <v>13</v>
      </c>
      <c r="N39" s="54">
        <v>8</v>
      </c>
      <c r="O39" s="54">
        <v>4</v>
      </c>
      <c r="P39" s="54">
        <v>0</v>
      </c>
      <c r="Q39" s="54">
        <v>1</v>
      </c>
      <c r="R39" s="54">
        <v>0</v>
      </c>
      <c r="S39" s="54">
        <v>3</v>
      </c>
      <c r="T39" s="54">
        <v>0</v>
      </c>
      <c r="U39" s="53">
        <v>24</v>
      </c>
    </row>
    <row r="40" spans="1:21" ht="15" customHeight="1" x14ac:dyDescent="0.2">
      <c r="A40" s="154">
        <v>25</v>
      </c>
      <c r="B40" s="129" t="s">
        <v>333</v>
      </c>
      <c r="C40" s="140"/>
      <c r="D40" s="54">
        <v>2999</v>
      </c>
      <c r="E40" s="54">
        <v>328</v>
      </c>
      <c r="F40" s="54">
        <v>222</v>
      </c>
      <c r="G40" s="54">
        <v>104</v>
      </c>
      <c r="H40" s="54">
        <v>41</v>
      </c>
      <c r="I40" s="54">
        <v>23</v>
      </c>
      <c r="J40" s="54">
        <v>78</v>
      </c>
      <c r="K40" s="54">
        <v>182</v>
      </c>
      <c r="L40" s="54">
        <v>26</v>
      </c>
      <c r="M40" s="54">
        <v>319</v>
      </c>
      <c r="N40" s="54">
        <v>1159</v>
      </c>
      <c r="O40" s="54">
        <v>115</v>
      </c>
      <c r="P40" s="54">
        <v>18</v>
      </c>
      <c r="Q40" s="54">
        <v>102</v>
      </c>
      <c r="R40" s="54">
        <v>42</v>
      </c>
      <c r="S40" s="54">
        <v>165</v>
      </c>
      <c r="T40" s="54">
        <v>75</v>
      </c>
      <c r="U40" s="53">
        <v>25</v>
      </c>
    </row>
    <row r="41" spans="1:21" x14ac:dyDescent="0.2">
      <c r="A41" s="154">
        <v>26</v>
      </c>
      <c r="B41" s="129" t="s">
        <v>307</v>
      </c>
      <c r="C41" s="140"/>
      <c r="D41" s="54">
        <v>2522</v>
      </c>
      <c r="E41" s="54">
        <v>306</v>
      </c>
      <c r="F41" s="54">
        <v>213</v>
      </c>
      <c r="G41" s="54">
        <v>101</v>
      </c>
      <c r="H41" s="54">
        <v>39</v>
      </c>
      <c r="I41" s="54">
        <v>23</v>
      </c>
      <c r="J41" s="54">
        <v>77</v>
      </c>
      <c r="K41" s="54">
        <v>162</v>
      </c>
      <c r="L41" s="54">
        <v>21</v>
      </c>
      <c r="M41" s="54">
        <v>308</v>
      </c>
      <c r="N41" s="54">
        <v>800</v>
      </c>
      <c r="O41" s="54">
        <v>95</v>
      </c>
      <c r="P41" s="54">
        <v>6</v>
      </c>
      <c r="Q41" s="54">
        <v>100</v>
      </c>
      <c r="R41" s="54">
        <v>40</v>
      </c>
      <c r="S41" s="54">
        <v>156</v>
      </c>
      <c r="T41" s="54">
        <v>75</v>
      </c>
      <c r="U41" s="53">
        <v>26</v>
      </c>
    </row>
    <row r="42" spans="1:21" x14ac:dyDescent="0.2">
      <c r="A42" s="154">
        <v>27</v>
      </c>
      <c r="B42" s="129" t="s">
        <v>306</v>
      </c>
      <c r="C42" s="140"/>
      <c r="D42" s="54">
        <v>455</v>
      </c>
      <c r="E42" s="54">
        <v>16</v>
      </c>
      <c r="F42" s="54">
        <v>9</v>
      </c>
      <c r="G42" s="54">
        <v>3</v>
      </c>
      <c r="H42" s="54">
        <v>2</v>
      </c>
      <c r="I42" s="54">
        <v>0</v>
      </c>
      <c r="J42" s="54">
        <v>1</v>
      </c>
      <c r="K42" s="54">
        <v>18</v>
      </c>
      <c r="L42" s="54">
        <v>5</v>
      </c>
      <c r="M42" s="54">
        <v>11</v>
      </c>
      <c r="N42" s="54">
        <v>345</v>
      </c>
      <c r="O42" s="54">
        <v>20</v>
      </c>
      <c r="P42" s="54">
        <v>12</v>
      </c>
      <c r="Q42" s="54">
        <v>2</v>
      </c>
      <c r="R42" s="54">
        <v>2</v>
      </c>
      <c r="S42" s="54">
        <v>9</v>
      </c>
      <c r="T42" s="54">
        <v>0</v>
      </c>
      <c r="U42" s="53">
        <v>27</v>
      </c>
    </row>
    <row r="43" spans="1:21" x14ac:dyDescent="0.2">
      <c r="A43" s="154">
        <v>28</v>
      </c>
      <c r="B43" s="129" t="s">
        <v>305</v>
      </c>
      <c r="C43" s="140"/>
      <c r="D43" s="54">
        <v>11</v>
      </c>
      <c r="E43" s="54">
        <v>3</v>
      </c>
      <c r="F43" s="54">
        <v>0</v>
      </c>
      <c r="G43" s="54">
        <v>0</v>
      </c>
      <c r="H43" s="54">
        <v>0</v>
      </c>
      <c r="I43" s="54">
        <v>0</v>
      </c>
      <c r="J43" s="54">
        <v>0</v>
      </c>
      <c r="K43" s="54">
        <v>1</v>
      </c>
      <c r="L43" s="54">
        <v>0</v>
      </c>
      <c r="M43" s="54">
        <v>0</v>
      </c>
      <c r="N43" s="54">
        <v>7</v>
      </c>
      <c r="O43" s="54">
        <v>0</v>
      </c>
      <c r="P43" s="54">
        <v>0</v>
      </c>
      <c r="Q43" s="54">
        <v>0</v>
      </c>
      <c r="R43" s="54">
        <v>0</v>
      </c>
      <c r="S43" s="54">
        <v>0</v>
      </c>
      <c r="T43" s="54">
        <v>0</v>
      </c>
      <c r="U43" s="53">
        <v>28</v>
      </c>
    </row>
    <row r="44" spans="1:21" x14ac:dyDescent="0.2">
      <c r="A44" s="154"/>
      <c r="B44" s="129"/>
      <c r="C44" s="129"/>
      <c r="D44" s="54"/>
      <c r="E44" s="54"/>
      <c r="F44" s="119"/>
      <c r="G44" s="119"/>
      <c r="H44" s="119"/>
      <c r="I44" s="54"/>
      <c r="J44" s="54"/>
      <c r="K44" s="119"/>
      <c r="L44" s="54"/>
      <c r="M44" s="54"/>
      <c r="N44" s="54"/>
      <c r="O44" s="54"/>
      <c r="P44" s="54"/>
      <c r="Q44" s="54"/>
      <c r="R44" s="54"/>
      <c r="S44" s="54"/>
      <c r="T44" s="162"/>
      <c r="U44" s="125"/>
    </row>
    <row r="45" spans="1:21" ht="12.75" customHeight="1" x14ac:dyDescent="0.2">
      <c r="B45" s="62"/>
      <c r="C45" s="132"/>
      <c r="D45" s="139" t="s">
        <v>286</v>
      </c>
      <c r="E45" s="62"/>
      <c r="F45" s="119"/>
      <c r="G45" s="119"/>
      <c r="H45" s="119"/>
      <c r="I45" s="139" t="s">
        <v>286</v>
      </c>
      <c r="J45" s="62"/>
      <c r="K45" s="119"/>
      <c r="L45" s="62"/>
      <c r="M45" s="62"/>
      <c r="N45" s="62"/>
      <c r="O45" s="62"/>
      <c r="P45" s="62"/>
      <c r="Q45" s="62"/>
      <c r="R45" s="62"/>
      <c r="S45" s="62"/>
      <c r="T45" s="62"/>
      <c r="U45" s="125"/>
    </row>
    <row r="46" spans="1:21" x14ac:dyDescent="0.2">
      <c r="B46" s="62"/>
      <c r="C46" s="138" t="s">
        <v>285</v>
      </c>
      <c r="D46" s="62"/>
      <c r="E46" s="62"/>
      <c r="F46" s="119"/>
      <c r="G46" s="119"/>
      <c r="H46" s="119"/>
      <c r="I46" s="139"/>
      <c r="J46" s="62"/>
      <c r="K46" s="119"/>
      <c r="L46" s="62"/>
      <c r="M46" s="62"/>
      <c r="N46" s="62"/>
      <c r="O46" s="62"/>
      <c r="P46" s="62"/>
      <c r="Q46" s="62"/>
      <c r="R46" s="62"/>
      <c r="S46" s="62"/>
      <c r="T46" s="62"/>
      <c r="U46" s="125"/>
    </row>
    <row r="47" spans="1:21" ht="15" customHeight="1" x14ac:dyDescent="0.2">
      <c r="A47" s="58"/>
      <c r="B47" s="135" t="s">
        <v>332</v>
      </c>
      <c r="C47" s="135"/>
      <c r="D47" s="136"/>
      <c r="E47" s="136"/>
      <c r="F47" s="119"/>
      <c r="G47" s="119"/>
      <c r="H47" s="119"/>
      <c r="I47" s="136"/>
      <c r="J47" s="136"/>
      <c r="K47" s="119"/>
      <c r="L47" s="136"/>
      <c r="M47" s="136"/>
      <c r="N47" s="136"/>
      <c r="O47" s="136"/>
      <c r="P47" s="136"/>
      <c r="Q47" s="136"/>
      <c r="R47" s="136"/>
      <c r="S47" s="136"/>
      <c r="T47" s="138"/>
      <c r="U47" s="125"/>
    </row>
    <row r="48" spans="1:21" ht="15" customHeight="1" x14ac:dyDescent="0.2">
      <c r="A48" s="154">
        <v>29</v>
      </c>
      <c r="B48" s="129" t="s">
        <v>331</v>
      </c>
      <c r="C48" s="128" t="s">
        <v>252</v>
      </c>
      <c r="D48" s="126">
        <v>8.2721538620618346E-2</v>
      </c>
      <c r="E48" s="126">
        <v>1.8591507399419945E-2</v>
      </c>
      <c r="F48" s="126">
        <v>3.1907086563925844E-3</v>
      </c>
      <c r="G48" s="126">
        <v>0</v>
      </c>
      <c r="H48" s="126">
        <v>0</v>
      </c>
      <c r="I48" s="126">
        <v>0</v>
      </c>
      <c r="J48" s="126">
        <v>0</v>
      </c>
      <c r="K48" s="126">
        <v>2.0788940283769035E-2</v>
      </c>
      <c r="L48" s="126">
        <v>0</v>
      </c>
      <c r="M48" s="126">
        <v>0</v>
      </c>
      <c r="N48" s="126">
        <v>0.31243827548436914</v>
      </c>
      <c r="O48" s="126">
        <v>0</v>
      </c>
      <c r="P48" s="126">
        <v>0</v>
      </c>
      <c r="Q48" s="126">
        <v>0</v>
      </c>
      <c r="R48" s="126">
        <v>0</v>
      </c>
      <c r="S48" s="126">
        <v>0</v>
      </c>
      <c r="T48" s="126">
        <v>0</v>
      </c>
      <c r="U48" s="53">
        <v>29</v>
      </c>
    </row>
    <row r="49" spans="1:21" x14ac:dyDescent="0.2">
      <c r="A49" s="154">
        <v>30</v>
      </c>
      <c r="B49" s="129" t="s">
        <v>330</v>
      </c>
      <c r="C49" s="128" t="s">
        <v>328</v>
      </c>
      <c r="D49" s="126">
        <v>91.847826086956516</v>
      </c>
      <c r="E49" s="126">
        <v>80</v>
      </c>
      <c r="F49" s="126">
        <v>0</v>
      </c>
      <c r="G49" s="126">
        <v>0</v>
      </c>
      <c r="H49" s="126">
        <v>0</v>
      </c>
      <c r="I49" s="126">
        <v>0</v>
      </c>
      <c r="J49" s="126">
        <v>0</v>
      </c>
      <c r="K49" s="126">
        <v>25</v>
      </c>
      <c r="L49" s="126">
        <v>0</v>
      </c>
      <c r="M49" s="126">
        <v>0</v>
      </c>
      <c r="N49" s="126">
        <v>94.252873563218387</v>
      </c>
      <c r="O49" s="126">
        <v>0</v>
      </c>
      <c r="P49" s="126">
        <v>0</v>
      </c>
      <c r="Q49" s="126">
        <v>0</v>
      </c>
      <c r="R49" s="126">
        <v>0</v>
      </c>
      <c r="S49" s="126">
        <v>0</v>
      </c>
      <c r="T49" s="126">
        <v>0</v>
      </c>
      <c r="U49" s="53">
        <v>30</v>
      </c>
    </row>
    <row r="50" spans="1:21" x14ac:dyDescent="0.2">
      <c r="A50" s="154">
        <v>31</v>
      </c>
      <c r="B50" s="129" t="s">
        <v>329</v>
      </c>
      <c r="C50" s="128" t="s">
        <v>328</v>
      </c>
      <c r="D50" s="126">
        <v>8.1521739130434785</v>
      </c>
      <c r="E50" s="126">
        <v>20</v>
      </c>
      <c r="F50" s="126">
        <v>100</v>
      </c>
      <c r="G50" s="126">
        <v>0</v>
      </c>
      <c r="H50" s="126">
        <v>0</v>
      </c>
      <c r="I50" s="126">
        <v>0</v>
      </c>
      <c r="J50" s="126">
        <v>0</v>
      </c>
      <c r="K50" s="126">
        <v>75</v>
      </c>
      <c r="L50" s="126">
        <v>0</v>
      </c>
      <c r="M50" s="126">
        <v>0</v>
      </c>
      <c r="N50" s="126">
        <v>5.7471264367816088</v>
      </c>
      <c r="O50" s="126">
        <v>0</v>
      </c>
      <c r="P50" s="126">
        <v>0</v>
      </c>
      <c r="Q50" s="126">
        <v>0</v>
      </c>
      <c r="R50" s="126">
        <v>0</v>
      </c>
      <c r="S50" s="126">
        <v>0</v>
      </c>
      <c r="T50" s="126">
        <v>0</v>
      </c>
      <c r="U50" s="53">
        <v>31</v>
      </c>
    </row>
    <row r="51" spans="1:21" ht="20.100000000000001" customHeight="1" x14ac:dyDescent="0.2">
      <c r="A51" s="155"/>
      <c r="B51" s="135" t="s">
        <v>327</v>
      </c>
      <c r="C51" s="134"/>
      <c r="D51" s="126"/>
      <c r="E51" s="126"/>
      <c r="F51" s="126"/>
      <c r="G51" s="126"/>
      <c r="H51" s="126"/>
      <c r="I51" s="126"/>
      <c r="J51" s="126"/>
      <c r="K51" s="119"/>
      <c r="L51" s="126"/>
      <c r="M51" s="126"/>
      <c r="N51" s="126"/>
      <c r="O51" s="126"/>
      <c r="P51" s="126"/>
      <c r="Q51" s="126"/>
      <c r="R51" s="126"/>
      <c r="S51" s="126"/>
      <c r="T51" s="126"/>
      <c r="U51" s="53"/>
    </row>
    <row r="52" spans="1:21" ht="15" customHeight="1" x14ac:dyDescent="0.2">
      <c r="A52" s="154"/>
      <c r="B52" s="132" t="s">
        <v>326</v>
      </c>
      <c r="C52" s="131"/>
      <c r="D52" s="126"/>
      <c r="E52" s="126"/>
      <c r="F52" s="126"/>
      <c r="G52" s="126"/>
      <c r="H52" s="126"/>
      <c r="I52" s="126"/>
      <c r="J52" s="126"/>
      <c r="K52" s="119"/>
      <c r="L52" s="126"/>
      <c r="M52" s="126"/>
      <c r="N52" s="126"/>
      <c r="O52" s="126"/>
      <c r="P52" s="126"/>
      <c r="Q52" s="126"/>
      <c r="R52" s="126"/>
      <c r="S52" s="126"/>
      <c r="T52" s="126"/>
      <c r="U52" s="53"/>
    </row>
    <row r="53" spans="1:21" ht="15" customHeight="1" x14ac:dyDescent="0.2">
      <c r="A53" s="154">
        <v>32</v>
      </c>
      <c r="B53" s="129" t="s">
        <v>325</v>
      </c>
      <c r="C53" s="128" t="s">
        <v>252</v>
      </c>
      <c r="D53" s="126">
        <v>26.491123169673564</v>
      </c>
      <c r="E53" s="126">
        <v>24.243325648843609</v>
      </c>
      <c r="F53" s="126">
        <v>23.946268466226346</v>
      </c>
      <c r="G53" s="126">
        <v>28.558531447487212</v>
      </c>
      <c r="H53" s="126">
        <v>27.45735174654752</v>
      </c>
      <c r="I53" s="126">
        <v>27.74040364068065</v>
      </c>
      <c r="J53" s="126">
        <v>30.252754374594943</v>
      </c>
      <c r="K53" s="126">
        <v>31.666753287251183</v>
      </c>
      <c r="L53" s="126">
        <v>25.631533101045296</v>
      </c>
      <c r="M53" s="126">
        <v>25.055952254076519</v>
      </c>
      <c r="N53" s="126">
        <v>25.898260042017561</v>
      </c>
      <c r="O53" s="126">
        <v>24.791820385791084</v>
      </c>
      <c r="P53" s="126">
        <v>30.374331550802143</v>
      </c>
      <c r="Q53" s="126">
        <v>30.059970014992505</v>
      </c>
      <c r="R53" s="126">
        <v>27.939646201873046</v>
      </c>
      <c r="S53" s="126">
        <v>27.240199128811447</v>
      </c>
      <c r="T53" s="126">
        <v>27.28226652675761</v>
      </c>
      <c r="U53" s="53">
        <v>32</v>
      </c>
    </row>
    <row r="54" spans="1:21" x14ac:dyDescent="0.2">
      <c r="A54" s="154">
        <v>33</v>
      </c>
      <c r="B54" s="129" t="s">
        <v>324</v>
      </c>
      <c r="C54" s="128" t="s">
        <v>252</v>
      </c>
      <c r="D54" s="126">
        <v>7.0511120202487936</v>
      </c>
      <c r="E54" s="126">
        <v>4.8709749386480254</v>
      </c>
      <c r="F54" s="126">
        <v>12.746881082288375</v>
      </c>
      <c r="G54" s="126">
        <v>4.5741799578693954</v>
      </c>
      <c r="H54" s="126">
        <v>3.8180341186027618</v>
      </c>
      <c r="I54" s="126">
        <v>11.396913335971508</v>
      </c>
      <c r="J54" s="126">
        <v>9.7472456254050552</v>
      </c>
      <c r="K54" s="126">
        <v>7.8946000727612917</v>
      </c>
      <c r="L54" s="126">
        <v>10.605400696864113</v>
      </c>
      <c r="M54" s="126">
        <v>10.332516252797614</v>
      </c>
      <c r="N54" s="126">
        <v>2.971754861647304</v>
      </c>
      <c r="O54" s="126">
        <v>9.2126067249920958</v>
      </c>
      <c r="P54" s="126">
        <v>11.336898395721926</v>
      </c>
      <c r="Q54" s="126">
        <v>8.8455772113943016</v>
      </c>
      <c r="R54" s="126">
        <v>10.804717308359347</v>
      </c>
      <c r="S54" s="126">
        <v>2.7691350342252647</v>
      </c>
      <c r="T54" s="126">
        <v>4.0048968170689054</v>
      </c>
      <c r="U54" s="53">
        <v>33</v>
      </c>
    </row>
    <row r="55" spans="1:21" x14ac:dyDescent="0.2">
      <c r="A55" s="154">
        <v>34</v>
      </c>
      <c r="B55" s="129" t="s">
        <v>323</v>
      </c>
      <c r="C55" s="128" t="s">
        <v>252</v>
      </c>
      <c r="D55" s="126">
        <v>60.294111035682654</v>
      </c>
      <c r="E55" s="126">
        <v>66.736074960957836</v>
      </c>
      <c r="F55" s="126">
        <v>52.847707475830383</v>
      </c>
      <c r="G55" s="126">
        <v>60.948941719329916</v>
      </c>
      <c r="H55" s="126">
        <v>63.980503655564583</v>
      </c>
      <c r="I55" s="126">
        <v>50.375939849624061</v>
      </c>
      <c r="J55" s="126">
        <v>51.367465975372653</v>
      </c>
      <c r="K55" s="126">
        <v>53.183306480952133</v>
      </c>
      <c r="L55" s="126">
        <v>58.209930313588856</v>
      </c>
      <c r="M55" s="126">
        <v>57.780027709687729</v>
      </c>
      <c r="N55" s="126">
        <v>68.050492898313905</v>
      </c>
      <c r="O55" s="126">
        <v>58.648677137135032</v>
      </c>
      <c r="P55" s="126">
        <v>44.634581105169339</v>
      </c>
      <c r="Q55" s="126">
        <v>52.580852430927393</v>
      </c>
      <c r="R55" s="126">
        <v>52.462712452306626</v>
      </c>
      <c r="S55" s="126">
        <v>66.785936527691348</v>
      </c>
      <c r="T55" s="126">
        <v>64.043371808324594</v>
      </c>
      <c r="U55" s="53">
        <v>34</v>
      </c>
    </row>
    <row r="56" spans="1:21" x14ac:dyDescent="0.2">
      <c r="A56" s="155">
        <v>35</v>
      </c>
      <c r="B56" s="129" t="s">
        <v>322</v>
      </c>
      <c r="C56" s="128" t="s">
        <v>252</v>
      </c>
      <c r="D56" s="126">
        <v>6.1636537743949864</v>
      </c>
      <c r="E56" s="126">
        <v>4.1496244515505323</v>
      </c>
      <c r="F56" s="126">
        <v>10.459142975654894</v>
      </c>
      <c r="G56" s="126">
        <v>5.918346875313472</v>
      </c>
      <c r="H56" s="126">
        <v>4.7441104792851334</v>
      </c>
      <c r="I56" s="126">
        <v>10.486743173723784</v>
      </c>
      <c r="J56" s="126">
        <v>8.6325340246273488</v>
      </c>
      <c r="K56" s="126">
        <v>7.2553401590353932</v>
      </c>
      <c r="L56" s="126">
        <v>5.5531358885017426</v>
      </c>
      <c r="M56" s="126">
        <v>6.8315037834381327</v>
      </c>
      <c r="N56" s="126">
        <v>3.0794921980212244</v>
      </c>
      <c r="O56" s="126">
        <v>7.3468957520817959</v>
      </c>
      <c r="P56" s="126">
        <v>13.654188948306595</v>
      </c>
      <c r="Q56" s="126">
        <v>8.5136003426858</v>
      </c>
      <c r="R56" s="126">
        <v>8.7929240374609776</v>
      </c>
      <c r="S56" s="126">
        <v>3.2047293092719351</v>
      </c>
      <c r="T56" s="126">
        <v>4.6694648478488983</v>
      </c>
      <c r="U56" s="53">
        <v>35</v>
      </c>
    </row>
    <row r="57" spans="1:21" ht="20.100000000000001" customHeight="1" x14ac:dyDescent="0.2">
      <c r="A57" s="154">
        <v>36</v>
      </c>
      <c r="B57" s="129" t="s">
        <v>321</v>
      </c>
      <c r="C57" s="128" t="s">
        <v>317</v>
      </c>
      <c r="D57" s="126">
        <v>91.060198318867108</v>
      </c>
      <c r="E57" s="126">
        <v>88.656730065837593</v>
      </c>
      <c r="F57" s="126">
        <v>97.012952090709447</v>
      </c>
      <c r="G57" s="126">
        <v>91.084896538387156</v>
      </c>
      <c r="H57" s="126">
        <v>90.862892570383167</v>
      </c>
      <c r="I57" s="126">
        <v>95.728429985855726</v>
      </c>
      <c r="J57" s="126">
        <v>95.913548855793678</v>
      </c>
      <c r="K57" s="126">
        <v>96.709167319609662</v>
      </c>
      <c r="L57" s="126">
        <v>94.878744650499286</v>
      </c>
      <c r="M57" s="126">
        <v>90.193101987503084</v>
      </c>
      <c r="N57" s="126">
        <v>85.937261902170363</v>
      </c>
      <c r="O57" s="126">
        <v>94.015605406158571</v>
      </c>
      <c r="P57" s="126">
        <v>99.319542732716386</v>
      </c>
      <c r="Q57" s="126">
        <v>94.900765628484351</v>
      </c>
      <c r="R57" s="126">
        <v>96.463061323032349</v>
      </c>
      <c r="S57" s="126">
        <v>84.311115337073304</v>
      </c>
      <c r="T57" s="126">
        <v>89.172044186809586</v>
      </c>
      <c r="U57" s="53">
        <v>36</v>
      </c>
    </row>
    <row r="58" spans="1:21" x14ac:dyDescent="0.2">
      <c r="A58" s="155">
        <v>37</v>
      </c>
      <c r="B58" s="129" t="s">
        <v>319</v>
      </c>
      <c r="C58" s="128" t="s">
        <v>317</v>
      </c>
      <c r="D58" s="126">
        <v>52.792704011569093</v>
      </c>
      <c r="E58" s="126">
        <v>50.836686174103875</v>
      </c>
      <c r="F58" s="126">
        <v>53.919239904988125</v>
      </c>
      <c r="G58" s="126">
        <v>51.672790562753825</v>
      </c>
      <c r="H58" s="126">
        <v>52.810244943591833</v>
      </c>
      <c r="I58" s="126">
        <v>55.700141442715697</v>
      </c>
      <c r="J58" s="126">
        <v>56.302215764620414</v>
      </c>
      <c r="K58" s="126">
        <v>56.756179215043815</v>
      </c>
      <c r="L58" s="126">
        <v>54.921540656205423</v>
      </c>
      <c r="M58" s="126">
        <v>54.308610159918103</v>
      </c>
      <c r="N58" s="126">
        <v>50.860961751964652</v>
      </c>
      <c r="O58" s="126">
        <v>53.476382889786819</v>
      </c>
      <c r="P58" s="126">
        <v>57.267283614589005</v>
      </c>
      <c r="Q58" s="126">
        <v>53.623727049728686</v>
      </c>
      <c r="R58" s="126">
        <v>54.345726702076291</v>
      </c>
      <c r="S58" s="126">
        <v>51.117238756299322</v>
      </c>
      <c r="T58" s="126">
        <v>50.519523132451063</v>
      </c>
      <c r="U58" s="53">
        <v>37</v>
      </c>
    </row>
    <row r="59" spans="1:21" x14ac:dyDescent="0.2">
      <c r="A59" s="154">
        <v>38</v>
      </c>
      <c r="B59" s="129" t="s">
        <v>318</v>
      </c>
      <c r="C59" s="128" t="s">
        <v>317</v>
      </c>
      <c r="D59" s="126">
        <v>38.26749430729803</v>
      </c>
      <c r="E59" s="126">
        <v>37.820043891733725</v>
      </c>
      <c r="F59" s="126">
        <v>43.09371218572133</v>
      </c>
      <c r="G59" s="126">
        <v>39.412105975633338</v>
      </c>
      <c r="H59" s="126">
        <v>38.052647626791341</v>
      </c>
      <c r="I59" s="126">
        <v>40.028288543140029</v>
      </c>
      <c r="J59" s="126">
        <v>39.611333091173265</v>
      </c>
      <c r="K59" s="126">
        <v>39.952988104565854</v>
      </c>
      <c r="L59" s="126">
        <v>39.957203994293863</v>
      </c>
      <c r="M59" s="126">
        <v>35.884491827584988</v>
      </c>
      <c r="N59" s="126">
        <v>35.076300150205718</v>
      </c>
      <c r="O59" s="126">
        <v>40.539222516371744</v>
      </c>
      <c r="P59" s="126">
        <v>42.052259118127381</v>
      </c>
      <c r="Q59" s="126">
        <v>41.277038578755672</v>
      </c>
      <c r="R59" s="126">
        <v>42.117334620956058</v>
      </c>
      <c r="S59" s="126">
        <v>33.193876580773981</v>
      </c>
      <c r="T59" s="126">
        <v>38.652521054358523</v>
      </c>
      <c r="U59" s="53">
        <v>38</v>
      </c>
    </row>
    <row r="60" spans="1:21" ht="15" customHeight="1" x14ac:dyDescent="0.2">
      <c r="A60" s="155">
        <v>39</v>
      </c>
      <c r="B60" s="129" t="s">
        <v>320</v>
      </c>
      <c r="C60" s="128" t="s">
        <v>317</v>
      </c>
      <c r="D60" s="126">
        <v>8.9398016811328844</v>
      </c>
      <c r="E60" s="126">
        <v>11.343269934162398</v>
      </c>
      <c r="F60" s="126">
        <v>2.9870479092905482</v>
      </c>
      <c r="G60" s="126">
        <v>8.9151034616128406</v>
      </c>
      <c r="H60" s="126">
        <v>9.1371074296168313</v>
      </c>
      <c r="I60" s="126">
        <v>4.2715700141442712</v>
      </c>
      <c r="J60" s="126">
        <v>4.0864511442063201</v>
      </c>
      <c r="K60" s="126">
        <v>3.2908326803903409</v>
      </c>
      <c r="L60" s="126">
        <v>5.1212553495007134</v>
      </c>
      <c r="M60" s="126">
        <v>9.8068980124969105</v>
      </c>
      <c r="N60" s="126">
        <v>14.062738097829635</v>
      </c>
      <c r="O60" s="126">
        <v>5.9843945938414373</v>
      </c>
      <c r="P60" s="126">
        <v>0.68045726728361466</v>
      </c>
      <c r="Q60" s="126">
        <v>5.0992343715156467</v>
      </c>
      <c r="R60" s="126">
        <v>3.5369386769676483</v>
      </c>
      <c r="S60" s="126">
        <v>15.688884662926691</v>
      </c>
      <c r="T60" s="126">
        <v>10.827955813190419</v>
      </c>
      <c r="U60" s="53">
        <v>39</v>
      </c>
    </row>
    <row r="61" spans="1:21" x14ac:dyDescent="0.2">
      <c r="A61" s="154">
        <v>40</v>
      </c>
      <c r="B61" s="129" t="s">
        <v>319</v>
      </c>
      <c r="C61" s="128" t="s">
        <v>317</v>
      </c>
      <c r="D61" s="126">
        <v>3.5054215515054681</v>
      </c>
      <c r="E61" s="126">
        <v>5.1001280175566936</v>
      </c>
      <c r="F61" s="126">
        <v>1.344507686102272E-2</v>
      </c>
      <c r="G61" s="126">
        <v>6.0658802294849483</v>
      </c>
      <c r="H61" s="126">
        <v>4.5126537249720506</v>
      </c>
      <c r="I61" s="126">
        <v>0.14144271570014144</v>
      </c>
      <c r="J61" s="126">
        <v>0.88085724664002907</v>
      </c>
      <c r="K61" s="126">
        <v>1.3889878196452738</v>
      </c>
      <c r="L61" s="126">
        <v>0</v>
      </c>
      <c r="M61" s="126">
        <v>0.56836233981713558</v>
      </c>
      <c r="N61" s="126">
        <v>6.0876853081394078</v>
      </c>
      <c r="O61" s="126">
        <v>1.6720078027030794</v>
      </c>
      <c r="P61" s="126">
        <v>0</v>
      </c>
      <c r="Q61" s="126">
        <v>3.7389429866944179</v>
      </c>
      <c r="R61" s="126">
        <v>1.6175760502172862</v>
      </c>
      <c r="S61" s="126">
        <v>6.3516211847485033</v>
      </c>
      <c r="T61" s="126">
        <v>6.671770753581975</v>
      </c>
      <c r="U61" s="53">
        <v>40</v>
      </c>
    </row>
    <row r="62" spans="1:21" x14ac:dyDescent="0.2">
      <c r="A62" s="155">
        <v>41</v>
      </c>
      <c r="B62" s="129" t="s">
        <v>318</v>
      </c>
      <c r="C62" s="128" t="s">
        <v>317</v>
      </c>
      <c r="D62" s="126">
        <v>5.4343801296274163</v>
      </c>
      <c r="E62" s="126">
        <v>6.2431419166057056</v>
      </c>
      <c r="F62" s="126">
        <v>2.9736028324295254</v>
      </c>
      <c r="G62" s="126">
        <v>2.8492232321278927</v>
      </c>
      <c r="H62" s="126">
        <v>4.6244537046447816</v>
      </c>
      <c r="I62" s="126">
        <v>4.1301272984441297</v>
      </c>
      <c r="J62" s="126">
        <v>3.205593897566291</v>
      </c>
      <c r="K62" s="126">
        <v>1.9018448607450673</v>
      </c>
      <c r="L62" s="126">
        <v>5.1212553495007134</v>
      </c>
      <c r="M62" s="126">
        <v>9.2385356726797756</v>
      </c>
      <c r="N62" s="126">
        <v>7.9750527896902277</v>
      </c>
      <c r="O62" s="126">
        <v>4.3123867911383593</v>
      </c>
      <c r="P62" s="126">
        <v>0.68045726728361466</v>
      </c>
      <c r="Q62" s="126">
        <v>1.3602913848212295</v>
      </c>
      <c r="R62" s="126">
        <v>1.9193626267503623</v>
      </c>
      <c r="S62" s="126">
        <v>9.3372634781781869</v>
      </c>
      <c r="T62" s="126">
        <v>4.1561850596084433</v>
      </c>
      <c r="U62" s="53">
        <v>41</v>
      </c>
    </row>
    <row r="63" spans="1:21" ht="20.100000000000001" customHeight="1" x14ac:dyDescent="0.2">
      <c r="A63" s="154">
        <v>42</v>
      </c>
      <c r="B63" s="129" t="s">
        <v>316</v>
      </c>
      <c r="C63" s="128" t="s">
        <v>252</v>
      </c>
      <c r="D63" s="126">
        <v>0.89600014386354543</v>
      </c>
      <c r="E63" s="126">
        <v>1.7810664088644308</v>
      </c>
      <c r="F63" s="126">
        <v>8.9339842378992368E-2</v>
      </c>
      <c r="G63" s="126">
        <v>5.1158591634065598</v>
      </c>
      <c r="H63" s="126">
        <v>1.1372867587327375</v>
      </c>
      <c r="I63" s="126">
        <v>0</v>
      </c>
      <c r="J63" s="126">
        <v>0.53143227478937138</v>
      </c>
      <c r="K63" s="126">
        <v>0.17150875734109453</v>
      </c>
      <c r="L63" s="126">
        <v>0</v>
      </c>
      <c r="M63" s="126">
        <v>0.55952254076521368</v>
      </c>
      <c r="N63" s="126">
        <v>0.50995672550322313</v>
      </c>
      <c r="O63" s="126">
        <v>0.49541477811742379</v>
      </c>
      <c r="P63" s="126">
        <v>0</v>
      </c>
      <c r="Q63" s="126">
        <v>0.42835724994645535</v>
      </c>
      <c r="R63" s="126">
        <v>0.79778009018383633</v>
      </c>
      <c r="S63" s="126">
        <v>3.6714374611076539</v>
      </c>
      <c r="T63" s="126">
        <v>1.2941587967820916</v>
      </c>
      <c r="U63" s="53">
        <v>42</v>
      </c>
    </row>
    <row r="64" spans="1:21" ht="20.100000000000001" customHeight="1" x14ac:dyDescent="0.2">
      <c r="A64" s="154"/>
      <c r="B64" s="135" t="s">
        <v>315</v>
      </c>
      <c r="C64" s="128"/>
      <c r="D64" s="126"/>
      <c r="E64" s="126"/>
      <c r="F64" s="126"/>
      <c r="G64" s="126"/>
      <c r="H64" s="126"/>
      <c r="I64" s="126"/>
      <c r="J64" s="126"/>
      <c r="K64" s="119"/>
      <c r="L64" s="126"/>
      <c r="M64" s="126"/>
      <c r="N64" s="126"/>
      <c r="O64" s="126"/>
      <c r="P64" s="126"/>
      <c r="Q64" s="126"/>
      <c r="R64" s="126"/>
      <c r="S64" s="126"/>
      <c r="T64" s="126"/>
      <c r="U64" s="53"/>
    </row>
    <row r="65" spans="1:21" ht="20.100000000000001" customHeight="1" x14ac:dyDescent="0.2">
      <c r="A65" s="154"/>
      <c r="B65" s="161" t="s">
        <v>314</v>
      </c>
      <c r="C65" s="128"/>
      <c r="D65" s="126"/>
      <c r="E65" s="126"/>
      <c r="F65" s="126"/>
      <c r="G65" s="126"/>
      <c r="H65" s="126"/>
      <c r="I65" s="126"/>
      <c r="J65" s="126"/>
      <c r="K65" s="119"/>
      <c r="L65" s="126"/>
      <c r="M65" s="126"/>
      <c r="N65" s="126"/>
      <c r="O65" s="126"/>
      <c r="P65" s="126"/>
      <c r="Q65" s="126"/>
      <c r="R65" s="126"/>
      <c r="S65" s="126"/>
      <c r="T65" s="126"/>
      <c r="U65" s="53"/>
    </row>
    <row r="66" spans="1:21" ht="15" customHeight="1" x14ac:dyDescent="0.2">
      <c r="A66" s="154">
        <v>43</v>
      </c>
      <c r="B66" s="129" t="s">
        <v>313</v>
      </c>
      <c r="C66" s="128" t="s">
        <v>304</v>
      </c>
      <c r="D66" s="126">
        <v>93.769606315570783</v>
      </c>
      <c r="E66" s="126">
        <v>93.710450623202306</v>
      </c>
      <c r="F66" s="126">
        <v>95.831768681937675</v>
      </c>
      <c r="G66" s="126">
        <v>95.075757575757578</v>
      </c>
      <c r="H66" s="126">
        <v>97.189856065798494</v>
      </c>
      <c r="I66" s="126">
        <v>95.602294455066911</v>
      </c>
      <c r="J66" s="126">
        <v>95.351609058402857</v>
      </c>
      <c r="K66" s="126">
        <v>95.425986428750946</v>
      </c>
      <c r="L66" s="126">
        <v>97.781569965870304</v>
      </c>
      <c r="M66" s="126">
        <v>93.836939721792888</v>
      </c>
      <c r="N66" s="126">
        <v>90.348904987925721</v>
      </c>
      <c r="O66" s="126">
        <v>94.653649465364936</v>
      </c>
      <c r="P66" s="126">
        <v>97.151898734177209</v>
      </c>
      <c r="Q66" s="126">
        <v>94.728682170542626</v>
      </c>
      <c r="R66" s="126">
        <v>97.205588822355296</v>
      </c>
      <c r="S66" s="126">
        <v>91.547131147540981</v>
      </c>
      <c r="T66" s="126">
        <v>94.287890327494281</v>
      </c>
      <c r="U66" s="53">
        <v>43</v>
      </c>
    </row>
    <row r="67" spans="1:21" x14ac:dyDescent="0.2">
      <c r="A67" s="154">
        <v>44</v>
      </c>
      <c r="B67" s="129" t="s">
        <v>307</v>
      </c>
      <c r="C67" s="128" t="s">
        <v>304</v>
      </c>
      <c r="D67" s="126">
        <v>91.654721096914926</v>
      </c>
      <c r="E67" s="126">
        <v>91.447746883988486</v>
      </c>
      <c r="F67" s="126">
        <v>94.217048441607204</v>
      </c>
      <c r="G67" s="126">
        <v>94.081439393939391</v>
      </c>
      <c r="H67" s="126">
        <v>95.407813570938998</v>
      </c>
      <c r="I67" s="126">
        <v>94.072657743785854</v>
      </c>
      <c r="J67" s="126">
        <v>94.517282479141841</v>
      </c>
      <c r="K67" s="126">
        <v>92.988187986931393</v>
      </c>
      <c r="L67" s="126">
        <v>95.563139931740608</v>
      </c>
      <c r="M67" s="126">
        <v>91.170788253477582</v>
      </c>
      <c r="N67" s="126">
        <v>88.308768423682238</v>
      </c>
      <c r="O67" s="126">
        <v>90.701999070199918</v>
      </c>
      <c r="P67" s="126">
        <v>96.51898734177216</v>
      </c>
      <c r="Q67" s="126">
        <v>92.041343669250637</v>
      </c>
      <c r="R67" s="126">
        <v>94.677312042581505</v>
      </c>
      <c r="S67" s="126">
        <v>89.497950819672127</v>
      </c>
      <c r="T67" s="126">
        <v>92.764661081492761</v>
      </c>
      <c r="U67" s="53">
        <v>44</v>
      </c>
    </row>
    <row r="68" spans="1:21" x14ac:dyDescent="0.2">
      <c r="A68" s="154">
        <v>45</v>
      </c>
      <c r="B68" s="129" t="s">
        <v>310</v>
      </c>
      <c r="C68" s="128" t="s">
        <v>312</v>
      </c>
      <c r="D68" s="126">
        <v>12.192302461580308</v>
      </c>
      <c r="E68" s="126">
        <v>17.571817991193122</v>
      </c>
      <c r="F68" s="126">
        <v>11.398963730569948</v>
      </c>
      <c r="G68" s="126">
        <v>8.7065928535480612</v>
      </c>
      <c r="H68" s="126">
        <v>11.422413793103448</v>
      </c>
      <c r="I68" s="126">
        <v>10.365853658536585</v>
      </c>
      <c r="J68" s="126">
        <v>13.619167717528374</v>
      </c>
      <c r="K68" s="126">
        <v>8.9189189189189193</v>
      </c>
      <c r="L68" s="126">
        <v>5.7142857142857144</v>
      </c>
      <c r="M68" s="126">
        <v>12.100021190930283</v>
      </c>
      <c r="N68" s="126">
        <v>14.568599717114569</v>
      </c>
      <c r="O68" s="126">
        <v>9.6360840594566888</v>
      </c>
      <c r="P68" s="126">
        <v>4.2622950819672125</v>
      </c>
      <c r="Q68" s="126">
        <v>8.4222346996069621</v>
      </c>
      <c r="R68" s="126">
        <v>9.2059030217849607</v>
      </c>
      <c r="S68" s="126">
        <v>13.108185460789926</v>
      </c>
      <c r="T68" s="126">
        <v>11.16584564860427</v>
      </c>
      <c r="U68" s="53">
        <v>45</v>
      </c>
    </row>
    <row r="69" spans="1:21" x14ac:dyDescent="0.2">
      <c r="A69" s="154">
        <v>46</v>
      </c>
      <c r="B69" s="129" t="s">
        <v>306</v>
      </c>
      <c r="C69" s="128" t="s">
        <v>304</v>
      </c>
      <c r="D69" s="126">
        <v>0.97642048405526127</v>
      </c>
      <c r="E69" s="126">
        <v>0.80536912751677858</v>
      </c>
      <c r="F69" s="126">
        <v>0.82613593691325571</v>
      </c>
      <c r="G69" s="126">
        <v>0.42613636363636359</v>
      </c>
      <c r="H69" s="126">
        <v>0.95956134338588073</v>
      </c>
      <c r="I69" s="126">
        <v>1.5296367112810707</v>
      </c>
      <c r="J69" s="126">
        <v>0.35756853396901073</v>
      </c>
      <c r="K69" s="126">
        <v>1.5330485046494096</v>
      </c>
      <c r="L69" s="126">
        <v>0.51194539249146753</v>
      </c>
      <c r="M69" s="126">
        <v>0.88871715610510049</v>
      </c>
      <c r="N69" s="126">
        <v>0.9409609459571987</v>
      </c>
      <c r="O69" s="126">
        <v>2.3709902370990235</v>
      </c>
      <c r="P69" s="126">
        <v>0.63291139240506333</v>
      </c>
      <c r="Q69" s="126">
        <v>1.5503875968992249</v>
      </c>
      <c r="R69" s="126">
        <v>0.93147039254823683</v>
      </c>
      <c r="S69" s="126">
        <v>0.51229508196721307</v>
      </c>
      <c r="T69" s="126">
        <v>0.91393754760091395</v>
      </c>
      <c r="U69" s="53">
        <v>46</v>
      </c>
    </row>
    <row r="70" spans="1:21" x14ac:dyDescent="0.2">
      <c r="A70" s="154">
        <v>47</v>
      </c>
      <c r="B70" s="129" t="s">
        <v>310</v>
      </c>
      <c r="C70" s="128" t="s">
        <v>311</v>
      </c>
      <c r="D70" s="126">
        <v>4.2553191489361701</v>
      </c>
      <c r="E70" s="126">
        <v>16.666666666666664</v>
      </c>
      <c r="F70" s="126">
        <v>6.8181818181818175</v>
      </c>
      <c r="G70" s="126">
        <v>0</v>
      </c>
      <c r="H70" s="126">
        <v>0</v>
      </c>
      <c r="I70" s="126">
        <v>0</v>
      </c>
      <c r="J70" s="126">
        <v>16.666666666666664</v>
      </c>
      <c r="K70" s="126">
        <v>0</v>
      </c>
      <c r="L70" s="126">
        <v>0</v>
      </c>
      <c r="M70" s="126">
        <v>0</v>
      </c>
      <c r="N70" s="126">
        <v>6.1946902654867255</v>
      </c>
      <c r="O70" s="126">
        <v>0</v>
      </c>
      <c r="P70" s="126">
        <v>0</v>
      </c>
      <c r="Q70" s="126">
        <v>0</v>
      </c>
      <c r="R70" s="126">
        <v>0</v>
      </c>
      <c r="S70" s="126">
        <v>10</v>
      </c>
      <c r="T70" s="126">
        <v>8.3333333333333321</v>
      </c>
      <c r="U70" s="53">
        <v>47</v>
      </c>
    </row>
    <row r="71" spans="1:21" x14ac:dyDescent="0.2">
      <c r="A71" s="154">
        <v>48</v>
      </c>
      <c r="B71" s="129" t="s">
        <v>305</v>
      </c>
      <c r="C71" s="128" t="s">
        <v>304</v>
      </c>
      <c r="D71" s="126">
        <v>0.56923236730030125</v>
      </c>
      <c r="E71" s="126">
        <v>0.72866730584851391</v>
      </c>
      <c r="F71" s="126">
        <v>0.39429215170859933</v>
      </c>
      <c r="G71" s="126">
        <v>0.28409090909090912</v>
      </c>
      <c r="H71" s="126">
        <v>0.411240575736806</v>
      </c>
      <c r="I71" s="126">
        <v>0</v>
      </c>
      <c r="J71" s="126">
        <v>0.23837902264600713</v>
      </c>
      <c r="K71" s="126">
        <v>0.45237496858507159</v>
      </c>
      <c r="L71" s="126">
        <v>0.85324232081911267</v>
      </c>
      <c r="M71" s="126">
        <v>0.88871715610510049</v>
      </c>
      <c r="N71" s="126">
        <v>0.54958780914314265</v>
      </c>
      <c r="O71" s="126">
        <v>0.79033007903300789</v>
      </c>
      <c r="P71" s="126">
        <v>0</v>
      </c>
      <c r="Q71" s="126">
        <v>0.5684754521963824</v>
      </c>
      <c r="R71" s="126">
        <v>0.79840319361277434</v>
      </c>
      <c r="S71" s="126">
        <v>0.76844262295081966</v>
      </c>
      <c r="T71" s="126">
        <v>0.30464584920030463</v>
      </c>
      <c r="U71" s="53">
        <v>48</v>
      </c>
    </row>
    <row r="72" spans="1:21" x14ac:dyDescent="0.2">
      <c r="A72" s="154">
        <v>49</v>
      </c>
      <c r="B72" s="129" t="s">
        <v>310</v>
      </c>
      <c r="C72" s="128" t="s">
        <v>309</v>
      </c>
      <c r="D72" s="126">
        <v>19.34306569343066</v>
      </c>
      <c r="E72" s="126">
        <v>39.473684210526315</v>
      </c>
      <c r="F72" s="126">
        <v>38.095238095238095</v>
      </c>
      <c r="G72" s="126">
        <v>0</v>
      </c>
      <c r="H72" s="126">
        <v>0</v>
      </c>
      <c r="I72" s="126">
        <v>0</v>
      </c>
      <c r="J72" s="126">
        <v>0</v>
      </c>
      <c r="K72" s="126">
        <v>5.5555555555555554</v>
      </c>
      <c r="L72" s="126">
        <v>0</v>
      </c>
      <c r="M72" s="126">
        <v>28.260869565217391</v>
      </c>
      <c r="N72" s="126">
        <v>12.121212121212121</v>
      </c>
      <c r="O72" s="126">
        <v>23.52941176470588</v>
      </c>
      <c r="P72" s="126">
        <v>0</v>
      </c>
      <c r="Q72" s="126">
        <v>9.0909090909090917</v>
      </c>
      <c r="R72" s="126">
        <v>0</v>
      </c>
      <c r="S72" s="126">
        <v>20</v>
      </c>
      <c r="T72" s="126">
        <v>0</v>
      </c>
      <c r="U72" s="53">
        <v>49</v>
      </c>
    </row>
    <row r="73" spans="1:21" ht="15" customHeight="1" x14ac:dyDescent="0.2">
      <c r="A73" s="154">
        <v>50</v>
      </c>
      <c r="B73" s="129" t="s">
        <v>308</v>
      </c>
      <c r="C73" s="128" t="s">
        <v>304</v>
      </c>
      <c r="D73" s="126">
        <v>6.2303936844292096</v>
      </c>
      <c r="E73" s="126">
        <v>6.289549376797698</v>
      </c>
      <c r="F73" s="126">
        <v>4.1682313180623352</v>
      </c>
      <c r="G73" s="126">
        <v>4.9242424242424239</v>
      </c>
      <c r="H73" s="126">
        <v>2.8101439342015078</v>
      </c>
      <c r="I73" s="126">
        <v>4.3977055449330784</v>
      </c>
      <c r="J73" s="126">
        <v>4.6483909415971389</v>
      </c>
      <c r="K73" s="126">
        <v>4.5740135712490577</v>
      </c>
      <c r="L73" s="126">
        <v>2.218430034129693</v>
      </c>
      <c r="M73" s="126">
        <v>6.1630602782071096</v>
      </c>
      <c r="N73" s="126">
        <v>9.6510950120742773</v>
      </c>
      <c r="O73" s="126">
        <v>5.3463505346350537</v>
      </c>
      <c r="P73" s="126">
        <v>2.8481012658227849</v>
      </c>
      <c r="Q73" s="126">
        <v>5.2713178294573639</v>
      </c>
      <c r="R73" s="126">
        <v>2.7944111776447107</v>
      </c>
      <c r="S73" s="126">
        <v>8.4528688524590159</v>
      </c>
      <c r="T73" s="126">
        <v>5.7121096725057123</v>
      </c>
      <c r="U73" s="53">
        <v>50</v>
      </c>
    </row>
    <row r="74" spans="1:21" x14ac:dyDescent="0.2">
      <c r="A74" s="154">
        <v>51</v>
      </c>
      <c r="B74" s="129" t="s">
        <v>307</v>
      </c>
      <c r="C74" s="128" t="s">
        <v>304</v>
      </c>
      <c r="D74" s="126">
        <v>5.2394307676326992</v>
      </c>
      <c r="E74" s="126">
        <v>5.8676893576222442</v>
      </c>
      <c r="F74" s="126">
        <v>3.9992489673300788</v>
      </c>
      <c r="G74" s="126">
        <v>4.7821969696969697</v>
      </c>
      <c r="H74" s="126">
        <v>2.6730637422892394</v>
      </c>
      <c r="I74" s="126">
        <v>4.3977055449330784</v>
      </c>
      <c r="J74" s="126">
        <v>4.5887961859356379</v>
      </c>
      <c r="K74" s="126">
        <v>4.0713747172656447</v>
      </c>
      <c r="L74" s="126">
        <v>1.7918088737201365</v>
      </c>
      <c r="M74" s="126">
        <v>5.9505409582689337</v>
      </c>
      <c r="N74" s="126">
        <v>6.6616704138562746</v>
      </c>
      <c r="O74" s="126">
        <v>4.4165504416550441</v>
      </c>
      <c r="P74" s="126">
        <v>0.949367088607595</v>
      </c>
      <c r="Q74" s="126">
        <v>5.1679586563307494</v>
      </c>
      <c r="R74" s="126">
        <v>2.6613439787092479</v>
      </c>
      <c r="S74" s="126">
        <v>7.9918032786885256</v>
      </c>
      <c r="T74" s="126">
        <v>5.7121096725057123</v>
      </c>
      <c r="U74" s="53">
        <v>51</v>
      </c>
    </row>
    <row r="75" spans="1:21" x14ac:dyDescent="0.2">
      <c r="A75" s="154">
        <v>52</v>
      </c>
      <c r="B75" s="129" t="s">
        <v>306</v>
      </c>
      <c r="C75" s="128" t="s">
        <v>304</v>
      </c>
      <c r="D75" s="126">
        <v>0.94525812818115718</v>
      </c>
      <c r="E75" s="126">
        <v>0.30680728667305845</v>
      </c>
      <c r="F75" s="126">
        <v>0.16898235073225684</v>
      </c>
      <c r="G75" s="126">
        <v>0.14204545454545456</v>
      </c>
      <c r="H75" s="126">
        <v>0.1370801919122687</v>
      </c>
      <c r="I75" s="126">
        <v>0</v>
      </c>
      <c r="J75" s="126">
        <v>5.9594755661501783E-2</v>
      </c>
      <c r="K75" s="126">
        <v>0.45237496858507159</v>
      </c>
      <c r="L75" s="126">
        <v>0.42662116040955633</v>
      </c>
      <c r="M75" s="126">
        <v>0.21251931993817619</v>
      </c>
      <c r="N75" s="126">
        <v>2.8728453659755182</v>
      </c>
      <c r="O75" s="126">
        <v>0.92980009298000932</v>
      </c>
      <c r="P75" s="126">
        <v>1.89873417721519</v>
      </c>
      <c r="Q75" s="126">
        <v>0.10335917312661498</v>
      </c>
      <c r="R75" s="126">
        <v>0.1330671989354624</v>
      </c>
      <c r="S75" s="126">
        <v>0.46106557377049179</v>
      </c>
      <c r="T75" s="126">
        <v>0</v>
      </c>
      <c r="U75" s="53">
        <v>52</v>
      </c>
    </row>
    <row r="76" spans="1:21" x14ac:dyDescent="0.2">
      <c r="A76" s="154">
        <v>53</v>
      </c>
      <c r="B76" s="129" t="s">
        <v>305</v>
      </c>
      <c r="C76" s="128" t="s">
        <v>304</v>
      </c>
      <c r="D76" s="126">
        <v>2.2852394307676327E-2</v>
      </c>
      <c r="E76" s="126">
        <v>5.752636625119846E-2</v>
      </c>
      <c r="F76" s="126">
        <v>0</v>
      </c>
      <c r="G76" s="126">
        <v>0</v>
      </c>
      <c r="H76" s="126">
        <v>0</v>
      </c>
      <c r="I76" s="126">
        <v>0</v>
      </c>
      <c r="J76" s="126">
        <v>0</v>
      </c>
      <c r="K76" s="126">
        <v>2.5131942699170642E-2</v>
      </c>
      <c r="L76" s="126">
        <v>0</v>
      </c>
      <c r="M76" s="126">
        <v>0</v>
      </c>
      <c r="N76" s="126">
        <v>5.82896161212424E-2</v>
      </c>
      <c r="O76" s="126">
        <v>0</v>
      </c>
      <c r="P76" s="126">
        <v>0</v>
      </c>
      <c r="Q76" s="126">
        <v>0</v>
      </c>
      <c r="R76" s="126">
        <v>0</v>
      </c>
      <c r="S76" s="126">
        <v>0</v>
      </c>
      <c r="T76" s="126">
        <v>0</v>
      </c>
      <c r="U76" s="53">
        <v>53</v>
      </c>
    </row>
    <row r="77" spans="1:21" x14ac:dyDescent="0.2">
      <c r="A77" s="159" t="s">
        <v>303</v>
      </c>
      <c r="B77" s="129"/>
      <c r="C77" s="127"/>
      <c r="D77" s="126"/>
      <c r="E77" s="126"/>
      <c r="F77" s="126"/>
      <c r="G77" s="126"/>
      <c r="H77" s="126"/>
      <c r="I77" s="126"/>
      <c r="J77" s="126"/>
      <c r="K77" s="126"/>
      <c r="L77" s="126"/>
      <c r="M77" s="126"/>
      <c r="N77" s="126"/>
      <c r="O77" s="126"/>
      <c r="P77" s="126"/>
      <c r="Q77" s="126"/>
      <c r="R77" s="126"/>
      <c r="S77" s="126"/>
      <c r="T77" s="126"/>
      <c r="U77" s="125"/>
    </row>
    <row r="78" spans="1:21" x14ac:dyDescent="0.2">
      <c r="A78" s="38" t="s">
        <v>251</v>
      </c>
      <c r="D78" s="38" t="s">
        <v>302</v>
      </c>
      <c r="G78" s="119"/>
      <c r="H78" s="119"/>
    </row>
    <row r="79" spans="1:21" x14ac:dyDescent="0.2">
      <c r="D79" s="158" t="s">
        <v>301</v>
      </c>
      <c r="G79" s="119"/>
      <c r="H79" s="119"/>
    </row>
    <row r="80" spans="1:21" s="62" customFormat="1" ht="20.100000000000001" customHeight="1" x14ac:dyDescent="0.2">
      <c r="A80" s="47" t="s">
        <v>54</v>
      </c>
      <c r="E80" s="74"/>
      <c r="G80" s="124"/>
      <c r="H80" s="48"/>
      <c r="I80" s="47" t="s">
        <v>54</v>
      </c>
      <c r="J80" s="124"/>
      <c r="K80" s="124"/>
      <c r="L80" s="124"/>
      <c r="M80" s="124"/>
      <c r="U80" s="48"/>
    </row>
    <row r="81" spans="2:21" s="40" customFormat="1" x14ac:dyDescent="0.2"/>
    <row r="82" spans="2:21" s="40" customFormat="1" x14ac:dyDescent="0.2"/>
    <row r="83" spans="2:21" s="40" customFormat="1" x14ac:dyDescent="0.2">
      <c r="B83" s="123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</row>
    <row r="84" spans="2:21" s="40" customFormat="1" x14ac:dyDescent="0.2">
      <c r="B84" s="123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</row>
    <row r="85" spans="2:21" s="40" customFormat="1" x14ac:dyDescent="0.2">
      <c r="B85" s="123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</row>
    <row r="86" spans="2:21" s="40" customFormat="1" x14ac:dyDescent="0.2">
      <c r="B86" s="164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</row>
    <row r="87" spans="2:21" s="40" customFormat="1" x14ac:dyDescent="0.2">
      <c r="B87" s="164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  <c r="S87" s="42"/>
      <c r="T87" s="42"/>
      <c r="U87" s="42"/>
    </row>
    <row r="88" spans="2:21" s="40" customFormat="1" x14ac:dyDescent="0.2"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  <c r="S88" s="42"/>
      <c r="T88" s="42"/>
      <c r="U88" s="42"/>
    </row>
    <row r="89" spans="2:21" s="40" customFormat="1" x14ac:dyDescent="0.2">
      <c r="B89" s="164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  <c r="S89" s="42"/>
      <c r="T89" s="42"/>
      <c r="U89" s="42"/>
    </row>
    <row r="90" spans="2:21" s="40" customFormat="1" x14ac:dyDescent="0.2">
      <c r="B90" s="164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  <c r="S90" s="42"/>
      <c r="T90" s="42"/>
      <c r="U90" s="42"/>
    </row>
    <row r="91" spans="2:21" s="40" customFormat="1" x14ac:dyDescent="0.2"/>
    <row r="92" spans="2:21" s="40" customFormat="1" x14ac:dyDescent="0.2">
      <c r="B92" s="123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</row>
    <row r="93" spans="2:21" s="40" customFormat="1" x14ac:dyDescent="0.2">
      <c r="B93" s="123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  <c r="S93" s="42"/>
      <c r="T93" s="42"/>
      <c r="U93" s="42"/>
    </row>
    <row r="94" spans="2:21" s="40" customFormat="1" x14ac:dyDescent="0.2">
      <c r="B94" s="123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</row>
    <row r="95" spans="2:21" s="40" customFormat="1" x14ac:dyDescent="0.2">
      <c r="B95" s="164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</row>
    <row r="96" spans="2:21" s="40" customFormat="1" x14ac:dyDescent="0.2">
      <c r="B96" s="164"/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</row>
    <row r="97" spans="2:21" s="40" customFormat="1" x14ac:dyDescent="0.2"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</row>
    <row r="98" spans="2:21" s="40" customFormat="1" x14ac:dyDescent="0.2">
      <c r="B98" s="164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</row>
    <row r="99" spans="2:21" s="40" customFormat="1" x14ac:dyDescent="0.2">
      <c r="B99" s="164"/>
      <c r="D99" s="42"/>
      <c r="E99" s="42"/>
      <c r="F99" s="42"/>
      <c r="G99" s="42"/>
      <c r="H99" s="42"/>
      <c r="I99" s="42"/>
      <c r="J99" s="42"/>
      <c r="K99" s="42"/>
      <c r="L99" s="42"/>
      <c r="M99" s="42"/>
      <c r="N99" s="42"/>
      <c r="O99" s="42"/>
      <c r="P99" s="42"/>
      <c r="Q99" s="42"/>
      <c r="R99" s="42"/>
      <c r="S99" s="42"/>
      <c r="T99" s="42"/>
      <c r="U99" s="42"/>
    </row>
    <row r="100" spans="2:21" s="40" customFormat="1" x14ac:dyDescent="0.2">
      <c r="D100" s="42"/>
      <c r="E100" s="42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  <c r="S100" s="42"/>
      <c r="T100" s="42"/>
    </row>
    <row r="101" spans="2:21" s="40" customFormat="1" x14ac:dyDescent="0.2"/>
    <row r="102" spans="2:21" s="40" customFormat="1" x14ac:dyDescent="0.2"/>
    <row r="103" spans="2:21" s="40" customFormat="1" x14ac:dyDescent="0.2"/>
    <row r="104" spans="2:21" s="40" customFormat="1" x14ac:dyDescent="0.2"/>
    <row r="105" spans="2:21" s="40" customFormat="1" x14ac:dyDescent="0.2"/>
    <row r="106" spans="2:21" s="40" customFormat="1" x14ac:dyDescent="0.2"/>
    <row r="107" spans="2:21" s="40" customFormat="1" x14ac:dyDescent="0.2"/>
    <row r="108" spans="2:21" s="40" customFormat="1" x14ac:dyDescent="0.2"/>
    <row r="109" spans="2:21" s="40" customFormat="1" x14ac:dyDescent="0.2"/>
    <row r="110" spans="2:21" s="40" customFormat="1" x14ac:dyDescent="0.2"/>
    <row r="111" spans="2:21" s="40" customFormat="1" x14ac:dyDescent="0.2"/>
    <row r="112" spans="2:21" s="40" customFormat="1" x14ac:dyDescent="0.2"/>
    <row r="113" s="40" customFormat="1" x14ac:dyDescent="0.2"/>
    <row r="114" s="40" customFormat="1" x14ac:dyDescent="0.2"/>
    <row r="115" s="40" customFormat="1" x14ac:dyDescent="0.2"/>
    <row r="116" s="40" customFormat="1" x14ac:dyDescent="0.2"/>
    <row r="117" s="40" customFormat="1" x14ac:dyDescent="0.2"/>
    <row r="118" s="40" customFormat="1" x14ac:dyDescent="0.2"/>
    <row r="119" s="40" customFormat="1" x14ac:dyDescent="0.2"/>
    <row r="120" s="40" customFormat="1" x14ac:dyDescent="0.2"/>
    <row r="121" s="40" customFormat="1" x14ac:dyDescent="0.2"/>
    <row r="122" s="40" customFormat="1" x14ac:dyDescent="0.2"/>
    <row r="123" s="40" customFormat="1" x14ac:dyDescent="0.2"/>
    <row r="124" s="40" customFormat="1" x14ac:dyDescent="0.2"/>
    <row r="125" s="40" customFormat="1" x14ac:dyDescent="0.2"/>
    <row r="126" s="40" customFormat="1" x14ac:dyDescent="0.2"/>
    <row r="127" s="40" customFormat="1" x14ac:dyDescent="0.2"/>
    <row r="128" s="40" customFormat="1" x14ac:dyDescent="0.2"/>
    <row r="129" s="40" customFormat="1" x14ac:dyDescent="0.2"/>
    <row r="130" s="40" customFormat="1" x14ac:dyDescent="0.2"/>
    <row r="131" s="40" customFormat="1" x14ac:dyDescent="0.2"/>
  </sheetData>
  <mergeCells count="20">
    <mergeCell ref="A5:A9"/>
    <mergeCell ref="B5:C9"/>
    <mergeCell ref="D5:D9"/>
    <mergeCell ref="I5:I9"/>
    <mergeCell ref="J5:J9"/>
    <mergeCell ref="G5:G9"/>
    <mergeCell ref="E5:E9"/>
    <mergeCell ref="F5:F9"/>
    <mergeCell ref="U5:U9"/>
    <mergeCell ref="H5:H9"/>
    <mergeCell ref="T5:T9"/>
    <mergeCell ref="R5:R9"/>
    <mergeCell ref="N5:N9"/>
    <mergeCell ref="L5:L9"/>
    <mergeCell ref="S5:S9"/>
    <mergeCell ref="O5:O9"/>
    <mergeCell ref="P5:P9"/>
    <mergeCell ref="Q5:Q9"/>
    <mergeCell ref="M5:M9"/>
    <mergeCell ref="K5:K9"/>
  </mergeCells>
  <printOptions horizontalCentered="1"/>
  <pageMargins left="0.59055118110236227" right="0.59055118110236227" top="0.59055118110236227" bottom="0.39370078740157483" header="0.39370078740157483" footer="0.39370078740157483"/>
  <pageSetup paperSize="9" scale="67" firstPageNumber="16" fitToWidth="2" fitToHeight="2" orientation="portrait" useFirstPageNumber="1" r:id="rId1"/>
  <headerFooter alignWithMargins="0"/>
  <colBreaks count="1" manualBreakCount="1">
    <brk id="8" max="77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32"/>
  <sheetViews>
    <sheetView zoomScaleNormal="100" zoomScaleSheetLayoutView="100" workbookViewId="0"/>
  </sheetViews>
  <sheetFormatPr baseColWidth="10" defaultRowHeight="12.75" x14ac:dyDescent="0.2"/>
  <cols>
    <col min="1" max="1" width="5.5703125" style="38" customWidth="1"/>
    <col min="2" max="2" width="52" style="38" customWidth="1"/>
    <col min="3" max="3" width="7.85546875" style="38" customWidth="1"/>
    <col min="4" max="7" width="15.28515625" style="38" customWidth="1"/>
    <col min="8" max="8" width="15.140625" style="38" customWidth="1"/>
    <col min="9" max="20" width="11" style="38" customWidth="1"/>
    <col min="21" max="21" width="4.7109375" style="38" customWidth="1"/>
    <col min="22" max="16384" width="11.42578125" style="38"/>
  </cols>
  <sheetData>
    <row r="1" spans="1:21" ht="18" x14ac:dyDescent="0.25">
      <c r="A1" s="89" t="s">
        <v>295</v>
      </c>
      <c r="I1" s="89" t="s">
        <v>295</v>
      </c>
    </row>
    <row r="2" spans="1:21" ht="15" x14ac:dyDescent="0.25">
      <c r="A2" s="150" t="s">
        <v>345</v>
      </c>
      <c r="I2" s="150" t="s">
        <v>345</v>
      </c>
    </row>
    <row r="3" spans="1:21" ht="15" x14ac:dyDescent="0.25">
      <c r="A3" s="146" t="s">
        <v>349</v>
      </c>
      <c r="I3" s="146" t="s">
        <v>349</v>
      </c>
    </row>
    <row r="4" spans="1:21" x14ac:dyDescent="0.2">
      <c r="A4" s="79"/>
      <c r="B4" s="79"/>
      <c r="C4" s="79"/>
      <c r="D4" s="79"/>
      <c r="E4" s="79"/>
      <c r="F4" s="79"/>
      <c r="G4" s="79"/>
      <c r="H4" s="79"/>
      <c r="I4" s="79"/>
      <c r="N4" s="79"/>
      <c r="O4" s="79"/>
      <c r="P4" s="79"/>
      <c r="Q4" s="79"/>
      <c r="R4" s="79"/>
      <c r="S4" s="79"/>
      <c r="T4" s="79"/>
      <c r="U4" s="79"/>
    </row>
    <row r="5" spans="1:21" ht="12.75" customHeight="1" x14ac:dyDescent="0.2">
      <c r="A5" s="459" t="s">
        <v>1</v>
      </c>
      <c r="B5" s="449" t="s">
        <v>342</v>
      </c>
      <c r="C5" s="442"/>
      <c r="D5" s="423" t="s">
        <v>93</v>
      </c>
      <c r="E5" s="426" t="s">
        <v>92</v>
      </c>
      <c r="F5" s="426" t="s">
        <v>91</v>
      </c>
      <c r="G5" s="426" t="s">
        <v>90</v>
      </c>
      <c r="H5" s="429" t="s">
        <v>89</v>
      </c>
      <c r="I5" s="423" t="s">
        <v>88</v>
      </c>
      <c r="J5" s="420" t="s">
        <v>87</v>
      </c>
      <c r="K5" s="420" t="s">
        <v>86</v>
      </c>
      <c r="L5" s="426" t="s">
        <v>85</v>
      </c>
      <c r="M5" s="426" t="s">
        <v>84</v>
      </c>
      <c r="N5" s="426" t="s">
        <v>83</v>
      </c>
      <c r="O5" s="426" t="s">
        <v>82</v>
      </c>
      <c r="P5" s="426" t="s">
        <v>81</v>
      </c>
      <c r="Q5" s="426" t="s">
        <v>80</v>
      </c>
      <c r="R5" s="426" t="s">
        <v>79</v>
      </c>
      <c r="S5" s="426" t="s">
        <v>78</v>
      </c>
      <c r="T5" s="463" t="s">
        <v>77</v>
      </c>
      <c r="U5" s="449" t="s">
        <v>291</v>
      </c>
    </row>
    <row r="6" spans="1:21" ht="12.75" customHeight="1" x14ac:dyDescent="0.2">
      <c r="A6" s="444"/>
      <c r="B6" s="460"/>
      <c r="C6" s="444"/>
      <c r="D6" s="424"/>
      <c r="E6" s="427"/>
      <c r="F6" s="427" t="s">
        <v>76</v>
      </c>
      <c r="G6" s="427"/>
      <c r="H6" s="430"/>
      <c r="I6" s="424"/>
      <c r="J6" s="421"/>
      <c r="K6" s="421"/>
      <c r="L6" s="427"/>
      <c r="M6" s="427"/>
      <c r="N6" s="427" t="s">
        <v>75</v>
      </c>
      <c r="O6" s="427"/>
      <c r="P6" s="427"/>
      <c r="Q6" s="427"/>
      <c r="R6" s="427"/>
      <c r="S6" s="427"/>
      <c r="T6" s="464"/>
      <c r="U6" s="460"/>
    </row>
    <row r="7" spans="1:21" ht="12.75" customHeight="1" x14ac:dyDescent="0.2">
      <c r="A7" s="444"/>
      <c r="B7" s="460"/>
      <c r="C7" s="444"/>
      <c r="D7" s="424"/>
      <c r="E7" s="427" t="s">
        <v>74</v>
      </c>
      <c r="F7" s="427"/>
      <c r="G7" s="427"/>
      <c r="H7" s="430" t="s">
        <v>73</v>
      </c>
      <c r="I7" s="424"/>
      <c r="J7" s="421"/>
      <c r="K7" s="421"/>
      <c r="L7" s="427"/>
      <c r="M7" s="427" t="s">
        <v>72</v>
      </c>
      <c r="N7" s="427"/>
      <c r="O7" s="427" t="s">
        <v>72</v>
      </c>
      <c r="P7" s="427" t="s">
        <v>72</v>
      </c>
      <c r="Q7" s="427"/>
      <c r="R7" s="427"/>
      <c r="S7" s="427"/>
      <c r="T7" s="464"/>
      <c r="U7" s="460"/>
    </row>
    <row r="8" spans="1:21" ht="12.75" customHeight="1" x14ac:dyDescent="0.2">
      <c r="A8" s="444"/>
      <c r="B8" s="460"/>
      <c r="C8" s="444"/>
      <c r="D8" s="424"/>
      <c r="E8" s="427" t="s">
        <v>69</v>
      </c>
      <c r="F8" s="427"/>
      <c r="G8" s="427"/>
      <c r="H8" s="430"/>
      <c r="I8" s="424"/>
      <c r="J8" s="421"/>
      <c r="K8" s="421"/>
      <c r="L8" s="427"/>
      <c r="M8" s="427" t="s">
        <v>68</v>
      </c>
      <c r="N8" s="427"/>
      <c r="O8" s="427" t="s">
        <v>68</v>
      </c>
      <c r="P8" s="427" t="s">
        <v>68</v>
      </c>
      <c r="Q8" s="427"/>
      <c r="R8" s="427"/>
      <c r="S8" s="427"/>
      <c r="T8" s="464"/>
      <c r="U8" s="460"/>
    </row>
    <row r="9" spans="1:21" x14ac:dyDescent="0.2">
      <c r="A9" s="446"/>
      <c r="B9" s="461"/>
      <c r="C9" s="446"/>
      <c r="D9" s="425"/>
      <c r="E9" s="428"/>
      <c r="F9" s="428"/>
      <c r="G9" s="428"/>
      <c r="H9" s="431"/>
      <c r="I9" s="425"/>
      <c r="J9" s="422"/>
      <c r="K9" s="422"/>
      <c r="L9" s="428"/>
      <c r="M9" s="428"/>
      <c r="N9" s="428"/>
      <c r="O9" s="428"/>
      <c r="P9" s="428"/>
      <c r="Q9" s="428"/>
      <c r="R9" s="428"/>
      <c r="S9" s="428"/>
      <c r="T9" s="465"/>
      <c r="U9" s="461"/>
    </row>
    <row r="10" spans="1:21" x14ac:dyDescent="0.2">
      <c r="A10" s="62"/>
      <c r="B10" s="145"/>
      <c r="C10" s="145"/>
      <c r="D10" s="74"/>
      <c r="E10" s="62"/>
      <c r="F10" s="62"/>
      <c r="G10" s="74"/>
      <c r="H10" s="62"/>
      <c r="I10" s="74"/>
      <c r="J10" s="74"/>
      <c r="K10" s="74"/>
      <c r="L10" s="62"/>
      <c r="M10" s="62"/>
      <c r="N10" s="62"/>
      <c r="O10" s="62"/>
      <c r="P10" s="62"/>
      <c r="Q10" s="74"/>
      <c r="R10" s="62"/>
      <c r="S10" s="62"/>
      <c r="T10" s="74"/>
      <c r="U10" s="62"/>
    </row>
    <row r="11" spans="1:21" ht="12.75" customHeight="1" x14ac:dyDescent="0.2">
      <c r="B11" s="62"/>
      <c r="C11" s="132"/>
      <c r="D11" s="61" t="s">
        <v>290</v>
      </c>
      <c r="H11" s="73"/>
      <c r="I11" s="61" t="s">
        <v>290</v>
      </c>
    </row>
    <row r="12" spans="1:21" s="61" customFormat="1" ht="15.95" customHeight="1" x14ac:dyDescent="0.2">
      <c r="A12" s="156">
        <v>1</v>
      </c>
      <c r="B12" s="143" t="s">
        <v>289</v>
      </c>
      <c r="C12" s="142"/>
      <c r="D12" s="65">
        <v>212198</v>
      </c>
      <c r="E12" s="65">
        <v>26414</v>
      </c>
      <c r="F12" s="65">
        <v>30272</v>
      </c>
      <c r="G12" s="65">
        <v>9290</v>
      </c>
      <c r="H12" s="65">
        <v>5817</v>
      </c>
      <c r="I12" s="65">
        <v>2261</v>
      </c>
      <c r="J12" s="65">
        <v>7482</v>
      </c>
      <c r="K12" s="65">
        <v>18280</v>
      </c>
      <c r="L12" s="65">
        <v>4320</v>
      </c>
      <c r="M12" s="65">
        <v>17813</v>
      </c>
      <c r="N12" s="65">
        <v>52996</v>
      </c>
      <c r="O12" s="65">
        <v>8915</v>
      </c>
      <c r="P12" s="65">
        <v>2601</v>
      </c>
      <c r="Q12" s="65">
        <v>8663</v>
      </c>
      <c r="R12" s="65">
        <v>5547</v>
      </c>
      <c r="S12" s="65">
        <v>6227</v>
      </c>
      <c r="T12" s="65">
        <v>5300</v>
      </c>
      <c r="U12" s="64">
        <v>1</v>
      </c>
    </row>
    <row r="13" spans="1:21" ht="20.100000000000001" customHeight="1" x14ac:dyDescent="0.2">
      <c r="A13" s="155"/>
      <c r="B13" s="135" t="s">
        <v>332</v>
      </c>
      <c r="C13" s="137"/>
      <c r="D13" s="54"/>
      <c r="E13" s="136"/>
      <c r="F13" s="119"/>
      <c r="G13" s="119"/>
      <c r="H13" s="119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3"/>
    </row>
    <row r="14" spans="1:21" ht="15" customHeight="1" x14ac:dyDescent="0.2">
      <c r="A14" s="154">
        <v>2</v>
      </c>
      <c r="B14" s="129" t="s">
        <v>331</v>
      </c>
      <c r="C14" s="140"/>
      <c r="D14" s="54">
        <v>168</v>
      </c>
      <c r="E14" s="54">
        <v>5</v>
      </c>
      <c r="F14" s="54">
        <v>1</v>
      </c>
      <c r="G14" s="54">
        <v>0</v>
      </c>
      <c r="H14" s="54">
        <v>0</v>
      </c>
      <c r="I14" s="54">
        <v>0</v>
      </c>
      <c r="J14" s="54">
        <v>0</v>
      </c>
      <c r="K14" s="54">
        <v>2</v>
      </c>
      <c r="L14" s="54">
        <v>0</v>
      </c>
      <c r="M14" s="54">
        <v>0</v>
      </c>
      <c r="N14" s="54">
        <v>160</v>
      </c>
      <c r="O14" s="54">
        <v>0</v>
      </c>
      <c r="P14" s="54">
        <v>0</v>
      </c>
      <c r="Q14" s="54">
        <v>0</v>
      </c>
      <c r="R14" s="54">
        <v>0</v>
      </c>
      <c r="S14" s="54">
        <v>0</v>
      </c>
      <c r="T14" s="54">
        <v>0</v>
      </c>
      <c r="U14" s="53">
        <v>2</v>
      </c>
    </row>
    <row r="15" spans="1:21" x14ac:dyDescent="0.2">
      <c r="A15" s="155">
        <v>3</v>
      </c>
      <c r="B15" s="129" t="s">
        <v>330</v>
      </c>
      <c r="C15" s="140"/>
      <c r="D15" s="54">
        <v>155</v>
      </c>
      <c r="E15" s="54">
        <v>4</v>
      </c>
      <c r="F15" s="54">
        <v>0</v>
      </c>
      <c r="G15" s="54">
        <v>0</v>
      </c>
      <c r="H15" s="54">
        <v>0</v>
      </c>
      <c r="I15" s="54">
        <v>0</v>
      </c>
      <c r="J15" s="54">
        <v>0</v>
      </c>
      <c r="K15" s="54">
        <v>1</v>
      </c>
      <c r="L15" s="54">
        <v>0</v>
      </c>
      <c r="M15" s="54">
        <v>0</v>
      </c>
      <c r="N15" s="54">
        <v>150</v>
      </c>
      <c r="O15" s="54">
        <v>0</v>
      </c>
      <c r="P15" s="54">
        <v>0</v>
      </c>
      <c r="Q15" s="54">
        <v>0</v>
      </c>
      <c r="R15" s="54">
        <v>0</v>
      </c>
      <c r="S15" s="54">
        <v>0</v>
      </c>
      <c r="T15" s="54">
        <v>0</v>
      </c>
      <c r="U15" s="53">
        <v>3</v>
      </c>
    </row>
    <row r="16" spans="1:21" x14ac:dyDescent="0.2">
      <c r="A16" s="154">
        <v>4</v>
      </c>
      <c r="B16" s="129" t="s">
        <v>329</v>
      </c>
      <c r="C16" s="140"/>
      <c r="D16" s="54">
        <v>13</v>
      </c>
      <c r="E16" s="54">
        <v>1</v>
      </c>
      <c r="F16" s="54">
        <v>1</v>
      </c>
      <c r="G16" s="54">
        <v>0</v>
      </c>
      <c r="H16" s="54">
        <v>0</v>
      </c>
      <c r="I16" s="54">
        <v>0</v>
      </c>
      <c r="J16" s="54">
        <v>0</v>
      </c>
      <c r="K16" s="54">
        <v>1</v>
      </c>
      <c r="L16" s="54">
        <v>0</v>
      </c>
      <c r="M16" s="54">
        <v>0</v>
      </c>
      <c r="N16" s="54">
        <v>10</v>
      </c>
      <c r="O16" s="54">
        <v>0</v>
      </c>
      <c r="P16" s="54">
        <v>0</v>
      </c>
      <c r="Q16" s="54">
        <v>0</v>
      </c>
      <c r="R16" s="54">
        <v>0</v>
      </c>
      <c r="S16" s="54">
        <v>0</v>
      </c>
      <c r="T16" s="54">
        <v>0</v>
      </c>
      <c r="U16" s="53">
        <v>4</v>
      </c>
    </row>
    <row r="17" spans="1:21" ht="20.100000000000001" customHeight="1" x14ac:dyDescent="0.2">
      <c r="A17" s="155"/>
      <c r="B17" s="135" t="s">
        <v>327</v>
      </c>
      <c r="C17" s="137"/>
      <c r="D17" s="136"/>
      <c r="E17" s="136"/>
      <c r="F17" s="54"/>
      <c r="G17" s="54"/>
      <c r="H17" s="54"/>
      <c r="I17" s="136"/>
      <c r="J17" s="136"/>
      <c r="K17" s="136"/>
      <c r="L17" s="136"/>
      <c r="M17" s="136"/>
      <c r="N17" s="136"/>
      <c r="O17" s="136"/>
      <c r="P17" s="136"/>
      <c r="Q17" s="136"/>
      <c r="R17" s="136"/>
      <c r="S17" s="136"/>
      <c r="T17" s="136"/>
      <c r="U17" s="133"/>
    </row>
    <row r="18" spans="1:21" ht="15" customHeight="1" x14ac:dyDescent="0.2">
      <c r="A18" s="154"/>
      <c r="B18" s="132" t="s">
        <v>326</v>
      </c>
      <c r="C18" s="140"/>
      <c r="D18" s="54"/>
      <c r="E18" s="54"/>
      <c r="F18" s="54"/>
      <c r="G18" s="54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3"/>
    </row>
    <row r="19" spans="1:21" ht="15" customHeight="1" x14ac:dyDescent="0.2">
      <c r="A19" s="154">
        <v>5</v>
      </c>
      <c r="B19" s="129" t="s">
        <v>325</v>
      </c>
      <c r="C19" s="140"/>
      <c r="D19" s="54">
        <v>55652</v>
      </c>
      <c r="E19" s="54">
        <v>6404</v>
      </c>
      <c r="F19" s="54">
        <v>7238</v>
      </c>
      <c r="G19" s="54">
        <v>2581</v>
      </c>
      <c r="H19" s="54">
        <v>1569</v>
      </c>
      <c r="I19" s="54">
        <v>630</v>
      </c>
      <c r="J19" s="54">
        <v>2245</v>
      </c>
      <c r="K19" s="54">
        <v>5715</v>
      </c>
      <c r="L19" s="54">
        <v>1082</v>
      </c>
      <c r="M19" s="54">
        <v>4429</v>
      </c>
      <c r="N19" s="54">
        <v>13627</v>
      </c>
      <c r="O19" s="54">
        <v>2159</v>
      </c>
      <c r="P19" s="54">
        <v>776</v>
      </c>
      <c r="Q19" s="54">
        <v>2540</v>
      </c>
      <c r="R19" s="54">
        <v>1528</v>
      </c>
      <c r="S19" s="54">
        <v>1686</v>
      </c>
      <c r="T19" s="54">
        <v>1443</v>
      </c>
      <c r="U19" s="53">
        <v>5</v>
      </c>
    </row>
    <row r="20" spans="1:21" x14ac:dyDescent="0.2">
      <c r="A20" s="154">
        <v>6</v>
      </c>
      <c r="B20" s="129" t="s">
        <v>324</v>
      </c>
      <c r="C20" s="140"/>
      <c r="D20" s="54">
        <v>15021</v>
      </c>
      <c r="E20" s="54">
        <v>1288</v>
      </c>
      <c r="F20" s="54">
        <v>3851</v>
      </c>
      <c r="G20" s="54">
        <v>438</v>
      </c>
      <c r="H20" s="54">
        <v>229</v>
      </c>
      <c r="I20" s="54">
        <v>258</v>
      </c>
      <c r="J20" s="54">
        <v>733</v>
      </c>
      <c r="K20" s="54">
        <v>1447</v>
      </c>
      <c r="L20" s="54">
        <v>469</v>
      </c>
      <c r="M20" s="54">
        <v>1833</v>
      </c>
      <c r="N20" s="54">
        <v>1601</v>
      </c>
      <c r="O20" s="54">
        <v>804</v>
      </c>
      <c r="P20" s="54">
        <v>298</v>
      </c>
      <c r="Q20" s="54">
        <v>782</v>
      </c>
      <c r="R20" s="54">
        <v>595</v>
      </c>
      <c r="S20" s="54">
        <v>174</v>
      </c>
      <c r="T20" s="54">
        <v>221</v>
      </c>
      <c r="U20" s="53">
        <v>6</v>
      </c>
    </row>
    <row r="21" spans="1:21" x14ac:dyDescent="0.2">
      <c r="A21" s="154">
        <v>7</v>
      </c>
      <c r="B21" s="129" t="s">
        <v>323</v>
      </c>
      <c r="C21" s="140"/>
      <c r="D21" s="54">
        <v>128695</v>
      </c>
      <c r="E21" s="54">
        <v>17639</v>
      </c>
      <c r="F21" s="54">
        <v>16077</v>
      </c>
      <c r="G21" s="54">
        <v>5716</v>
      </c>
      <c r="H21" s="54">
        <v>3749</v>
      </c>
      <c r="I21" s="54">
        <v>1143</v>
      </c>
      <c r="J21" s="54">
        <v>3858</v>
      </c>
      <c r="K21" s="54">
        <v>9862</v>
      </c>
      <c r="L21" s="54">
        <v>2535</v>
      </c>
      <c r="M21" s="54">
        <v>10368</v>
      </c>
      <c r="N21" s="54">
        <v>36133</v>
      </c>
      <c r="O21" s="54">
        <v>5313</v>
      </c>
      <c r="P21" s="54">
        <v>1169</v>
      </c>
      <c r="Q21" s="54">
        <v>4644</v>
      </c>
      <c r="R21" s="54">
        <v>2945</v>
      </c>
      <c r="S21" s="54">
        <v>4163</v>
      </c>
      <c r="T21" s="54">
        <v>3381</v>
      </c>
      <c r="U21" s="53">
        <v>7</v>
      </c>
    </row>
    <row r="22" spans="1:21" x14ac:dyDescent="0.2">
      <c r="A22" s="154">
        <v>8</v>
      </c>
      <c r="B22" s="129" t="s">
        <v>322</v>
      </c>
      <c r="C22" s="140"/>
      <c r="D22" s="54">
        <v>12830</v>
      </c>
      <c r="E22" s="54">
        <v>1083</v>
      </c>
      <c r="F22" s="54">
        <v>3106</v>
      </c>
      <c r="G22" s="54">
        <v>555</v>
      </c>
      <c r="H22" s="54">
        <v>270</v>
      </c>
      <c r="I22" s="54">
        <v>230</v>
      </c>
      <c r="J22" s="54">
        <v>646</v>
      </c>
      <c r="K22" s="54">
        <v>1256</v>
      </c>
      <c r="L22" s="54">
        <v>234</v>
      </c>
      <c r="M22" s="54">
        <v>1183</v>
      </c>
      <c r="N22" s="54">
        <v>1635</v>
      </c>
      <c r="O22" s="54">
        <v>639</v>
      </c>
      <c r="P22" s="54">
        <v>358</v>
      </c>
      <c r="Q22" s="54">
        <v>697</v>
      </c>
      <c r="R22" s="54">
        <v>479</v>
      </c>
      <c r="S22" s="54">
        <v>204</v>
      </c>
      <c r="T22" s="54">
        <v>255</v>
      </c>
      <c r="U22" s="53">
        <v>8</v>
      </c>
    </row>
    <row r="23" spans="1:21" ht="20.100000000000001" customHeight="1" x14ac:dyDescent="0.2">
      <c r="A23" s="154">
        <v>9</v>
      </c>
      <c r="B23" s="129" t="s">
        <v>338</v>
      </c>
      <c r="C23" s="140"/>
      <c r="D23" s="54">
        <v>328198</v>
      </c>
      <c r="E23" s="54">
        <v>42988</v>
      </c>
      <c r="F23" s="54">
        <v>43243</v>
      </c>
      <c r="G23" s="54">
        <v>14503</v>
      </c>
      <c r="H23" s="54">
        <v>9332</v>
      </c>
      <c r="I23" s="54">
        <v>3174</v>
      </c>
      <c r="J23" s="54">
        <v>10694</v>
      </c>
      <c r="K23" s="54">
        <v>26886</v>
      </c>
      <c r="L23" s="54">
        <v>6621</v>
      </c>
      <c r="M23" s="54">
        <v>26998</v>
      </c>
      <c r="N23" s="54">
        <v>87494</v>
      </c>
      <c r="O23" s="54">
        <v>13589</v>
      </c>
      <c r="P23" s="54">
        <v>3412</v>
      </c>
      <c r="Q23" s="54">
        <v>12610</v>
      </c>
      <c r="R23" s="54">
        <v>8013</v>
      </c>
      <c r="S23" s="54">
        <v>10187</v>
      </c>
      <c r="T23" s="54">
        <v>8454</v>
      </c>
      <c r="U23" s="53">
        <v>9</v>
      </c>
    </row>
    <row r="24" spans="1:21" ht="15" customHeight="1" x14ac:dyDescent="0.2">
      <c r="A24" s="154">
        <v>10</v>
      </c>
      <c r="B24" s="129" t="s">
        <v>337</v>
      </c>
      <c r="C24" s="140"/>
      <c r="D24" s="54">
        <v>299420</v>
      </c>
      <c r="E24" s="54">
        <v>38144</v>
      </c>
      <c r="F24" s="54">
        <v>41962</v>
      </c>
      <c r="G24" s="54">
        <v>13311</v>
      </c>
      <c r="H24" s="54">
        <v>8507</v>
      </c>
      <c r="I24" s="54">
        <v>3041</v>
      </c>
      <c r="J24" s="54">
        <v>10259</v>
      </c>
      <c r="K24" s="54">
        <v>26012</v>
      </c>
      <c r="L24" s="54">
        <v>6293</v>
      </c>
      <c r="M24" s="54">
        <v>24385</v>
      </c>
      <c r="N24" s="54">
        <v>75363</v>
      </c>
      <c r="O24" s="54">
        <v>12790</v>
      </c>
      <c r="P24" s="54">
        <v>3391</v>
      </c>
      <c r="Q24" s="54">
        <v>12016</v>
      </c>
      <c r="R24" s="54">
        <v>7728</v>
      </c>
      <c r="S24" s="54">
        <v>8610</v>
      </c>
      <c r="T24" s="54">
        <v>7608</v>
      </c>
      <c r="U24" s="53">
        <v>10</v>
      </c>
    </row>
    <row r="25" spans="1:21" x14ac:dyDescent="0.2">
      <c r="A25" s="154">
        <v>11</v>
      </c>
      <c r="B25" s="129" t="s">
        <v>319</v>
      </c>
      <c r="C25" s="140"/>
      <c r="D25" s="54">
        <v>173245</v>
      </c>
      <c r="E25" s="54">
        <v>21866</v>
      </c>
      <c r="F25" s="54">
        <v>23309</v>
      </c>
      <c r="G25" s="54">
        <v>7532</v>
      </c>
      <c r="H25" s="54">
        <v>4924</v>
      </c>
      <c r="I25" s="54">
        <v>1768</v>
      </c>
      <c r="J25" s="54">
        <v>6010</v>
      </c>
      <c r="K25" s="54">
        <v>15206</v>
      </c>
      <c r="L25" s="54">
        <v>3617</v>
      </c>
      <c r="M25" s="54">
        <v>14652</v>
      </c>
      <c r="N25" s="54">
        <v>44525</v>
      </c>
      <c r="O25" s="54">
        <v>7254</v>
      </c>
      <c r="P25" s="54">
        <v>1945</v>
      </c>
      <c r="Q25" s="54">
        <v>6751</v>
      </c>
      <c r="R25" s="54">
        <v>4344</v>
      </c>
      <c r="S25" s="54">
        <v>5223</v>
      </c>
      <c r="T25" s="54">
        <v>4319</v>
      </c>
      <c r="U25" s="53">
        <v>11</v>
      </c>
    </row>
    <row r="26" spans="1:21" x14ac:dyDescent="0.2">
      <c r="A26" s="154">
        <v>12</v>
      </c>
      <c r="B26" s="129" t="s">
        <v>318</v>
      </c>
      <c r="C26" s="140"/>
      <c r="D26" s="54">
        <v>126175</v>
      </c>
      <c r="E26" s="54">
        <v>16278</v>
      </c>
      <c r="F26" s="54">
        <v>18653</v>
      </c>
      <c r="G26" s="54">
        <v>5779</v>
      </c>
      <c r="H26" s="54">
        <v>3583</v>
      </c>
      <c r="I26" s="54">
        <v>1273</v>
      </c>
      <c r="J26" s="54">
        <v>4249</v>
      </c>
      <c r="K26" s="54">
        <v>10806</v>
      </c>
      <c r="L26" s="54">
        <v>2676</v>
      </c>
      <c r="M26" s="54">
        <v>9733</v>
      </c>
      <c r="N26" s="54">
        <v>30838</v>
      </c>
      <c r="O26" s="54">
        <v>5536</v>
      </c>
      <c r="P26" s="54">
        <v>1446</v>
      </c>
      <c r="Q26" s="54">
        <v>5265</v>
      </c>
      <c r="R26" s="54">
        <v>3384</v>
      </c>
      <c r="S26" s="54">
        <v>3387</v>
      </c>
      <c r="T26" s="54">
        <v>3289</v>
      </c>
      <c r="U26" s="53">
        <v>12</v>
      </c>
    </row>
    <row r="27" spans="1:21" ht="15" customHeight="1" x14ac:dyDescent="0.2">
      <c r="A27" s="154">
        <v>13</v>
      </c>
      <c r="B27" s="129" t="s">
        <v>336</v>
      </c>
      <c r="C27" s="140"/>
      <c r="D27" s="54">
        <v>28778</v>
      </c>
      <c r="E27" s="54">
        <v>4844</v>
      </c>
      <c r="F27" s="54">
        <v>1281</v>
      </c>
      <c r="G27" s="54">
        <v>1192</v>
      </c>
      <c r="H27" s="54">
        <v>825</v>
      </c>
      <c r="I27" s="54">
        <v>133</v>
      </c>
      <c r="J27" s="54">
        <v>435</v>
      </c>
      <c r="K27" s="54">
        <v>874</v>
      </c>
      <c r="L27" s="54">
        <v>328</v>
      </c>
      <c r="M27" s="54">
        <v>2613</v>
      </c>
      <c r="N27" s="54">
        <v>12131</v>
      </c>
      <c r="O27" s="54">
        <v>799</v>
      </c>
      <c r="P27" s="54">
        <v>21</v>
      </c>
      <c r="Q27" s="54">
        <v>594</v>
      </c>
      <c r="R27" s="54">
        <v>285</v>
      </c>
      <c r="S27" s="54">
        <v>1577</v>
      </c>
      <c r="T27" s="54">
        <v>846</v>
      </c>
      <c r="U27" s="53">
        <v>13</v>
      </c>
    </row>
    <row r="28" spans="1:21" x14ac:dyDescent="0.2">
      <c r="A28" s="154">
        <v>14</v>
      </c>
      <c r="B28" s="129" t="s">
        <v>319</v>
      </c>
      <c r="C28" s="140"/>
      <c r="D28" s="54">
        <v>11153</v>
      </c>
      <c r="E28" s="54">
        <v>2178</v>
      </c>
      <c r="F28" s="54">
        <v>6</v>
      </c>
      <c r="G28" s="54">
        <v>796</v>
      </c>
      <c r="H28" s="54">
        <v>406</v>
      </c>
      <c r="I28" s="54">
        <v>5</v>
      </c>
      <c r="J28" s="54">
        <v>93</v>
      </c>
      <c r="K28" s="54">
        <v>371</v>
      </c>
      <c r="L28" s="54">
        <v>0</v>
      </c>
      <c r="M28" s="54">
        <v>145</v>
      </c>
      <c r="N28" s="54">
        <v>5235</v>
      </c>
      <c r="O28" s="54">
        <v>218</v>
      </c>
      <c r="P28" s="54">
        <v>0</v>
      </c>
      <c r="Q28" s="54">
        <v>433</v>
      </c>
      <c r="R28" s="54">
        <v>129</v>
      </c>
      <c r="S28" s="54">
        <v>626</v>
      </c>
      <c r="T28" s="54">
        <v>512</v>
      </c>
      <c r="U28" s="53">
        <v>14</v>
      </c>
    </row>
    <row r="29" spans="1:21" x14ac:dyDescent="0.2">
      <c r="A29" s="154">
        <v>15</v>
      </c>
      <c r="B29" s="129" t="s">
        <v>318</v>
      </c>
      <c r="C29" s="140"/>
      <c r="D29" s="54">
        <v>17625</v>
      </c>
      <c r="E29" s="54">
        <v>2666</v>
      </c>
      <c r="F29" s="54">
        <v>1275</v>
      </c>
      <c r="G29" s="54">
        <v>396</v>
      </c>
      <c r="H29" s="54">
        <v>419</v>
      </c>
      <c r="I29" s="54">
        <v>128</v>
      </c>
      <c r="J29" s="54">
        <v>342</v>
      </c>
      <c r="K29" s="54">
        <v>503</v>
      </c>
      <c r="L29" s="54">
        <v>328</v>
      </c>
      <c r="M29" s="54">
        <v>2468</v>
      </c>
      <c r="N29" s="54">
        <v>6896</v>
      </c>
      <c r="O29" s="54">
        <v>581</v>
      </c>
      <c r="P29" s="54">
        <v>21</v>
      </c>
      <c r="Q29" s="54">
        <v>161</v>
      </c>
      <c r="R29" s="54">
        <v>156</v>
      </c>
      <c r="S29" s="54">
        <v>951</v>
      </c>
      <c r="T29" s="54">
        <v>334</v>
      </c>
      <c r="U29" s="53">
        <v>15</v>
      </c>
    </row>
    <row r="30" spans="1:21" ht="20.100000000000001" customHeight="1" x14ac:dyDescent="0.2">
      <c r="A30" s="154">
        <v>16</v>
      </c>
      <c r="B30" s="129" t="s">
        <v>316</v>
      </c>
      <c r="C30" s="140"/>
      <c r="D30" s="54">
        <v>1452</v>
      </c>
      <c r="E30" s="54">
        <v>446</v>
      </c>
      <c r="F30" s="54">
        <v>18</v>
      </c>
      <c r="G30" s="54">
        <v>289</v>
      </c>
      <c r="H30" s="54">
        <v>43</v>
      </c>
      <c r="I30" s="54">
        <v>0</v>
      </c>
      <c r="J30" s="54">
        <v>28</v>
      </c>
      <c r="K30" s="54">
        <v>17</v>
      </c>
      <c r="L30" s="54">
        <v>0</v>
      </c>
      <c r="M30" s="54">
        <v>67</v>
      </c>
      <c r="N30" s="54">
        <v>221</v>
      </c>
      <c r="O30" s="54">
        <v>30</v>
      </c>
      <c r="P30" s="54">
        <v>0</v>
      </c>
      <c r="Q30" s="54">
        <v>21</v>
      </c>
      <c r="R30" s="54">
        <v>23</v>
      </c>
      <c r="S30" s="54">
        <v>206</v>
      </c>
      <c r="T30" s="54">
        <v>43</v>
      </c>
      <c r="U30" s="53">
        <v>16</v>
      </c>
    </row>
    <row r="31" spans="1:21" ht="20.100000000000001" customHeight="1" x14ac:dyDescent="0.2">
      <c r="A31" s="155"/>
      <c r="B31" s="135" t="s">
        <v>315</v>
      </c>
      <c r="C31" s="137"/>
      <c r="D31" s="54"/>
      <c r="E31" s="136"/>
      <c r="F31" s="54"/>
      <c r="G31" s="54"/>
      <c r="H31" s="54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>
        <v>0</v>
      </c>
      <c r="U31" s="133"/>
    </row>
    <row r="32" spans="1:21" ht="15" customHeight="1" x14ac:dyDescent="0.2">
      <c r="A32" s="154">
        <v>17</v>
      </c>
      <c r="B32" s="129" t="s">
        <v>335</v>
      </c>
      <c r="C32" s="140"/>
      <c r="D32" s="54">
        <v>46276</v>
      </c>
      <c r="E32" s="54">
        <v>5119</v>
      </c>
      <c r="F32" s="54">
        <v>5149</v>
      </c>
      <c r="G32" s="54">
        <v>2010</v>
      </c>
      <c r="H32" s="54">
        <v>1399</v>
      </c>
      <c r="I32" s="54">
        <v>479</v>
      </c>
      <c r="J32" s="54">
        <v>1630</v>
      </c>
      <c r="K32" s="54">
        <v>3798</v>
      </c>
      <c r="L32" s="54">
        <v>1120</v>
      </c>
      <c r="M32" s="54">
        <v>4932</v>
      </c>
      <c r="N32" s="54">
        <v>11513</v>
      </c>
      <c r="O32" s="54">
        <v>2045</v>
      </c>
      <c r="P32" s="54">
        <v>592</v>
      </c>
      <c r="Q32" s="54">
        <v>1864</v>
      </c>
      <c r="R32" s="54">
        <v>1460</v>
      </c>
      <c r="S32" s="54">
        <v>1900</v>
      </c>
      <c r="T32" s="54">
        <v>1266</v>
      </c>
      <c r="U32" s="53">
        <v>17</v>
      </c>
    </row>
    <row r="33" spans="1:21" ht="15" customHeight="1" x14ac:dyDescent="0.2">
      <c r="A33" s="154">
        <v>18</v>
      </c>
      <c r="B33" s="129" t="s">
        <v>348</v>
      </c>
      <c r="C33" s="140"/>
      <c r="D33" s="54">
        <v>43421</v>
      </c>
      <c r="E33" s="54">
        <v>4795</v>
      </c>
      <c r="F33" s="54">
        <v>4935</v>
      </c>
      <c r="G33" s="54">
        <v>1909</v>
      </c>
      <c r="H33" s="54">
        <v>1362</v>
      </c>
      <c r="I33" s="54">
        <v>462</v>
      </c>
      <c r="J33" s="54">
        <v>1558</v>
      </c>
      <c r="K33" s="54">
        <v>3627</v>
      </c>
      <c r="L33" s="54">
        <v>1095</v>
      </c>
      <c r="M33" s="54">
        <v>4631</v>
      </c>
      <c r="N33" s="54">
        <v>10411</v>
      </c>
      <c r="O33" s="54">
        <v>1935</v>
      </c>
      <c r="P33" s="54">
        <v>577</v>
      </c>
      <c r="Q33" s="54">
        <v>1767</v>
      </c>
      <c r="R33" s="54">
        <v>1420</v>
      </c>
      <c r="S33" s="54">
        <v>1740</v>
      </c>
      <c r="T33" s="54">
        <v>1197</v>
      </c>
      <c r="U33" s="53">
        <v>18</v>
      </c>
    </row>
    <row r="34" spans="1:21" x14ac:dyDescent="0.2">
      <c r="A34" s="154">
        <v>19</v>
      </c>
      <c r="B34" s="129" t="s">
        <v>307</v>
      </c>
      <c r="C34" s="140"/>
      <c r="D34" s="54">
        <v>42481</v>
      </c>
      <c r="E34" s="54">
        <v>4680</v>
      </c>
      <c r="F34" s="54">
        <v>4851</v>
      </c>
      <c r="G34" s="54">
        <v>1888</v>
      </c>
      <c r="H34" s="54">
        <v>1338</v>
      </c>
      <c r="I34" s="54">
        <v>455</v>
      </c>
      <c r="J34" s="54">
        <v>1544</v>
      </c>
      <c r="K34" s="54">
        <v>3540</v>
      </c>
      <c r="L34" s="54">
        <v>1071</v>
      </c>
      <c r="M34" s="54">
        <v>4530</v>
      </c>
      <c r="N34" s="54">
        <v>10181</v>
      </c>
      <c r="O34" s="54">
        <v>1853</v>
      </c>
      <c r="P34" s="54">
        <v>573</v>
      </c>
      <c r="Q34" s="54">
        <v>1715</v>
      </c>
      <c r="R34" s="54">
        <v>1382</v>
      </c>
      <c r="S34" s="54">
        <v>1702</v>
      </c>
      <c r="T34" s="54">
        <v>1178</v>
      </c>
      <c r="U34" s="53">
        <v>19</v>
      </c>
    </row>
    <row r="35" spans="1:21" x14ac:dyDescent="0.2">
      <c r="A35" s="154">
        <v>20</v>
      </c>
      <c r="B35" s="129" t="s">
        <v>310</v>
      </c>
      <c r="C35" s="140"/>
      <c r="D35" s="54">
        <v>5207</v>
      </c>
      <c r="E35" s="54">
        <v>824</v>
      </c>
      <c r="F35" s="54">
        <v>560</v>
      </c>
      <c r="G35" s="54">
        <v>164</v>
      </c>
      <c r="H35" s="54">
        <v>150</v>
      </c>
      <c r="I35" s="54">
        <v>46</v>
      </c>
      <c r="J35" s="54">
        <v>210</v>
      </c>
      <c r="K35" s="54">
        <v>320</v>
      </c>
      <c r="L35" s="54">
        <v>63</v>
      </c>
      <c r="M35" s="54">
        <v>549</v>
      </c>
      <c r="N35" s="54">
        <v>1495</v>
      </c>
      <c r="O35" s="54">
        <v>181</v>
      </c>
      <c r="P35" s="54">
        <v>23</v>
      </c>
      <c r="Q35" s="54">
        <v>142</v>
      </c>
      <c r="R35" s="54">
        <v>124</v>
      </c>
      <c r="S35" s="54">
        <v>225</v>
      </c>
      <c r="T35" s="54">
        <v>131</v>
      </c>
      <c r="U35" s="53">
        <v>20</v>
      </c>
    </row>
    <row r="36" spans="1:21" x14ac:dyDescent="0.2">
      <c r="A36" s="154">
        <v>21</v>
      </c>
      <c r="B36" s="129" t="s">
        <v>306</v>
      </c>
      <c r="C36" s="140"/>
      <c r="D36" s="54">
        <v>458</v>
      </c>
      <c r="E36" s="54">
        <v>41</v>
      </c>
      <c r="F36" s="54">
        <v>44</v>
      </c>
      <c r="G36" s="54">
        <v>9</v>
      </c>
      <c r="H36" s="54">
        <v>14</v>
      </c>
      <c r="I36" s="54">
        <v>7</v>
      </c>
      <c r="J36" s="54">
        <v>6</v>
      </c>
      <c r="K36" s="54">
        <v>59</v>
      </c>
      <c r="L36" s="54">
        <v>4</v>
      </c>
      <c r="M36" s="54">
        <v>45</v>
      </c>
      <c r="N36" s="54">
        <v>110</v>
      </c>
      <c r="O36" s="54">
        <v>50</v>
      </c>
      <c r="P36" s="54">
        <v>4</v>
      </c>
      <c r="Q36" s="54">
        <v>30</v>
      </c>
      <c r="R36" s="54">
        <v>14</v>
      </c>
      <c r="S36" s="54">
        <v>10</v>
      </c>
      <c r="T36" s="54">
        <v>11</v>
      </c>
      <c r="U36" s="53">
        <v>21</v>
      </c>
    </row>
    <row r="37" spans="1:21" x14ac:dyDescent="0.2">
      <c r="A37" s="154">
        <v>22</v>
      </c>
      <c r="B37" s="129" t="s">
        <v>310</v>
      </c>
      <c r="C37" s="140"/>
      <c r="D37" s="54">
        <v>19</v>
      </c>
      <c r="E37" s="54">
        <v>7</v>
      </c>
      <c r="F37" s="54">
        <v>3</v>
      </c>
      <c r="G37" s="54">
        <v>0</v>
      </c>
      <c r="H37" s="54">
        <v>0</v>
      </c>
      <c r="I37" s="54">
        <v>0</v>
      </c>
      <c r="J37" s="54">
        <v>1</v>
      </c>
      <c r="K37" s="54">
        <v>0</v>
      </c>
      <c r="L37" s="54">
        <v>0</v>
      </c>
      <c r="M37" s="54">
        <v>0</v>
      </c>
      <c r="N37" s="54">
        <v>7</v>
      </c>
      <c r="O37" s="54">
        <v>0</v>
      </c>
      <c r="P37" s="54">
        <v>0</v>
      </c>
      <c r="Q37" s="54">
        <v>0</v>
      </c>
      <c r="R37" s="54">
        <v>0</v>
      </c>
      <c r="S37" s="54">
        <v>1</v>
      </c>
      <c r="T37" s="54">
        <v>0</v>
      </c>
      <c r="U37" s="53">
        <v>22</v>
      </c>
    </row>
    <row r="38" spans="1:21" x14ac:dyDescent="0.2">
      <c r="A38" s="154">
        <v>23</v>
      </c>
      <c r="B38" s="129" t="s">
        <v>305</v>
      </c>
      <c r="C38" s="140"/>
      <c r="D38" s="54">
        <v>241</v>
      </c>
      <c r="E38" s="54">
        <v>37</v>
      </c>
      <c r="F38" s="54">
        <v>20</v>
      </c>
      <c r="G38" s="54">
        <v>6</v>
      </c>
      <c r="H38" s="54">
        <v>5</v>
      </c>
      <c r="I38" s="54">
        <v>0</v>
      </c>
      <c r="J38" s="54">
        <v>4</v>
      </c>
      <c r="K38" s="54">
        <v>14</v>
      </c>
      <c r="L38" s="54">
        <v>10</v>
      </c>
      <c r="M38" s="54">
        <v>28</v>
      </c>
      <c r="N38" s="54">
        <v>60</v>
      </c>
      <c r="O38" s="54">
        <v>16</v>
      </c>
      <c r="P38" s="54">
        <v>0</v>
      </c>
      <c r="Q38" s="54">
        <v>11</v>
      </c>
      <c r="R38" s="54">
        <v>12</v>
      </c>
      <c r="S38" s="54">
        <v>14</v>
      </c>
      <c r="T38" s="54">
        <v>4</v>
      </c>
      <c r="U38" s="53">
        <v>23</v>
      </c>
    </row>
    <row r="39" spans="1:21" x14ac:dyDescent="0.2">
      <c r="A39" s="154">
        <v>24</v>
      </c>
      <c r="B39" s="129" t="s">
        <v>310</v>
      </c>
      <c r="C39" s="140"/>
      <c r="D39" s="54">
        <v>49</v>
      </c>
      <c r="E39" s="54">
        <v>15</v>
      </c>
      <c r="F39" s="54">
        <v>8</v>
      </c>
      <c r="G39" s="54">
        <v>0</v>
      </c>
      <c r="H39" s="54">
        <v>0</v>
      </c>
      <c r="I39" s="54">
        <v>0</v>
      </c>
      <c r="J39" s="54">
        <v>0</v>
      </c>
      <c r="K39" s="54">
        <v>0</v>
      </c>
      <c r="L39" s="54">
        <v>0</v>
      </c>
      <c r="M39" s="54">
        <v>13</v>
      </c>
      <c r="N39" s="54">
        <v>6</v>
      </c>
      <c r="O39" s="54">
        <v>3</v>
      </c>
      <c r="P39" s="54">
        <v>0</v>
      </c>
      <c r="Q39" s="54">
        <v>1</v>
      </c>
      <c r="R39" s="54">
        <v>0</v>
      </c>
      <c r="S39" s="54">
        <v>3</v>
      </c>
      <c r="T39" s="54">
        <v>0</v>
      </c>
      <c r="U39" s="53">
        <v>24</v>
      </c>
    </row>
    <row r="40" spans="1:21" ht="15" customHeight="1" x14ac:dyDescent="0.2">
      <c r="A40" s="154">
        <v>25</v>
      </c>
      <c r="B40" s="129" t="s">
        <v>347</v>
      </c>
      <c r="C40" s="140"/>
      <c r="D40" s="54">
        <v>2855</v>
      </c>
      <c r="E40" s="54">
        <v>324</v>
      </c>
      <c r="F40" s="54">
        <v>214</v>
      </c>
      <c r="G40" s="54">
        <v>101</v>
      </c>
      <c r="H40" s="54">
        <v>37</v>
      </c>
      <c r="I40" s="54">
        <v>17</v>
      </c>
      <c r="J40" s="54">
        <v>72</v>
      </c>
      <c r="K40" s="54">
        <v>171</v>
      </c>
      <c r="L40" s="54">
        <v>25</v>
      </c>
      <c r="M40" s="54">
        <v>301</v>
      </c>
      <c r="N40" s="54">
        <v>1102</v>
      </c>
      <c r="O40" s="54">
        <v>110</v>
      </c>
      <c r="P40" s="54">
        <v>15</v>
      </c>
      <c r="Q40" s="54">
        <v>97</v>
      </c>
      <c r="R40" s="54">
        <v>40</v>
      </c>
      <c r="S40" s="54">
        <v>160</v>
      </c>
      <c r="T40" s="54">
        <v>69</v>
      </c>
      <c r="U40" s="53">
        <v>25</v>
      </c>
    </row>
    <row r="41" spans="1:21" x14ac:dyDescent="0.2">
      <c r="A41" s="154">
        <v>26</v>
      </c>
      <c r="B41" s="129" t="s">
        <v>307</v>
      </c>
      <c r="C41" s="140"/>
      <c r="D41" s="54">
        <v>2396</v>
      </c>
      <c r="E41" s="54">
        <v>302</v>
      </c>
      <c r="F41" s="54">
        <v>207</v>
      </c>
      <c r="G41" s="54">
        <v>98</v>
      </c>
      <c r="H41" s="54">
        <v>35</v>
      </c>
      <c r="I41" s="54">
        <v>17</v>
      </c>
      <c r="J41" s="54">
        <v>71</v>
      </c>
      <c r="K41" s="54">
        <v>153</v>
      </c>
      <c r="L41" s="54">
        <v>20</v>
      </c>
      <c r="M41" s="54">
        <v>290</v>
      </c>
      <c r="N41" s="54">
        <v>756</v>
      </c>
      <c r="O41" s="54">
        <v>90</v>
      </c>
      <c r="P41" s="54">
        <v>4</v>
      </c>
      <c r="Q41" s="54">
        <v>95</v>
      </c>
      <c r="R41" s="54">
        <v>38</v>
      </c>
      <c r="S41" s="54">
        <v>151</v>
      </c>
      <c r="T41" s="54">
        <v>69</v>
      </c>
      <c r="U41" s="53">
        <v>26</v>
      </c>
    </row>
    <row r="42" spans="1:21" x14ac:dyDescent="0.2">
      <c r="A42" s="154">
        <v>27</v>
      </c>
      <c r="B42" s="129" t="s">
        <v>306</v>
      </c>
      <c r="C42" s="140"/>
      <c r="D42" s="54">
        <v>437</v>
      </c>
      <c r="E42" s="54">
        <v>16</v>
      </c>
      <c r="F42" s="54">
        <v>7</v>
      </c>
      <c r="G42" s="54">
        <v>3</v>
      </c>
      <c r="H42" s="54">
        <v>2</v>
      </c>
      <c r="I42" s="54">
        <v>0</v>
      </c>
      <c r="J42" s="54">
        <v>1</v>
      </c>
      <c r="K42" s="54">
        <v>16</v>
      </c>
      <c r="L42" s="54">
        <v>5</v>
      </c>
      <c r="M42" s="54">
        <v>11</v>
      </c>
      <c r="N42" s="54">
        <v>332</v>
      </c>
      <c r="O42" s="54">
        <v>20</v>
      </c>
      <c r="P42" s="54">
        <v>11</v>
      </c>
      <c r="Q42" s="54">
        <v>2</v>
      </c>
      <c r="R42" s="54">
        <v>2</v>
      </c>
      <c r="S42" s="54">
        <v>9</v>
      </c>
      <c r="T42" s="54">
        <v>0</v>
      </c>
      <c r="U42" s="53">
        <v>27</v>
      </c>
    </row>
    <row r="43" spans="1:21" x14ac:dyDescent="0.2">
      <c r="A43" s="154">
        <v>28</v>
      </c>
      <c r="B43" s="129" t="s">
        <v>305</v>
      </c>
      <c r="C43" s="140"/>
      <c r="D43" s="54">
        <v>11</v>
      </c>
      <c r="E43" s="54">
        <v>3</v>
      </c>
      <c r="F43" s="54">
        <v>0</v>
      </c>
      <c r="G43" s="54">
        <v>0</v>
      </c>
      <c r="H43" s="54">
        <v>0</v>
      </c>
      <c r="I43" s="54">
        <v>0</v>
      </c>
      <c r="J43" s="54">
        <v>0</v>
      </c>
      <c r="K43" s="54">
        <v>1</v>
      </c>
      <c r="L43" s="54">
        <v>0</v>
      </c>
      <c r="M43" s="54">
        <v>0</v>
      </c>
      <c r="N43" s="54">
        <v>7</v>
      </c>
      <c r="O43" s="54">
        <v>0</v>
      </c>
      <c r="P43" s="54">
        <v>0</v>
      </c>
      <c r="Q43" s="54">
        <v>0</v>
      </c>
      <c r="R43" s="54">
        <v>0</v>
      </c>
      <c r="S43" s="54">
        <v>0</v>
      </c>
      <c r="T43" s="54">
        <v>0</v>
      </c>
      <c r="U43" s="53">
        <v>28</v>
      </c>
    </row>
    <row r="44" spans="1:21" x14ac:dyDescent="0.2">
      <c r="A44" s="154"/>
      <c r="B44" s="129"/>
      <c r="C44" s="129"/>
      <c r="D44" s="54"/>
      <c r="E44" s="54"/>
      <c r="F44" s="119"/>
      <c r="G44" s="119"/>
      <c r="H44" s="119"/>
      <c r="I44" s="54"/>
      <c r="J44" s="54"/>
      <c r="K44" s="119"/>
      <c r="L44" s="54"/>
      <c r="M44" s="54"/>
      <c r="N44" s="54"/>
      <c r="O44" s="54"/>
      <c r="P44" s="54"/>
      <c r="Q44" s="54"/>
      <c r="R44" s="54"/>
      <c r="S44" s="54"/>
      <c r="T44" s="162"/>
      <c r="U44" s="125"/>
    </row>
    <row r="45" spans="1:21" ht="12.75" customHeight="1" x14ac:dyDescent="0.2">
      <c r="B45" s="62"/>
      <c r="C45" s="132"/>
      <c r="D45" s="139" t="s">
        <v>286</v>
      </c>
      <c r="E45" s="62"/>
      <c r="F45" s="119"/>
      <c r="G45" s="119"/>
      <c r="H45" s="119"/>
      <c r="I45" s="139" t="s">
        <v>286</v>
      </c>
      <c r="J45" s="62"/>
      <c r="K45" s="119"/>
      <c r="L45" s="62"/>
      <c r="M45" s="62"/>
      <c r="N45" s="62"/>
      <c r="O45" s="62"/>
      <c r="P45" s="62"/>
      <c r="Q45" s="62"/>
      <c r="R45" s="62"/>
      <c r="S45" s="62"/>
      <c r="T45" s="62"/>
      <c r="U45" s="125"/>
    </row>
    <row r="46" spans="1:21" x14ac:dyDescent="0.2">
      <c r="B46" s="62"/>
      <c r="C46" s="138" t="s">
        <v>285</v>
      </c>
      <c r="D46" s="62"/>
      <c r="E46" s="62"/>
      <c r="F46" s="119"/>
      <c r="G46" s="119"/>
      <c r="H46" s="119"/>
      <c r="I46" s="139"/>
      <c r="J46" s="62"/>
      <c r="K46" s="119"/>
      <c r="L46" s="62"/>
      <c r="M46" s="62"/>
      <c r="N46" s="62"/>
      <c r="O46" s="62"/>
      <c r="P46" s="62"/>
      <c r="Q46" s="62"/>
      <c r="R46" s="62"/>
      <c r="S46" s="62"/>
      <c r="T46" s="62"/>
      <c r="U46" s="125"/>
    </row>
    <row r="47" spans="1:21" ht="15" customHeight="1" x14ac:dyDescent="0.2">
      <c r="A47" s="58"/>
      <c r="B47" s="135" t="s">
        <v>332</v>
      </c>
      <c r="C47" s="135"/>
      <c r="D47" s="136"/>
      <c r="E47" s="136"/>
      <c r="F47" s="119"/>
      <c r="G47" s="119"/>
      <c r="H47" s="119"/>
      <c r="I47" s="136"/>
      <c r="J47" s="136"/>
      <c r="K47" s="119"/>
      <c r="L47" s="136"/>
      <c r="M47" s="136"/>
      <c r="N47" s="136"/>
      <c r="O47" s="136"/>
      <c r="P47" s="136"/>
      <c r="Q47" s="136"/>
      <c r="R47" s="136"/>
      <c r="S47" s="136"/>
      <c r="T47" s="138"/>
      <c r="U47" s="125"/>
    </row>
    <row r="48" spans="1:21" ht="15" customHeight="1" x14ac:dyDescent="0.2">
      <c r="A48" s="154">
        <v>29</v>
      </c>
      <c r="B48" s="129" t="s">
        <v>331</v>
      </c>
      <c r="C48" s="128" t="s">
        <v>252</v>
      </c>
      <c r="D48" s="126">
        <v>7.9171339974929075E-2</v>
      </c>
      <c r="E48" s="126">
        <v>1.8929355644733852E-2</v>
      </c>
      <c r="F48" s="126">
        <v>3.3033826638477802E-3</v>
      </c>
      <c r="G48" s="126">
        <v>0</v>
      </c>
      <c r="H48" s="126">
        <v>0</v>
      </c>
      <c r="I48" s="126">
        <v>0</v>
      </c>
      <c r="J48" s="126">
        <v>0</v>
      </c>
      <c r="K48" s="126">
        <v>1.0940919037199124E-2</v>
      </c>
      <c r="L48" s="126">
        <v>0</v>
      </c>
      <c r="M48" s="126">
        <v>0</v>
      </c>
      <c r="N48" s="126">
        <v>0.30190957808136465</v>
      </c>
      <c r="O48" s="126">
        <v>0</v>
      </c>
      <c r="P48" s="126">
        <v>0</v>
      </c>
      <c r="Q48" s="126">
        <v>0</v>
      </c>
      <c r="R48" s="126">
        <v>0</v>
      </c>
      <c r="S48" s="126">
        <v>0</v>
      </c>
      <c r="T48" s="126">
        <v>0</v>
      </c>
      <c r="U48" s="53">
        <v>29</v>
      </c>
    </row>
    <row r="49" spans="1:21" x14ac:dyDescent="0.2">
      <c r="A49" s="154">
        <v>30</v>
      </c>
      <c r="B49" s="129" t="s">
        <v>330</v>
      </c>
      <c r="C49" s="128" t="s">
        <v>328</v>
      </c>
      <c r="D49" s="126">
        <v>92.261904761904773</v>
      </c>
      <c r="E49" s="126">
        <v>80</v>
      </c>
      <c r="F49" s="126">
        <v>0</v>
      </c>
      <c r="G49" s="126">
        <v>0</v>
      </c>
      <c r="H49" s="126">
        <v>0</v>
      </c>
      <c r="I49" s="126">
        <v>0</v>
      </c>
      <c r="J49" s="126">
        <v>0</v>
      </c>
      <c r="K49" s="126">
        <v>50</v>
      </c>
      <c r="L49" s="126">
        <v>0</v>
      </c>
      <c r="M49" s="126">
        <v>0</v>
      </c>
      <c r="N49" s="126">
        <v>93.75</v>
      </c>
      <c r="O49" s="126">
        <v>0</v>
      </c>
      <c r="P49" s="126">
        <v>0</v>
      </c>
      <c r="Q49" s="126">
        <v>0</v>
      </c>
      <c r="R49" s="126">
        <v>0</v>
      </c>
      <c r="S49" s="126">
        <v>0</v>
      </c>
      <c r="T49" s="126">
        <v>0</v>
      </c>
      <c r="U49" s="53">
        <v>30</v>
      </c>
    </row>
    <row r="50" spans="1:21" x14ac:dyDescent="0.2">
      <c r="A50" s="154">
        <v>31</v>
      </c>
      <c r="B50" s="129" t="s">
        <v>329</v>
      </c>
      <c r="C50" s="128" t="s">
        <v>328</v>
      </c>
      <c r="D50" s="126">
        <v>7.7380952380952381</v>
      </c>
      <c r="E50" s="126">
        <v>20</v>
      </c>
      <c r="F50" s="126">
        <v>100</v>
      </c>
      <c r="G50" s="126">
        <v>0</v>
      </c>
      <c r="H50" s="126">
        <v>0</v>
      </c>
      <c r="I50" s="126">
        <v>0</v>
      </c>
      <c r="J50" s="126">
        <v>0</v>
      </c>
      <c r="K50" s="126">
        <v>50</v>
      </c>
      <c r="L50" s="126">
        <v>0</v>
      </c>
      <c r="M50" s="126">
        <v>0</v>
      </c>
      <c r="N50" s="126">
        <v>6.25</v>
      </c>
      <c r="O50" s="126">
        <v>0</v>
      </c>
      <c r="P50" s="126">
        <v>0</v>
      </c>
      <c r="Q50" s="126">
        <v>0</v>
      </c>
      <c r="R50" s="126">
        <v>0</v>
      </c>
      <c r="S50" s="126">
        <v>0</v>
      </c>
      <c r="T50" s="126">
        <v>0</v>
      </c>
      <c r="U50" s="53">
        <v>31</v>
      </c>
    </row>
    <row r="51" spans="1:21" ht="20.100000000000001" customHeight="1" x14ac:dyDescent="0.2">
      <c r="A51" s="155"/>
      <c r="B51" s="135" t="s">
        <v>327</v>
      </c>
      <c r="C51" s="134"/>
      <c r="D51" s="126"/>
      <c r="E51" s="126"/>
      <c r="F51" s="126"/>
      <c r="G51" s="126"/>
      <c r="H51" s="126"/>
      <c r="I51" s="126"/>
      <c r="J51" s="126"/>
      <c r="K51" s="126"/>
      <c r="L51" s="126"/>
      <c r="M51" s="126"/>
      <c r="N51" s="126"/>
      <c r="O51" s="126"/>
      <c r="P51" s="126"/>
      <c r="Q51" s="126"/>
      <c r="R51" s="126"/>
      <c r="S51" s="126"/>
      <c r="T51" s="126"/>
      <c r="U51" s="53"/>
    </row>
    <row r="52" spans="1:21" ht="15" customHeight="1" x14ac:dyDescent="0.2">
      <c r="A52" s="154"/>
      <c r="B52" s="132" t="s">
        <v>326</v>
      </c>
      <c r="C52" s="131"/>
      <c r="D52" s="126"/>
      <c r="E52" s="126"/>
      <c r="F52" s="126"/>
      <c r="G52" s="126"/>
      <c r="H52" s="126"/>
      <c r="I52" s="126"/>
      <c r="J52" s="126"/>
      <c r="K52" s="126"/>
      <c r="L52" s="126"/>
      <c r="M52" s="126"/>
      <c r="N52" s="126"/>
      <c r="O52" s="126"/>
      <c r="P52" s="126"/>
      <c r="Q52" s="126"/>
      <c r="R52" s="126"/>
      <c r="S52" s="126"/>
      <c r="T52" s="126"/>
      <c r="U52" s="53"/>
    </row>
    <row r="53" spans="1:21" ht="15" customHeight="1" x14ac:dyDescent="0.2">
      <c r="A53" s="154">
        <v>32</v>
      </c>
      <c r="B53" s="129" t="s">
        <v>325</v>
      </c>
      <c r="C53" s="128" t="s">
        <v>252</v>
      </c>
      <c r="D53" s="126">
        <v>26.22644888264734</v>
      </c>
      <c r="E53" s="126">
        <v>24.244718709775121</v>
      </c>
      <c r="F53" s="126">
        <v>23.909883720930232</v>
      </c>
      <c r="G53" s="126">
        <v>27.782561894510227</v>
      </c>
      <c r="H53" s="126">
        <v>26.972666322846827</v>
      </c>
      <c r="I53" s="126">
        <v>27.86377708978328</v>
      </c>
      <c r="J53" s="126">
        <v>30.005346164127239</v>
      </c>
      <c r="K53" s="126">
        <v>31.263676148796499</v>
      </c>
      <c r="L53" s="126">
        <v>25.046296296296294</v>
      </c>
      <c r="M53" s="126">
        <v>24.863863470499073</v>
      </c>
      <c r="N53" s="126">
        <v>25.713261378217222</v>
      </c>
      <c r="O53" s="126">
        <v>24.217610768367919</v>
      </c>
      <c r="P53" s="126">
        <v>29.834678969627067</v>
      </c>
      <c r="Q53" s="126">
        <v>29.320096964100195</v>
      </c>
      <c r="R53" s="126">
        <v>27.546421489093202</v>
      </c>
      <c r="S53" s="126">
        <v>27.07563834912478</v>
      </c>
      <c r="T53" s="126">
        <v>27.226415094339622</v>
      </c>
      <c r="U53" s="53">
        <v>32</v>
      </c>
    </row>
    <row r="54" spans="1:21" x14ac:dyDescent="0.2">
      <c r="A54" s="154">
        <v>33</v>
      </c>
      <c r="B54" s="129" t="s">
        <v>324</v>
      </c>
      <c r="C54" s="128" t="s">
        <v>252</v>
      </c>
      <c r="D54" s="126">
        <v>7.0787660581155336</v>
      </c>
      <c r="E54" s="126">
        <v>4.8762020140834403</v>
      </c>
      <c r="F54" s="126">
        <v>12.7213266384778</v>
      </c>
      <c r="G54" s="126">
        <v>4.7147470398277722</v>
      </c>
      <c r="H54" s="126">
        <v>3.9367371497335393</v>
      </c>
      <c r="I54" s="126">
        <v>11.410880141530297</v>
      </c>
      <c r="J54" s="126">
        <v>9.7968457631649297</v>
      </c>
      <c r="K54" s="126">
        <v>7.9157549234135667</v>
      </c>
      <c r="L54" s="126">
        <v>10.856481481481481</v>
      </c>
      <c r="M54" s="126">
        <v>10.29023746701847</v>
      </c>
      <c r="N54" s="126">
        <v>3.0209827156766549</v>
      </c>
      <c r="O54" s="126">
        <v>9.0185081323611893</v>
      </c>
      <c r="P54" s="126">
        <v>11.457131872356786</v>
      </c>
      <c r="Q54" s="126">
        <v>9.0268959944591938</v>
      </c>
      <c r="R54" s="126">
        <v>10.726518839012078</v>
      </c>
      <c r="S54" s="126">
        <v>2.7942829612975753</v>
      </c>
      <c r="T54" s="126">
        <v>4.1698113207547172</v>
      </c>
      <c r="U54" s="53">
        <v>33</v>
      </c>
    </row>
    <row r="55" spans="1:21" x14ac:dyDescent="0.2">
      <c r="A55" s="154">
        <v>34</v>
      </c>
      <c r="B55" s="129" t="s">
        <v>323</v>
      </c>
      <c r="C55" s="128" t="s">
        <v>252</v>
      </c>
      <c r="D55" s="126">
        <v>60.648545226627959</v>
      </c>
      <c r="E55" s="126">
        <v>66.778980843492093</v>
      </c>
      <c r="F55" s="126">
        <v>53.108483086680756</v>
      </c>
      <c r="G55" s="126">
        <v>61.528525296017222</v>
      </c>
      <c r="H55" s="126">
        <v>64.449028708956504</v>
      </c>
      <c r="I55" s="126">
        <v>50.552852720035382</v>
      </c>
      <c r="J55" s="126">
        <v>51.563753007217315</v>
      </c>
      <c r="K55" s="126">
        <v>53.949671772428886</v>
      </c>
      <c r="L55" s="126">
        <v>58.680555555555557</v>
      </c>
      <c r="M55" s="126">
        <v>58.204681973839335</v>
      </c>
      <c r="N55" s="126">
        <v>68.180617405087176</v>
      </c>
      <c r="O55" s="126">
        <v>59.596186203028601</v>
      </c>
      <c r="P55" s="126">
        <v>44.944252210688198</v>
      </c>
      <c r="Q55" s="126">
        <v>53.607295394205245</v>
      </c>
      <c r="R55" s="126">
        <v>53.091761312421127</v>
      </c>
      <c r="S55" s="126">
        <v>66.854022803918426</v>
      </c>
      <c r="T55" s="126">
        <v>63.792452830188687</v>
      </c>
      <c r="U55" s="53">
        <v>34</v>
      </c>
    </row>
    <row r="56" spans="1:21" x14ac:dyDescent="0.2">
      <c r="A56" s="155">
        <v>35</v>
      </c>
      <c r="B56" s="129" t="s">
        <v>322</v>
      </c>
      <c r="C56" s="128" t="s">
        <v>252</v>
      </c>
      <c r="D56" s="126">
        <v>6.0462398326091664</v>
      </c>
      <c r="E56" s="126">
        <v>4.1000984326493528</v>
      </c>
      <c r="F56" s="126">
        <v>10.260306553911205</v>
      </c>
      <c r="G56" s="126">
        <v>5.9741657696447792</v>
      </c>
      <c r="H56" s="126">
        <v>4.6415678184631259</v>
      </c>
      <c r="I56" s="126">
        <v>10.172490048651039</v>
      </c>
      <c r="J56" s="126">
        <v>8.6340550654905108</v>
      </c>
      <c r="K56" s="126">
        <v>6.8708971553610496</v>
      </c>
      <c r="L56" s="126">
        <v>5.416666666666667</v>
      </c>
      <c r="M56" s="126">
        <v>6.6412170886431259</v>
      </c>
      <c r="N56" s="126">
        <v>3.0851385010189447</v>
      </c>
      <c r="O56" s="126">
        <v>7.1676948962422884</v>
      </c>
      <c r="P56" s="126">
        <v>13.76393694732795</v>
      </c>
      <c r="Q56" s="126">
        <v>8.04571164723537</v>
      </c>
      <c r="R56" s="126">
        <v>8.6352983594735893</v>
      </c>
      <c r="S56" s="126">
        <v>3.2760558856592259</v>
      </c>
      <c r="T56" s="126">
        <v>4.8113207547169816</v>
      </c>
      <c r="U56" s="53">
        <v>35</v>
      </c>
    </row>
    <row r="57" spans="1:21" ht="20.100000000000001" customHeight="1" x14ac:dyDescent="0.2">
      <c r="A57" s="154">
        <v>36</v>
      </c>
      <c r="B57" s="129" t="s">
        <v>321</v>
      </c>
      <c r="C57" s="128" t="s">
        <v>317</v>
      </c>
      <c r="D57" s="126">
        <v>91.231512684416117</v>
      </c>
      <c r="E57" s="126">
        <v>88.731739089978603</v>
      </c>
      <c r="F57" s="126">
        <v>97.037670836898457</v>
      </c>
      <c r="G57" s="126">
        <v>91.78101082534647</v>
      </c>
      <c r="H57" s="126">
        <v>91.159451350192882</v>
      </c>
      <c r="I57" s="126">
        <v>95.809703843730304</v>
      </c>
      <c r="J57" s="126">
        <v>95.932298485131852</v>
      </c>
      <c r="K57" s="126">
        <v>96.749237521386604</v>
      </c>
      <c r="L57" s="126">
        <v>95.046065549010734</v>
      </c>
      <c r="M57" s="126">
        <v>90.321505296688642</v>
      </c>
      <c r="N57" s="126">
        <v>86.135049260520731</v>
      </c>
      <c r="O57" s="126">
        <v>94.120244315254979</v>
      </c>
      <c r="P57" s="126">
        <v>99.384525205158269</v>
      </c>
      <c r="Q57" s="126">
        <v>95.289452815225999</v>
      </c>
      <c r="R57" s="126">
        <v>96.443279670535375</v>
      </c>
      <c r="S57" s="126">
        <v>84.519485618926083</v>
      </c>
      <c r="T57" s="126">
        <v>89.992902767920512</v>
      </c>
      <c r="U57" s="53">
        <v>36</v>
      </c>
    </row>
    <row r="58" spans="1:21" x14ac:dyDescent="0.2">
      <c r="A58" s="155">
        <v>37</v>
      </c>
      <c r="B58" s="129" t="s">
        <v>319</v>
      </c>
      <c r="C58" s="128" t="s">
        <v>317</v>
      </c>
      <c r="D58" s="126">
        <v>52.786732399344295</v>
      </c>
      <c r="E58" s="126">
        <v>50.865357774262584</v>
      </c>
      <c r="F58" s="126">
        <v>53.902365700807067</v>
      </c>
      <c r="G58" s="126">
        <v>51.934082603599251</v>
      </c>
      <c r="H58" s="126">
        <v>52.764680668666955</v>
      </c>
      <c r="I58" s="126">
        <v>55.702583490863269</v>
      </c>
      <c r="J58" s="126">
        <v>56.199738170936975</v>
      </c>
      <c r="K58" s="126">
        <v>56.557316075280816</v>
      </c>
      <c r="L58" s="126">
        <v>54.629210089110401</v>
      </c>
      <c r="M58" s="126">
        <v>54.27068671753463</v>
      </c>
      <c r="N58" s="126">
        <v>50.889203831119843</v>
      </c>
      <c r="O58" s="126">
        <v>53.381411435720075</v>
      </c>
      <c r="P58" s="126">
        <v>57.004689331770223</v>
      </c>
      <c r="Q58" s="126">
        <v>53.536875495638384</v>
      </c>
      <c r="R58" s="126">
        <v>54.211905653313366</v>
      </c>
      <c r="S58" s="126">
        <v>51.271228035731816</v>
      </c>
      <c r="T58" s="126">
        <v>51.088242252188309</v>
      </c>
      <c r="U58" s="53">
        <v>37</v>
      </c>
    </row>
    <row r="59" spans="1:21" x14ac:dyDescent="0.2">
      <c r="A59" s="154">
        <v>38</v>
      </c>
      <c r="B59" s="129" t="s">
        <v>318</v>
      </c>
      <c r="C59" s="128" t="s">
        <v>317</v>
      </c>
      <c r="D59" s="126">
        <v>38.444780285071815</v>
      </c>
      <c r="E59" s="126">
        <v>37.866381315716012</v>
      </c>
      <c r="F59" s="126">
        <v>43.135305136091389</v>
      </c>
      <c r="G59" s="126">
        <v>39.846928221747227</v>
      </c>
      <c r="H59" s="126">
        <v>38.394770681525934</v>
      </c>
      <c r="I59" s="126">
        <v>40.107120352867042</v>
      </c>
      <c r="J59" s="126">
        <v>39.732560314194878</v>
      </c>
      <c r="K59" s="126">
        <v>40.191921446105781</v>
      </c>
      <c r="L59" s="126">
        <v>40.416855459900319</v>
      </c>
      <c r="M59" s="126">
        <v>36.050818579154011</v>
      </c>
      <c r="N59" s="126">
        <v>35.245845429400873</v>
      </c>
      <c r="O59" s="126">
        <v>40.738832879534918</v>
      </c>
      <c r="P59" s="126">
        <v>42.379835873388046</v>
      </c>
      <c r="Q59" s="126">
        <v>41.75257731958763</v>
      </c>
      <c r="R59" s="126">
        <v>42.231374017222009</v>
      </c>
      <c r="S59" s="126">
        <v>33.248257583194267</v>
      </c>
      <c r="T59" s="126">
        <v>38.904660515732196</v>
      </c>
      <c r="U59" s="53">
        <v>38</v>
      </c>
    </row>
    <row r="60" spans="1:21" ht="15" customHeight="1" x14ac:dyDescent="0.2">
      <c r="A60" s="155">
        <v>39</v>
      </c>
      <c r="B60" s="129" t="s">
        <v>320</v>
      </c>
      <c r="C60" s="128" t="s">
        <v>317</v>
      </c>
      <c r="D60" s="126">
        <v>8.7684873155838847</v>
      </c>
      <c r="E60" s="126">
        <v>11.2682609100214</v>
      </c>
      <c r="F60" s="126">
        <v>2.9623291631015425</v>
      </c>
      <c r="G60" s="126">
        <v>8.2189891746535189</v>
      </c>
      <c r="H60" s="126">
        <v>8.8405486498071166</v>
      </c>
      <c r="I60" s="126">
        <v>4.1902961562696914</v>
      </c>
      <c r="J60" s="126">
        <v>4.0677015148681503</v>
      </c>
      <c r="K60" s="126">
        <v>3.2507624786134044</v>
      </c>
      <c r="L60" s="126">
        <v>4.9539344509892764</v>
      </c>
      <c r="M60" s="126">
        <v>9.6784947033113564</v>
      </c>
      <c r="N60" s="126">
        <v>13.864950739479278</v>
      </c>
      <c r="O60" s="126">
        <v>5.8797556847450148</v>
      </c>
      <c r="P60" s="126">
        <v>0.61547479484173506</v>
      </c>
      <c r="Q60" s="126">
        <v>4.710547184773989</v>
      </c>
      <c r="R60" s="126">
        <v>3.5567203294646204</v>
      </c>
      <c r="S60" s="126">
        <v>15.480514381073917</v>
      </c>
      <c r="T60" s="126">
        <v>10.007097232079488</v>
      </c>
      <c r="U60" s="53">
        <v>39</v>
      </c>
    </row>
    <row r="61" spans="1:21" x14ac:dyDescent="0.2">
      <c r="A61" s="154">
        <v>40</v>
      </c>
      <c r="B61" s="129" t="s">
        <v>319</v>
      </c>
      <c r="C61" s="128" t="s">
        <v>317</v>
      </c>
      <c r="D61" s="126">
        <v>3.3982534933180584</v>
      </c>
      <c r="E61" s="126">
        <v>5.0665301944728762</v>
      </c>
      <c r="F61" s="126">
        <v>1.3875078047314015E-2</v>
      </c>
      <c r="G61" s="126">
        <v>5.4885196166310424</v>
      </c>
      <c r="H61" s="126">
        <v>4.350621517359623</v>
      </c>
      <c r="I61" s="126">
        <v>0.15752993068683049</v>
      </c>
      <c r="J61" s="126">
        <v>0.86964653076491494</v>
      </c>
      <c r="K61" s="126">
        <v>1.3799003198690767</v>
      </c>
      <c r="L61" s="126">
        <v>0</v>
      </c>
      <c r="M61" s="126">
        <v>0.53707682050522254</v>
      </c>
      <c r="N61" s="126">
        <v>5.9832674240519346</v>
      </c>
      <c r="O61" s="126">
        <v>1.6042387224961367</v>
      </c>
      <c r="P61" s="126">
        <v>0</v>
      </c>
      <c r="Q61" s="126">
        <v>3.4337827121332278</v>
      </c>
      <c r="R61" s="126">
        <v>1.6098839385997754</v>
      </c>
      <c r="S61" s="126">
        <v>6.1450868754294685</v>
      </c>
      <c r="T61" s="126">
        <v>6.0563047078306127</v>
      </c>
      <c r="U61" s="53">
        <v>40</v>
      </c>
    </row>
    <row r="62" spans="1:21" x14ac:dyDescent="0.2">
      <c r="A62" s="155">
        <v>41</v>
      </c>
      <c r="B62" s="129" t="s">
        <v>318</v>
      </c>
      <c r="C62" s="128" t="s">
        <v>317</v>
      </c>
      <c r="D62" s="126">
        <v>5.3702338222658277</v>
      </c>
      <c r="E62" s="126">
        <v>6.2017307155485248</v>
      </c>
      <c r="F62" s="126">
        <v>2.9484540850542285</v>
      </c>
      <c r="G62" s="126">
        <v>2.7304695580224783</v>
      </c>
      <c r="H62" s="126">
        <v>4.4899271324474928</v>
      </c>
      <c r="I62" s="126">
        <v>4.0327662255828605</v>
      </c>
      <c r="J62" s="126">
        <v>3.1980549841032353</v>
      </c>
      <c r="K62" s="126">
        <v>1.8708621587443279</v>
      </c>
      <c r="L62" s="126">
        <v>4.9539344509892764</v>
      </c>
      <c r="M62" s="126">
        <v>9.1414178828061345</v>
      </c>
      <c r="N62" s="126">
        <v>7.8816833154273427</v>
      </c>
      <c r="O62" s="126">
        <v>4.2755169622488776</v>
      </c>
      <c r="P62" s="126">
        <v>0.61547479484173506</v>
      </c>
      <c r="Q62" s="126">
        <v>1.2767644726407612</v>
      </c>
      <c r="R62" s="126">
        <v>1.9468363908648447</v>
      </c>
      <c r="S62" s="126">
        <v>9.3354275056444482</v>
      </c>
      <c r="T62" s="126">
        <v>3.9507925242488766</v>
      </c>
      <c r="U62" s="53">
        <v>41</v>
      </c>
    </row>
    <row r="63" spans="1:21" ht="20.100000000000001" customHeight="1" x14ac:dyDescent="0.2">
      <c r="A63" s="154">
        <v>42</v>
      </c>
      <c r="B63" s="129" t="s">
        <v>316</v>
      </c>
      <c r="C63" s="128" t="s">
        <v>252</v>
      </c>
      <c r="D63" s="126">
        <v>0.68426658121188699</v>
      </c>
      <c r="E63" s="126">
        <v>1.6884985235102599</v>
      </c>
      <c r="F63" s="126">
        <v>5.9460887949260043E-2</v>
      </c>
      <c r="G63" s="126">
        <v>3.1108719052744886</v>
      </c>
      <c r="H63" s="126">
        <v>0.73921265257005331</v>
      </c>
      <c r="I63" s="126">
        <v>0</v>
      </c>
      <c r="J63" s="126">
        <v>0.37423148890670943</v>
      </c>
      <c r="K63" s="126">
        <v>9.2997811816192558E-2</v>
      </c>
      <c r="L63" s="126">
        <v>0</v>
      </c>
      <c r="M63" s="126">
        <v>0.37612979284792003</v>
      </c>
      <c r="N63" s="126">
        <v>0.41701260472488488</v>
      </c>
      <c r="O63" s="126">
        <v>0.33651149747616377</v>
      </c>
      <c r="P63" s="126">
        <v>0</v>
      </c>
      <c r="Q63" s="126">
        <v>0.24241025049059217</v>
      </c>
      <c r="R63" s="126">
        <v>0.41463854335676947</v>
      </c>
      <c r="S63" s="126">
        <v>3.3081740806166695</v>
      </c>
      <c r="T63" s="126">
        <v>0.81132075471698117</v>
      </c>
      <c r="U63" s="53">
        <v>42</v>
      </c>
    </row>
    <row r="64" spans="1:21" ht="20.100000000000001" customHeight="1" x14ac:dyDescent="0.2">
      <c r="A64" s="154"/>
      <c r="B64" s="135" t="s">
        <v>315</v>
      </c>
      <c r="C64" s="128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53"/>
    </row>
    <row r="65" spans="1:21" ht="20.100000000000001" customHeight="1" x14ac:dyDescent="0.2">
      <c r="A65" s="154"/>
      <c r="B65" s="161" t="s">
        <v>314</v>
      </c>
      <c r="C65" s="128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53"/>
    </row>
    <row r="66" spans="1:21" ht="15" customHeight="1" x14ac:dyDescent="0.2">
      <c r="A66" s="154">
        <v>43</v>
      </c>
      <c r="B66" s="129" t="s">
        <v>313</v>
      </c>
      <c r="C66" s="128" t="s">
        <v>304</v>
      </c>
      <c r="D66" s="126">
        <v>93.830495289134745</v>
      </c>
      <c r="E66" s="126">
        <v>93.670638796639977</v>
      </c>
      <c r="F66" s="126">
        <v>95.843853175373866</v>
      </c>
      <c r="G66" s="126">
        <v>94.975124378109456</v>
      </c>
      <c r="H66" s="126">
        <v>97.355253752680483</v>
      </c>
      <c r="I66" s="126">
        <v>96.450939457202495</v>
      </c>
      <c r="J66" s="126">
        <v>95.582822085889575</v>
      </c>
      <c r="K66" s="126">
        <v>95.497630331753555</v>
      </c>
      <c r="L66" s="126">
        <v>97.767857142857139</v>
      </c>
      <c r="M66" s="126">
        <v>93.896999188969986</v>
      </c>
      <c r="N66" s="126">
        <v>90.428211586901767</v>
      </c>
      <c r="O66" s="126">
        <v>94.621026894865523</v>
      </c>
      <c r="P66" s="126">
        <v>97.46621621621621</v>
      </c>
      <c r="Q66" s="126">
        <v>94.796137339055804</v>
      </c>
      <c r="R66" s="126">
        <v>97.260273972602747</v>
      </c>
      <c r="S66" s="126">
        <v>91.578947368421055</v>
      </c>
      <c r="T66" s="126">
        <v>94.549763033175367</v>
      </c>
      <c r="U66" s="53">
        <v>43</v>
      </c>
    </row>
    <row r="67" spans="1:21" x14ac:dyDescent="0.2">
      <c r="A67" s="154">
        <v>44</v>
      </c>
      <c r="B67" s="129" t="s">
        <v>307</v>
      </c>
      <c r="C67" s="128" t="s">
        <v>304</v>
      </c>
      <c r="D67" s="126">
        <v>91.799204771371762</v>
      </c>
      <c r="E67" s="126">
        <v>91.424106270756013</v>
      </c>
      <c r="F67" s="126">
        <v>94.21246844047387</v>
      </c>
      <c r="G67" s="126">
        <v>93.930348258706459</v>
      </c>
      <c r="H67" s="126">
        <v>95.639742673338105</v>
      </c>
      <c r="I67" s="126">
        <v>94.989561586638828</v>
      </c>
      <c r="J67" s="126">
        <v>94.723926380368098</v>
      </c>
      <c r="K67" s="126">
        <v>93.206951026856245</v>
      </c>
      <c r="L67" s="126">
        <v>95.625</v>
      </c>
      <c r="M67" s="126">
        <v>91.849148418491495</v>
      </c>
      <c r="N67" s="126">
        <v>88.430469903587252</v>
      </c>
      <c r="O67" s="126">
        <v>90.611246943765281</v>
      </c>
      <c r="P67" s="126">
        <v>96.790540540540533</v>
      </c>
      <c r="Q67" s="126">
        <v>92.006437768240346</v>
      </c>
      <c r="R67" s="126">
        <v>94.657534246575352</v>
      </c>
      <c r="S67" s="126">
        <v>89.578947368421055</v>
      </c>
      <c r="T67" s="126">
        <v>93.048973143759866</v>
      </c>
      <c r="U67" s="53">
        <v>44</v>
      </c>
    </row>
    <row r="68" spans="1:21" x14ac:dyDescent="0.2">
      <c r="A68" s="154">
        <v>45</v>
      </c>
      <c r="B68" s="129" t="s">
        <v>310</v>
      </c>
      <c r="C68" s="128" t="s">
        <v>312</v>
      </c>
      <c r="D68" s="126">
        <v>12.257244415150302</v>
      </c>
      <c r="E68" s="126">
        <v>17.606837606837608</v>
      </c>
      <c r="F68" s="126">
        <v>11.544011544011545</v>
      </c>
      <c r="G68" s="126">
        <v>8.6864406779661021</v>
      </c>
      <c r="H68" s="126">
        <v>11.210762331838566</v>
      </c>
      <c r="I68" s="126">
        <v>10.109890109890109</v>
      </c>
      <c r="J68" s="126">
        <v>13.601036269430052</v>
      </c>
      <c r="K68" s="126">
        <v>9.0395480225988702</v>
      </c>
      <c r="L68" s="126">
        <v>5.8823529411764701</v>
      </c>
      <c r="M68" s="126">
        <v>12.119205298013245</v>
      </c>
      <c r="N68" s="126">
        <v>14.684215695904134</v>
      </c>
      <c r="O68" s="126">
        <v>9.7679438747976253</v>
      </c>
      <c r="P68" s="126">
        <v>4.0139616055846421</v>
      </c>
      <c r="Q68" s="126">
        <v>8.2798833819241988</v>
      </c>
      <c r="R68" s="126">
        <v>8.9725036179450068</v>
      </c>
      <c r="S68" s="126">
        <v>13.219741480611047</v>
      </c>
      <c r="T68" s="126">
        <v>11.120543293718166</v>
      </c>
      <c r="U68" s="53">
        <v>45</v>
      </c>
    </row>
    <row r="69" spans="1:21" x14ac:dyDescent="0.2">
      <c r="A69" s="154">
        <v>46</v>
      </c>
      <c r="B69" s="129" t="s">
        <v>306</v>
      </c>
      <c r="C69" s="128" t="s">
        <v>304</v>
      </c>
      <c r="D69" s="126">
        <v>0.98971389056962578</v>
      </c>
      <c r="E69" s="126">
        <v>0.80093768314123859</v>
      </c>
      <c r="F69" s="126">
        <v>0.85453486113808497</v>
      </c>
      <c r="G69" s="126">
        <v>0.44776119402985076</v>
      </c>
      <c r="H69" s="126">
        <v>1.0007147962830594</v>
      </c>
      <c r="I69" s="126">
        <v>1.4613778705636742</v>
      </c>
      <c r="J69" s="126">
        <v>0.36809815950920244</v>
      </c>
      <c r="K69" s="126">
        <v>1.5534491837809372</v>
      </c>
      <c r="L69" s="126">
        <v>0.35714285714285715</v>
      </c>
      <c r="M69" s="126">
        <v>0.91240875912408748</v>
      </c>
      <c r="N69" s="126">
        <v>0.95544167462868068</v>
      </c>
      <c r="O69" s="126">
        <v>2.4449877750611249</v>
      </c>
      <c r="P69" s="126">
        <v>0.67567567567567566</v>
      </c>
      <c r="Q69" s="126">
        <v>1.6094420600858368</v>
      </c>
      <c r="R69" s="126">
        <v>0.95890410958904115</v>
      </c>
      <c r="S69" s="126">
        <v>0.52631578947368418</v>
      </c>
      <c r="T69" s="126">
        <v>0.86887835703001581</v>
      </c>
      <c r="U69" s="53">
        <v>46</v>
      </c>
    </row>
    <row r="70" spans="1:21" x14ac:dyDescent="0.2">
      <c r="A70" s="154">
        <v>47</v>
      </c>
      <c r="B70" s="129" t="s">
        <v>310</v>
      </c>
      <c r="C70" s="128" t="s">
        <v>311</v>
      </c>
      <c r="D70" s="126">
        <v>4.1484716157205241</v>
      </c>
      <c r="E70" s="126">
        <v>17.073170731707318</v>
      </c>
      <c r="F70" s="126">
        <v>6.8181818181818175</v>
      </c>
      <c r="G70" s="126">
        <v>0</v>
      </c>
      <c r="H70" s="126">
        <v>0</v>
      </c>
      <c r="I70" s="126">
        <v>0</v>
      </c>
      <c r="J70" s="126">
        <v>16.666666666666664</v>
      </c>
      <c r="K70" s="126">
        <v>0</v>
      </c>
      <c r="L70" s="126">
        <v>0</v>
      </c>
      <c r="M70" s="126">
        <v>0</v>
      </c>
      <c r="N70" s="126">
        <v>6.3636363636363633</v>
      </c>
      <c r="O70" s="126">
        <v>0</v>
      </c>
      <c r="P70" s="126">
        <v>0</v>
      </c>
      <c r="Q70" s="126">
        <v>0</v>
      </c>
      <c r="R70" s="126">
        <v>0</v>
      </c>
      <c r="S70" s="126">
        <v>10</v>
      </c>
      <c r="T70" s="126">
        <v>0</v>
      </c>
      <c r="U70" s="53">
        <v>47</v>
      </c>
    </row>
    <row r="71" spans="1:21" x14ac:dyDescent="0.2">
      <c r="A71" s="154">
        <v>48</v>
      </c>
      <c r="B71" s="129" t="s">
        <v>305</v>
      </c>
      <c r="C71" s="128" t="s">
        <v>304</v>
      </c>
      <c r="D71" s="126">
        <v>0.52078831359668076</v>
      </c>
      <c r="E71" s="126">
        <v>0.7227974213713616</v>
      </c>
      <c r="F71" s="126">
        <v>0.38842493688094776</v>
      </c>
      <c r="G71" s="126">
        <v>0.29850746268656719</v>
      </c>
      <c r="H71" s="126">
        <v>0.35739814152966404</v>
      </c>
      <c r="I71" s="126">
        <v>0</v>
      </c>
      <c r="J71" s="126">
        <v>0.245398773006135</v>
      </c>
      <c r="K71" s="126">
        <v>0.36861506055818849</v>
      </c>
      <c r="L71" s="126">
        <v>0.89285714285714279</v>
      </c>
      <c r="M71" s="126">
        <v>0.56772100567721007</v>
      </c>
      <c r="N71" s="126">
        <v>0.5211500043429167</v>
      </c>
      <c r="O71" s="126">
        <v>0.78239608801955984</v>
      </c>
      <c r="P71" s="126">
        <v>0</v>
      </c>
      <c r="Q71" s="126">
        <v>0.59012875536480691</v>
      </c>
      <c r="R71" s="126">
        <v>0.82191780821917804</v>
      </c>
      <c r="S71" s="126">
        <v>0.73684210526315785</v>
      </c>
      <c r="T71" s="126">
        <v>0.31595576619273302</v>
      </c>
      <c r="U71" s="53">
        <v>48</v>
      </c>
    </row>
    <row r="72" spans="1:21" x14ac:dyDescent="0.2">
      <c r="A72" s="154">
        <v>49</v>
      </c>
      <c r="B72" s="129" t="s">
        <v>310</v>
      </c>
      <c r="C72" s="128" t="s">
        <v>309</v>
      </c>
      <c r="D72" s="126">
        <v>20.331950207468878</v>
      </c>
      <c r="E72" s="126">
        <v>40.54054054054054</v>
      </c>
      <c r="F72" s="126">
        <v>40</v>
      </c>
      <c r="G72" s="126">
        <v>0</v>
      </c>
      <c r="H72" s="126">
        <v>0</v>
      </c>
      <c r="I72" s="126">
        <v>0</v>
      </c>
      <c r="J72" s="126">
        <v>0</v>
      </c>
      <c r="K72" s="126">
        <v>0</v>
      </c>
      <c r="L72" s="126">
        <v>0</v>
      </c>
      <c r="M72" s="126">
        <v>46.428571428571431</v>
      </c>
      <c r="N72" s="126">
        <v>10</v>
      </c>
      <c r="O72" s="126">
        <v>18.75</v>
      </c>
      <c r="P72" s="126">
        <v>0</v>
      </c>
      <c r="Q72" s="126">
        <v>9.0909090909090917</v>
      </c>
      <c r="R72" s="126">
        <v>0</v>
      </c>
      <c r="S72" s="126">
        <v>21.428571428571427</v>
      </c>
      <c r="T72" s="126">
        <v>0</v>
      </c>
      <c r="U72" s="53">
        <v>49</v>
      </c>
    </row>
    <row r="73" spans="1:21" ht="15" customHeight="1" x14ac:dyDescent="0.2">
      <c r="A73" s="154">
        <v>50</v>
      </c>
      <c r="B73" s="129" t="s">
        <v>308</v>
      </c>
      <c r="C73" s="128" t="s">
        <v>304</v>
      </c>
      <c r="D73" s="126">
        <v>6.169504710865243</v>
      </c>
      <c r="E73" s="126">
        <v>6.3293612033600315</v>
      </c>
      <c r="F73" s="126">
        <v>4.1561468246261413</v>
      </c>
      <c r="G73" s="126">
        <v>5.0248756218905477</v>
      </c>
      <c r="H73" s="126">
        <v>2.6447462473195142</v>
      </c>
      <c r="I73" s="126">
        <v>3.5490605427974948</v>
      </c>
      <c r="J73" s="126">
        <v>4.4171779141104297</v>
      </c>
      <c r="K73" s="126">
        <v>4.5023696682464456</v>
      </c>
      <c r="L73" s="126">
        <v>2.2321428571428572</v>
      </c>
      <c r="M73" s="126">
        <v>6.1030008110300082</v>
      </c>
      <c r="N73" s="126">
        <v>9.5717884130982362</v>
      </c>
      <c r="O73" s="126">
        <v>5.3789731051344738</v>
      </c>
      <c r="P73" s="126">
        <v>2.5337837837837838</v>
      </c>
      <c r="Q73" s="126">
        <v>5.203862660944206</v>
      </c>
      <c r="R73" s="126">
        <v>2.7397260273972601</v>
      </c>
      <c r="S73" s="126">
        <v>8.4210526315789469</v>
      </c>
      <c r="T73" s="126">
        <v>5.4502369668246446</v>
      </c>
      <c r="U73" s="53">
        <v>50</v>
      </c>
    </row>
    <row r="74" spans="1:21" x14ac:dyDescent="0.2">
      <c r="A74" s="154">
        <v>51</v>
      </c>
      <c r="B74" s="129" t="s">
        <v>307</v>
      </c>
      <c r="C74" s="128" t="s">
        <v>304</v>
      </c>
      <c r="D74" s="126">
        <v>5.1776298729362953</v>
      </c>
      <c r="E74" s="126">
        <v>5.8995897636257082</v>
      </c>
      <c r="F74" s="126">
        <v>4.0201980967178095</v>
      </c>
      <c r="G74" s="126">
        <v>4.8756218905472641</v>
      </c>
      <c r="H74" s="126">
        <v>2.501786990707648</v>
      </c>
      <c r="I74" s="126">
        <v>3.5490605427974948</v>
      </c>
      <c r="J74" s="126">
        <v>4.3558282208588954</v>
      </c>
      <c r="K74" s="126">
        <v>4.028436018957346</v>
      </c>
      <c r="L74" s="126">
        <v>1.7857142857142856</v>
      </c>
      <c r="M74" s="126">
        <v>5.8799675587996756</v>
      </c>
      <c r="N74" s="126">
        <v>6.5664900547207496</v>
      </c>
      <c r="O74" s="126">
        <v>4.4009779951100247</v>
      </c>
      <c r="P74" s="126">
        <v>0.67567567567567566</v>
      </c>
      <c r="Q74" s="126">
        <v>5.0965665236051505</v>
      </c>
      <c r="R74" s="126">
        <v>2.6027397260273974</v>
      </c>
      <c r="S74" s="126">
        <v>7.9473684210526319</v>
      </c>
      <c r="T74" s="126">
        <v>5.4502369668246446</v>
      </c>
      <c r="U74" s="53">
        <v>51</v>
      </c>
    </row>
    <row r="75" spans="1:21" x14ac:dyDescent="0.2">
      <c r="A75" s="154">
        <v>52</v>
      </c>
      <c r="B75" s="129" t="s">
        <v>306</v>
      </c>
      <c r="C75" s="128" t="s">
        <v>304</v>
      </c>
      <c r="D75" s="126">
        <v>0.94433399602385681</v>
      </c>
      <c r="E75" s="126">
        <v>0.31256104707950771</v>
      </c>
      <c r="F75" s="126">
        <v>0.13594872790833171</v>
      </c>
      <c r="G75" s="126">
        <v>0.1492537313432836</v>
      </c>
      <c r="H75" s="126">
        <v>0.14295925661186562</v>
      </c>
      <c r="I75" s="126">
        <v>0</v>
      </c>
      <c r="J75" s="126">
        <v>6.1349693251533749E-2</v>
      </c>
      <c r="K75" s="126">
        <v>0.42127435492364401</v>
      </c>
      <c r="L75" s="126">
        <v>0.4464285714285714</v>
      </c>
      <c r="M75" s="126">
        <v>0.22303325223033255</v>
      </c>
      <c r="N75" s="126">
        <v>2.8836966906974721</v>
      </c>
      <c r="O75" s="126">
        <v>0.97799511002444983</v>
      </c>
      <c r="P75" s="126">
        <v>1.8581081081081081</v>
      </c>
      <c r="Q75" s="126">
        <v>0.1072961373390558</v>
      </c>
      <c r="R75" s="126">
        <v>0.13698630136986301</v>
      </c>
      <c r="S75" s="126">
        <v>0.47368421052631582</v>
      </c>
      <c r="T75" s="126">
        <v>0</v>
      </c>
      <c r="U75" s="53">
        <v>52</v>
      </c>
    </row>
    <row r="76" spans="1:21" x14ac:dyDescent="0.2">
      <c r="A76" s="154">
        <v>53</v>
      </c>
      <c r="B76" s="129" t="s">
        <v>305</v>
      </c>
      <c r="C76" s="128" t="s">
        <v>304</v>
      </c>
      <c r="D76" s="126">
        <v>2.3770420952545598E-2</v>
      </c>
      <c r="E76" s="126">
        <v>5.8605196327407703E-2</v>
      </c>
      <c r="F76" s="126">
        <v>0</v>
      </c>
      <c r="G76" s="126">
        <v>0</v>
      </c>
      <c r="H76" s="126">
        <v>0</v>
      </c>
      <c r="I76" s="126">
        <v>0</v>
      </c>
      <c r="J76" s="126">
        <v>0</v>
      </c>
      <c r="K76" s="126">
        <v>2.6329647182727751E-2</v>
      </c>
      <c r="L76" s="126">
        <v>0</v>
      </c>
      <c r="M76" s="126">
        <v>0</v>
      </c>
      <c r="N76" s="126">
        <v>6.0800833840006951E-2</v>
      </c>
      <c r="O76" s="126">
        <v>0</v>
      </c>
      <c r="P76" s="126">
        <v>0</v>
      </c>
      <c r="Q76" s="126">
        <v>0</v>
      </c>
      <c r="R76" s="126">
        <v>0</v>
      </c>
      <c r="S76" s="126">
        <v>0</v>
      </c>
      <c r="T76" s="126">
        <v>0</v>
      </c>
      <c r="U76" s="53">
        <v>53</v>
      </c>
    </row>
    <row r="77" spans="1:21" x14ac:dyDescent="0.2">
      <c r="A77" s="159" t="s">
        <v>303</v>
      </c>
      <c r="B77" s="129"/>
      <c r="C77" s="127"/>
      <c r="D77" s="126"/>
      <c r="E77" s="126"/>
      <c r="F77" s="126"/>
      <c r="G77" s="126"/>
      <c r="H77" s="126"/>
      <c r="I77" s="126"/>
      <c r="J77" s="126"/>
      <c r="K77" s="126"/>
      <c r="L77" s="126"/>
      <c r="M77" s="126"/>
      <c r="N77" s="126"/>
      <c r="O77" s="126"/>
      <c r="P77" s="126"/>
      <c r="Q77" s="126"/>
      <c r="R77" s="126"/>
      <c r="S77" s="126"/>
      <c r="T77" s="126"/>
      <c r="U77" s="125"/>
    </row>
    <row r="78" spans="1:21" x14ac:dyDescent="0.2">
      <c r="A78" s="38" t="s">
        <v>251</v>
      </c>
      <c r="D78" s="38" t="s">
        <v>302</v>
      </c>
      <c r="G78" s="119"/>
      <c r="H78" s="119"/>
    </row>
    <row r="79" spans="1:21" x14ac:dyDescent="0.2">
      <c r="D79" s="158" t="s">
        <v>301</v>
      </c>
      <c r="G79" s="119"/>
      <c r="H79" s="119"/>
    </row>
    <row r="80" spans="1:21" s="62" customFormat="1" ht="20.100000000000001" customHeight="1" x14ac:dyDescent="0.2">
      <c r="A80" s="47" t="s">
        <v>54</v>
      </c>
      <c r="E80" s="74"/>
      <c r="G80" s="124"/>
      <c r="H80" s="48"/>
      <c r="I80" s="47" t="s">
        <v>54</v>
      </c>
      <c r="J80" s="124"/>
      <c r="K80" s="124"/>
      <c r="L80" s="124"/>
      <c r="M80" s="124"/>
      <c r="U80" s="48"/>
    </row>
    <row r="81" spans="2:21" s="40" customFormat="1" x14ac:dyDescent="0.2"/>
    <row r="82" spans="2:21" s="40" customFormat="1" x14ac:dyDescent="0.2"/>
    <row r="83" spans="2:21" s="40" customFormat="1" x14ac:dyDescent="0.2">
      <c r="B83" s="123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</row>
    <row r="84" spans="2:21" s="40" customFormat="1" x14ac:dyDescent="0.2">
      <c r="B84" s="123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</row>
    <row r="85" spans="2:21" s="40" customFormat="1" x14ac:dyDescent="0.2">
      <c r="B85" s="123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</row>
    <row r="86" spans="2:21" s="40" customFormat="1" x14ac:dyDescent="0.2">
      <c r="B86" s="164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</row>
    <row r="87" spans="2:21" s="40" customFormat="1" x14ac:dyDescent="0.2">
      <c r="B87" s="164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  <c r="S87" s="42"/>
      <c r="T87" s="42"/>
      <c r="U87" s="42"/>
    </row>
    <row r="88" spans="2:21" s="40" customFormat="1" x14ac:dyDescent="0.2"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  <c r="S88" s="42"/>
      <c r="T88" s="42"/>
      <c r="U88" s="42"/>
    </row>
    <row r="89" spans="2:21" s="40" customFormat="1" x14ac:dyDescent="0.2">
      <c r="B89" s="164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  <c r="S89" s="42"/>
      <c r="T89" s="42"/>
      <c r="U89" s="42"/>
    </row>
    <row r="90" spans="2:21" s="40" customFormat="1" x14ac:dyDescent="0.2">
      <c r="B90" s="164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  <c r="S90" s="42"/>
      <c r="T90" s="42"/>
      <c r="U90" s="42"/>
    </row>
    <row r="91" spans="2:21" s="40" customFormat="1" x14ac:dyDescent="0.2"/>
    <row r="92" spans="2:21" s="40" customFormat="1" x14ac:dyDescent="0.2">
      <c r="B92" s="123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</row>
    <row r="93" spans="2:21" s="40" customFormat="1" x14ac:dyDescent="0.2">
      <c r="B93" s="123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  <c r="S93" s="42"/>
      <c r="T93" s="42"/>
      <c r="U93" s="42"/>
    </row>
    <row r="94" spans="2:21" s="40" customFormat="1" x14ac:dyDescent="0.2">
      <c r="B94" s="123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</row>
    <row r="95" spans="2:21" s="40" customFormat="1" x14ac:dyDescent="0.2">
      <c r="B95" s="164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</row>
    <row r="96" spans="2:21" s="40" customFormat="1" x14ac:dyDescent="0.2">
      <c r="B96" s="164"/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</row>
    <row r="97" spans="2:21" s="40" customFormat="1" x14ac:dyDescent="0.2"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</row>
    <row r="98" spans="2:21" s="40" customFormat="1" x14ac:dyDescent="0.2">
      <c r="B98" s="164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</row>
    <row r="99" spans="2:21" s="40" customFormat="1" x14ac:dyDescent="0.2">
      <c r="B99" s="164"/>
      <c r="D99" s="42"/>
      <c r="E99" s="42"/>
      <c r="F99" s="42"/>
      <c r="G99" s="42"/>
      <c r="H99" s="42"/>
      <c r="I99" s="42"/>
      <c r="J99" s="42"/>
      <c r="K99" s="42"/>
      <c r="L99" s="42"/>
      <c r="M99" s="42"/>
      <c r="N99" s="42"/>
      <c r="O99" s="42"/>
      <c r="P99" s="42"/>
      <c r="Q99" s="42"/>
      <c r="R99" s="42"/>
      <c r="S99" s="42"/>
      <c r="T99" s="42"/>
      <c r="U99" s="42"/>
    </row>
    <row r="100" spans="2:21" s="40" customFormat="1" x14ac:dyDescent="0.2">
      <c r="D100" s="42"/>
      <c r="E100" s="42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  <c r="S100" s="42"/>
      <c r="T100" s="42"/>
      <c r="U100" s="42"/>
    </row>
    <row r="101" spans="2:21" s="40" customFormat="1" x14ac:dyDescent="0.2"/>
    <row r="102" spans="2:21" s="40" customFormat="1" x14ac:dyDescent="0.2"/>
    <row r="103" spans="2:21" s="40" customFormat="1" x14ac:dyDescent="0.2"/>
    <row r="104" spans="2:21" s="40" customFormat="1" x14ac:dyDescent="0.2"/>
    <row r="105" spans="2:21" s="40" customFormat="1" x14ac:dyDescent="0.2"/>
    <row r="106" spans="2:21" s="40" customFormat="1" x14ac:dyDescent="0.2"/>
    <row r="107" spans="2:21" s="40" customFormat="1" x14ac:dyDescent="0.2"/>
    <row r="108" spans="2:21" s="40" customFormat="1" x14ac:dyDescent="0.2"/>
    <row r="109" spans="2:21" s="40" customFormat="1" x14ac:dyDescent="0.2"/>
    <row r="110" spans="2:21" s="40" customFormat="1" x14ac:dyDescent="0.2"/>
    <row r="111" spans="2:21" s="40" customFormat="1" x14ac:dyDescent="0.2"/>
    <row r="112" spans="2:21" s="40" customFormat="1" x14ac:dyDescent="0.2"/>
    <row r="113" s="40" customFormat="1" x14ac:dyDescent="0.2"/>
    <row r="114" s="40" customFormat="1" x14ac:dyDescent="0.2"/>
    <row r="115" s="40" customFormat="1" x14ac:dyDescent="0.2"/>
    <row r="116" s="40" customFormat="1" x14ac:dyDescent="0.2"/>
    <row r="117" s="40" customFormat="1" x14ac:dyDescent="0.2"/>
    <row r="118" s="40" customFormat="1" x14ac:dyDescent="0.2"/>
    <row r="119" s="40" customFormat="1" x14ac:dyDescent="0.2"/>
    <row r="120" s="40" customFormat="1" x14ac:dyDescent="0.2"/>
    <row r="121" s="40" customFormat="1" x14ac:dyDescent="0.2"/>
    <row r="122" s="40" customFormat="1" x14ac:dyDescent="0.2"/>
    <row r="123" s="40" customFormat="1" x14ac:dyDescent="0.2"/>
    <row r="124" s="40" customFormat="1" x14ac:dyDescent="0.2"/>
    <row r="125" s="40" customFormat="1" x14ac:dyDescent="0.2"/>
    <row r="126" s="40" customFormat="1" x14ac:dyDescent="0.2"/>
    <row r="127" s="40" customFormat="1" x14ac:dyDescent="0.2"/>
    <row r="128" s="40" customFormat="1" x14ac:dyDescent="0.2"/>
    <row r="129" s="40" customFormat="1" x14ac:dyDescent="0.2"/>
    <row r="130" s="40" customFormat="1" x14ac:dyDescent="0.2"/>
    <row r="131" s="40" customFormat="1" x14ac:dyDescent="0.2"/>
    <row r="132" s="40" customFormat="1" x14ac:dyDescent="0.2"/>
  </sheetData>
  <mergeCells count="20">
    <mergeCell ref="A5:A9"/>
    <mergeCell ref="B5:C9"/>
    <mergeCell ref="K5:K9"/>
    <mergeCell ref="D5:D9"/>
    <mergeCell ref="I5:I9"/>
    <mergeCell ref="J5:J9"/>
    <mergeCell ref="G5:G9"/>
    <mergeCell ref="H5:H9"/>
    <mergeCell ref="E5:E9"/>
    <mergeCell ref="F5:F9"/>
    <mergeCell ref="L5:L9"/>
    <mergeCell ref="M5:M9"/>
    <mergeCell ref="O5:O9"/>
    <mergeCell ref="P5:P9"/>
    <mergeCell ref="Q5:Q9"/>
    <mergeCell ref="T5:T9"/>
    <mergeCell ref="R5:R9"/>
    <mergeCell ref="S5:S9"/>
    <mergeCell ref="U5:U9"/>
    <mergeCell ref="N5:N9"/>
  </mergeCells>
  <printOptions horizontalCentered="1"/>
  <pageMargins left="0.59055118110236227" right="0.59055118110236227" top="0.59055118110236227" bottom="0.39370078740157483" header="0.39370078740157483" footer="0.39370078740157483"/>
  <pageSetup paperSize="9" scale="65" firstPageNumber="16" fitToWidth="2" fitToHeight="2" orientation="portrait" useFirstPageNumber="1" r:id="rId1"/>
  <headerFooter alignWithMargins="0"/>
  <colBreaks count="1" manualBreakCount="1">
    <brk id="8" max="77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32"/>
  <sheetViews>
    <sheetView zoomScaleNormal="100" zoomScaleSheetLayoutView="100" workbookViewId="0"/>
  </sheetViews>
  <sheetFormatPr baseColWidth="10" defaultRowHeight="12.75" x14ac:dyDescent="0.2"/>
  <cols>
    <col min="1" max="1" width="5.42578125" style="38" customWidth="1"/>
    <col min="2" max="2" width="50.7109375" style="38" customWidth="1"/>
    <col min="3" max="3" width="6.7109375" style="38" customWidth="1"/>
    <col min="4" max="4" width="15.28515625" style="38" customWidth="1"/>
    <col min="5" max="8" width="14.7109375" style="38" customWidth="1"/>
    <col min="9" max="20" width="11" style="38" customWidth="1"/>
    <col min="21" max="21" width="4.7109375" style="38" customWidth="1"/>
    <col min="22" max="16384" width="11.42578125" style="38"/>
  </cols>
  <sheetData>
    <row r="1" spans="1:21" ht="18" x14ac:dyDescent="0.25">
      <c r="A1" s="89" t="s">
        <v>295</v>
      </c>
      <c r="I1" s="89" t="s">
        <v>295</v>
      </c>
    </row>
    <row r="2" spans="1:21" ht="15" x14ac:dyDescent="0.25">
      <c r="A2" s="150" t="s">
        <v>345</v>
      </c>
      <c r="I2" s="150" t="s">
        <v>345</v>
      </c>
    </row>
    <row r="3" spans="1:21" ht="15" x14ac:dyDescent="0.25">
      <c r="A3" s="146" t="s">
        <v>350</v>
      </c>
      <c r="I3" s="146" t="s">
        <v>350</v>
      </c>
    </row>
    <row r="4" spans="1:21" x14ac:dyDescent="0.2">
      <c r="A4" s="79"/>
      <c r="B4" s="79"/>
      <c r="C4" s="79"/>
      <c r="D4" s="79"/>
      <c r="E4" s="79"/>
      <c r="F4" s="79"/>
      <c r="G4" s="79"/>
      <c r="H4" s="79"/>
      <c r="I4" s="79"/>
      <c r="N4" s="79"/>
      <c r="O4" s="79"/>
      <c r="P4" s="79"/>
      <c r="Q4" s="79"/>
      <c r="R4" s="79"/>
      <c r="S4" s="79"/>
      <c r="T4" s="79"/>
      <c r="U4" s="79"/>
    </row>
    <row r="5" spans="1:21" ht="12.75" customHeight="1" x14ac:dyDescent="0.2">
      <c r="A5" s="459" t="s">
        <v>1</v>
      </c>
      <c r="B5" s="449" t="s">
        <v>342</v>
      </c>
      <c r="C5" s="442"/>
      <c r="D5" s="423" t="s">
        <v>93</v>
      </c>
      <c r="E5" s="426" t="s">
        <v>92</v>
      </c>
      <c r="F5" s="426" t="s">
        <v>91</v>
      </c>
      <c r="G5" s="426" t="s">
        <v>90</v>
      </c>
      <c r="H5" s="429" t="s">
        <v>89</v>
      </c>
      <c r="I5" s="423" t="s">
        <v>88</v>
      </c>
      <c r="J5" s="420" t="s">
        <v>87</v>
      </c>
      <c r="K5" s="420" t="s">
        <v>86</v>
      </c>
      <c r="L5" s="426" t="s">
        <v>85</v>
      </c>
      <c r="M5" s="426" t="s">
        <v>84</v>
      </c>
      <c r="N5" s="426" t="s">
        <v>83</v>
      </c>
      <c r="O5" s="426" t="s">
        <v>82</v>
      </c>
      <c r="P5" s="426" t="s">
        <v>81</v>
      </c>
      <c r="Q5" s="426" t="s">
        <v>80</v>
      </c>
      <c r="R5" s="426" t="s">
        <v>79</v>
      </c>
      <c r="S5" s="426" t="s">
        <v>78</v>
      </c>
      <c r="T5" s="463" t="s">
        <v>77</v>
      </c>
      <c r="U5" s="449" t="s">
        <v>291</v>
      </c>
    </row>
    <row r="6" spans="1:21" ht="12.75" customHeight="1" x14ac:dyDescent="0.2">
      <c r="A6" s="444"/>
      <c r="B6" s="460"/>
      <c r="C6" s="444"/>
      <c r="D6" s="424"/>
      <c r="E6" s="427"/>
      <c r="F6" s="427" t="s">
        <v>76</v>
      </c>
      <c r="G6" s="427"/>
      <c r="H6" s="430"/>
      <c r="I6" s="424"/>
      <c r="J6" s="421"/>
      <c r="K6" s="421"/>
      <c r="L6" s="427"/>
      <c r="M6" s="427"/>
      <c r="N6" s="427" t="s">
        <v>75</v>
      </c>
      <c r="O6" s="427"/>
      <c r="P6" s="427"/>
      <c r="Q6" s="427"/>
      <c r="R6" s="427"/>
      <c r="S6" s="427"/>
      <c r="T6" s="464"/>
      <c r="U6" s="460"/>
    </row>
    <row r="7" spans="1:21" ht="12.75" customHeight="1" x14ac:dyDescent="0.2">
      <c r="A7" s="444"/>
      <c r="B7" s="460"/>
      <c r="C7" s="444"/>
      <c r="D7" s="424"/>
      <c r="E7" s="427" t="s">
        <v>74</v>
      </c>
      <c r="F7" s="427"/>
      <c r="G7" s="427"/>
      <c r="H7" s="430" t="s">
        <v>73</v>
      </c>
      <c r="I7" s="424"/>
      <c r="J7" s="421"/>
      <c r="K7" s="421"/>
      <c r="L7" s="427"/>
      <c r="M7" s="427" t="s">
        <v>72</v>
      </c>
      <c r="N7" s="427"/>
      <c r="O7" s="427" t="s">
        <v>72</v>
      </c>
      <c r="P7" s="427" t="s">
        <v>72</v>
      </c>
      <c r="Q7" s="427"/>
      <c r="R7" s="427"/>
      <c r="S7" s="427"/>
      <c r="T7" s="464"/>
      <c r="U7" s="460"/>
    </row>
    <row r="8" spans="1:21" ht="12.75" customHeight="1" x14ac:dyDescent="0.2">
      <c r="A8" s="444"/>
      <c r="B8" s="460"/>
      <c r="C8" s="444"/>
      <c r="D8" s="424"/>
      <c r="E8" s="427" t="s">
        <v>69</v>
      </c>
      <c r="F8" s="427"/>
      <c r="G8" s="427"/>
      <c r="H8" s="430"/>
      <c r="I8" s="424"/>
      <c r="J8" s="421"/>
      <c r="K8" s="421"/>
      <c r="L8" s="427"/>
      <c r="M8" s="427" t="s">
        <v>68</v>
      </c>
      <c r="N8" s="427"/>
      <c r="O8" s="427" t="s">
        <v>68</v>
      </c>
      <c r="P8" s="427" t="s">
        <v>68</v>
      </c>
      <c r="Q8" s="427"/>
      <c r="R8" s="427"/>
      <c r="S8" s="427"/>
      <c r="T8" s="464"/>
      <c r="U8" s="460"/>
    </row>
    <row r="9" spans="1:21" x14ac:dyDescent="0.2">
      <c r="A9" s="446"/>
      <c r="B9" s="461"/>
      <c r="C9" s="446"/>
      <c r="D9" s="425"/>
      <c r="E9" s="428"/>
      <c r="F9" s="428"/>
      <c r="G9" s="428"/>
      <c r="H9" s="431"/>
      <c r="I9" s="425"/>
      <c r="J9" s="422"/>
      <c r="K9" s="422"/>
      <c r="L9" s="428"/>
      <c r="M9" s="428"/>
      <c r="N9" s="428"/>
      <c r="O9" s="428"/>
      <c r="P9" s="428"/>
      <c r="Q9" s="428"/>
      <c r="R9" s="428"/>
      <c r="S9" s="428"/>
      <c r="T9" s="465"/>
      <c r="U9" s="461"/>
    </row>
    <row r="10" spans="1:21" x14ac:dyDescent="0.2">
      <c r="A10" s="62"/>
      <c r="B10" s="145"/>
      <c r="C10" s="145"/>
      <c r="D10" s="74"/>
      <c r="E10" s="62"/>
      <c r="F10" s="62"/>
      <c r="G10" s="74"/>
      <c r="H10" s="62"/>
      <c r="I10" s="74"/>
      <c r="J10" s="74"/>
      <c r="K10" s="74"/>
      <c r="L10" s="62"/>
      <c r="M10" s="62"/>
      <c r="N10" s="62"/>
      <c r="O10" s="62"/>
      <c r="P10" s="62"/>
      <c r="Q10" s="74"/>
      <c r="R10" s="62"/>
      <c r="S10" s="62"/>
      <c r="T10" s="74"/>
      <c r="U10" s="62"/>
    </row>
    <row r="11" spans="1:21" ht="12.75" customHeight="1" x14ac:dyDescent="0.2">
      <c r="B11" s="62"/>
      <c r="C11" s="132"/>
      <c r="D11" s="61" t="s">
        <v>290</v>
      </c>
      <c r="H11" s="73"/>
      <c r="I11" s="61" t="s">
        <v>290</v>
      </c>
    </row>
    <row r="12" spans="1:21" s="61" customFormat="1" ht="15.95" customHeight="1" x14ac:dyDescent="0.2">
      <c r="A12" s="156">
        <v>1</v>
      </c>
      <c r="B12" s="143" t="s">
        <v>289</v>
      </c>
      <c r="C12" s="142"/>
      <c r="D12" s="65">
        <v>21526</v>
      </c>
      <c r="E12" s="65">
        <v>2726</v>
      </c>
      <c r="F12" s="65">
        <v>3028</v>
      </c>
      <c r="G12" s="65">
        <v>648</v>
      </c>
      <c r="H12" s="65">
        <v>592</v>
      </c>
      <c r="I12" s="65">
        <v>250</v>
      </c>
      <c r="J12" s="65">
        <v>721</v>
      </c>
      <c r="K12" s="65">
        <v>1732</v>
      </c>
      <c r="L12" s="65">
        <v>456</v>
      </c>
      <c r="M12" s="65">
        <v>2146</v>
      </c>
      <c r="N12" s="65">
        <v>5371</v>
      </c>
      <c r="O12" s="65">
        <v>924</v>
      </c>
      <c r="P12" s="65">
        <v>328</v>
      </c>
      <c r="Q12" s="65">
        <v>818</v>
      </c>
      <c r="R12" s="65">
        <v>652</v>
      </c>
      <c r="S12" s="65">
        <v>627</v>
      </c>
      <c r="T12" s="65">
        <v>507</v>
      </c>
      <c r="U12" s="64">
        <v>1</v>
      </c>
    </row>
    <row r="13" spans="1:21" ht="20.100000000000001" customHeight="1" x14ac:dyDescent="0.2">
      <c r="A13" s="155"/>
      <c r="B13" s="135" t="s">
        <v>332</v>
      </c>
      <c r="C13" s="137"/>
      <c r="D13" s="136"/>
      <c r="E13" s="136"/>
      <c r="F13" s="119"/>
      <c r="G13" s="119"/>
      <c r="H13" s="119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3"/>
    </row>
    <row r="14" spans="1:21" ht="15" customHeight="1" x14ac:dyDescent="0.2">
      <c r="A14" s="154">
        <v>2</v>
      </c>
      <c r="B14" s="129" t="s">
        <v>331</v>
      </c>
      <c r="C14" s="140"/>
      <c r="D14" s="54">
        <v>20</v>
      </c>
      <c r="E14" s="54">
        <v>3</v>
      </c>
      <c r="F14" s="54">
        <v>0</v>
      </c>
      <c r="G14" s="54">
        <v>0</v>
      </c>
      <c r="H14" s="54">
        <v>0</v>
      </c>
      <c r="I14" s="54">
        <v>0</v>
      </c>
      <c r="J14" s="54">
        <v>0</v>
      </c>
      <c r="K14" s="54">
        <v>0</v>
      </c>
      <c r="L14" s="54">
        <v>0</v>
      </c>
      <c r="M14" s="54">
        <v>0</v>
      </c>
      <c r="N14" s="54">
        <v>17</v>
      </c>
      <c r="O14" s="54">
        <v>0</v>
      </c>
      <c r="P14" s="54">
        <v>0</v>
      </c>
      <c r="Q14" s="54">
        <v>0</v>
      </c>
      <c r="R14" s="54">
        <v>0</v>
      </c>
      <c r="S14" s="54">
        <v>0</v>
      </c>
      <c r="T14" s="54">
        <v>0</v>
      </c>
      <c r="U14" s="53">
        <v>2</v>
      </c>
    </row>
    <row r="15" spans="1:21" x14ac:dyDescent="0.2">
      <c r="A15" s="155">
        <v>3</v>
      </c>
      <c r="B15" s="129" t="s">
        <v>330</v>
      </c>
      <c r="C15" s="140"/>
      <c r="D15" s="54">
        <v>20</v>
      </c>
      <c r="E15" s="54">
        <v>3</v>
      </c>
      <c r="F15" s="54">
        <v>0</v>
      </c>
      <c r="G15" s="54">
        <v>0</v>
      </c>
      <c r="H15" s="54">
        <v>0</v>
      </c>
      <c r="I15" s="54">
        <v>0</v>
      </c>
      <c r="J15" s="54">
        <v>0</v>
      </c>
      <c r="K15" s="54">
        <v>0</v>
      </c>
      <c r="L15" s="54">
        <v>0</v>
      </c>
      <c r="M15" s="54">
        <v>0</v>
      </c>
      <c r="N15" s="54">
        <v>17</v>
      </c>
      <c r="O15" s="54">
        <v>0</v>
      </c>
      <c r="P15" s="54">
        <v>0</v>
      </c>
      <c r="Q15" s="54">
        <v>0</v>
      </c>
      <c r="R15" s="54">
        <v>0</v>
      </c>
      <c r="S15" s="54">
        <v>0</v>
      </c>
      <c r="T15" s="54">
        <v>0</v>
      </c>
      <c r="U15" s="53">
        <v>3</v>
      </c>
    </row>
    <row r="16" spans="1:21" x14ac:dyDescent="0.2">
      <c r="A16" s="154">
        <v>4</v>
      </c>
      <c r="B16" s="129" t="s">
        <v>329</v>
      </c>
      <c r="C16" s="140"/>
      <c r="D16" s="54">
        <v>0</v>
      </c>
      <c r="E16" s="54">
        <v>0</v>
      </c>
      <c r="F16" s="54">
        <v>0</v>
      </c>
      <c r="G16" s="54">
        <v>0</v>
      </c>
      <c r="H16" s="54">
        <v>0</v>
      </c>
      <c r="I16" s="54">
        <v>0</v>
      </c>
      <c r="J16" s="54">
        <v>0</v>
      </c>
      <c r="K16" s="54">
        <v>0</v>
      </c>
      <c r="L16" s="54">
        <v>0</v>
      </c>
      <c r="M16" s="54">
        <v>0</v>
      </c>
      <c r="N16" s="54">
        <v>0</v>
      </c>
      <c r="O16" s="54">
        <v>0</v>
      </c>
      <c r="P16" s="54">
        <v>0</v>
      </c>
      <c r="Q16" s="54">
        <v>0</v>
      </c>
      <c r="R16" s="54">
        <v>0</v>
      </c>
      <c r="S16" s="54">
        <v>0</v>
      </c>
      <c r="T16" s="54">
        <v>0</v>
      </c>
      <c r="U16" s="53">
        <v>4</v>
      </c>
    </row>
    <row r="17" spans="1:21" ht="20.100000000000001" customHeight="1" x14ac:dyDescent="0.2">
      <c r="A17" s="155"/>
      <c r="B17" s="135" t="s">
        <v>327</v>
      </c>
      <c r="C17" s="137"/>
      <c r="D17" s="54"/>
      <c r="E17" s="136"/>
      <c r="F17" s="54"/>
      <c r="G17" s="54"/>
      <c r="H17" s="54"/>
      <c r="I17" s="136"/>
      <c r="J17" s="136"/>
      <c r="K17" s="136"/>
      <c r="L17" s="136"/>
      <c r="M17" s="136"/>
      <c r="N17" s="136"/>
      <c r="O17" s="54"/>
      <c r="P17" s="136"/>
      <c r="Q17" s="136"/>
      <c r="R17" s="136"/>
      <c r="S17" s="136"/>
      <c r="T17" s="136"/>
      <c r="U17" s="133"/>
    </row>
    <row r="18" spans="1:21" ht="15" customHeight="1" x14ac:dyDescent="0.2">
      <c r="A18" s="154"/>
      <c r="B18" s="132" t="s">
        <v>326</v>
      </c>
      <c r="C18" s="140"/>
      <c r="D18" s="54"/>
      <c r="E18" s="54"/>
      <c r="F18" s="54"/>
      <c r="G18" s="54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3"/>
    </row>
    <row r="19" spans="1:21" ht="15" customHeight="1" x14ac:dyDescent="0.2">
      <c r="A19" s="154">
        <v>5</v>
      </c>
      <c r="B19" s="129" t="s">
        <v>325</v>
      </c>
      <c r="C19" s="140"/>
      <c r="D19" s="54">
        <v>5517</v>
      </c>
      <c r="E19" s="54">
        <v>598</v>
      </c>
      <c r="F19" s="54">
        <v>710</v>
      </c>
      <c r="G19" s="54">
        <v>188</v>
      </c>
      <c r="H19" s="54">
        <v>170</v>
      </c>
      <c r="I19" s="54">
        <v>80</v>
      </c>
      <c r="J19" s="54">
        <v>188</v>
      </c>
      <c r="K19" s="54">
        <v>533</v>
      </c>
      <c r="L19" s="54">
        <v>143</v>
      </c>
      <c r="M19" s="54">
        <v>571</v>
      </c>
      <c r="N19" s="54">
        <v>1314</v>
      </c>
      <c r="O19" s="54">
        <v>230</v>
      </c>
      <c r="P19" s="54">
        <v>102</v>
      </c>
      <c r="Q19" s="54">
        <v>221</v>
      </c>
      <c r="R19" s="54">
        <v>184</v>
      </c>
      <c r="S19" s="54">
        <v>164</v>
      </c>
      <c r="T19" s="54">
        <v>121</v>
      </c>
      <c r="U19" s="53">
        <v>5</v>
      </c>
    </row>
    <row r="20" spans="1:21" x14ac:dyDescent="0.2">
      <c r="A20" s="154">
        <v>6</v>
      </c>
      <c r="B20" s="129" t="s">
        <v>324</v>
      </c>
      <c r="C20" s="140"/>
      <c r="D20" s="54">
        <v>1195</v>
      </c>
      <c r="E20" s="54">
        <v>162</v>
      </c>
      <c r="F20" s="54">
        <v>240</v>
      </c>
      <c r="G20" s="54">
        <v>43</v>
      </c>
      <c r="H20" s="54">
        <v>23</v>
      </c>
      <c r="I20" s="54">
        <v>18</v>
      </c>
      <c r="J20" s="54">
        <v>76</v>
      </c>
      <c r="K20" s="54">
        <v>84</v>
      </c>
      <c r="L20" s="54">
        <v>18</v>
      </c>
      <c r="M20" s="54">
        <v>137</v>
      </c>
      <c r="N20" s="54">
        <v>203</v>
      </c>
      <c r="O20" s="54">
        <v>57</v>
      </c>
      <c r="P20" s="54">
        <v>31</v>
      </c>
      <c r="Q20" s="54">
        <v>45</v>
      </c>
      <c r="R20" s="54">
        <v>30</v>
      </c>
      <c r="S20" s="54">
        <v>9</v>
      </c>
      <c r="T20" s="54">
        <v>19</v>
      </c>
      <c r="U20" s="53">
        <v>6</v>
      </c>
    </row>
    <row r="21" spans="1:21" x14ac:dyDescent="0.2">
      <c r="A21" s="154">
        <v>7</v>
      </c>
      <c r="B21" s="129" t="s">
        <v>323</v>
      </c>
      <c r="C21" s="140"/>
      <c r="D21" s="54">
        <v>13462</v>
      </c>
      <c r="E21" s="54">
        <v>1796</v>
      </c>
      <c r="F21" s="54">
        <v>1812</v>
      </c>
      <c r="G21" s="54">
        <v>330</v>
      </c>
      <c r="H21" s="54">
        <v>362</v>
      </c>
      <c r="I21" s="54">
        <v>129</v>
      </c>
      <c r="J21" s="54">
        <v>349</v>
      </c>
      <c r="K21" s="54">
        <v>1034</v>
      </c>
      <c r="L21" s="54">
        <v>278</v>
      </c>
      <c r="M21" s="54">
        <v>1349</v>
      </c>
      <c r="N21" s="54">
        <v>3614</v>
      </c>
      <c r="O21" s="54">
        <v>572</v>
      </c>
      <c r="P21" s="54">
        <v>156</v>
      </c>
      <c r="Q21" s="54">
        <v>497</v>
      </c>
      <c r="R21" s="54">
        <v>399</v>
      </c>
      <c r="S21" s="54">
        <v>429</v>
      </c>
      <c r="T21" s="54">
        <v>356</v>
      </c>
      <c r="U21" s="53">
        <v>7</v>
      </c>
    </row>
    <row r="22" spans="1:21" x14ac:dyDescent="0.2">
      <c r="A22" s="154">
        <v>8</v>
      </c>
      <c r="B22" s="129" t="s">
        <v>322</v>
      </c>
      <c r="C22" s="140"/>
      <c r="D22" s="54">
        <v>1352</v>
      </c>
      <c r="E22" s="54">
        <v>170</v>
      </c>
      <c r="F22" s="54">
        <v>266</v>
      </c>
      <c r="G22" s="54">
        <v>87</v>
      </c>
      <c r="H22" s="54">
        <v>37</v>
      </c>
      <c r="I22" s="54">
        <v>23</v>
      </c>
      <c r="J22" s="54">
        <v>108</v>
      </c>
      <c r="K22" s="54">
        <v>81</v>
      </c>
      <c r="L22" s="54">
        <v>17</v>
      </c>
      <c r="M22" s="54">
        <v>89</v>
      </c>
      <c r="N22" s="54">
        <v>240</v>
      </c>
      <c r="O22" s="54">
        <v>65</v>
      </c>
      <c r="P22" s="54">
        <v>39</v>
      </c>
      <c r="Q22" s="54">
        <v>55</v>
      </c>
      <c r="R22" s="54">
        <v>39</v>
      </c>
      <c r="S22" s="54">
        <v>25</v>
      </c>
      <c r="T22" s="54">
        <v>11</v>
      </c>
      <c r="U22" s="53">
        <v>8</v>
      </c>
    </row>
    <row r="23" spans="1:21" ht="20.100000000000001" customHeight="1" x14ac:dyDescent="0.2">
      <c r="A23" s="154">
        <v>9</v>
      </c>
      <c r="B23" s="129" t="s">
        <v>338</v>
      </c>
      <c r="C23" s="140"/>
      <c r="D23" s="54">
        <v>33650</v>
      </c>
      <c r="E23" s="54">
        <v>4358</v>
      </c>
      <c r="F23" s="54">
        <v>4574</v>
      </c>
      <c r="G23" s="54">
        <v>895</v>
      </c>
      <c r="H23" s="54">
        <v>919</v>
      </c>
      <c r="I23" s="54">
        <v>356</v>
      </c>
      <c r="J23" s="54">
        <v>962</v>
      </c>
      <c r="K23" s="54">
        <v>2685</v>
      </c>
      <c r="L23" s="54">
        <v>717</v>
      </c>
      <c r="M23" s="54">
        <v>3406</v>
      </c>
      <c r="N23" s="54">
        <v>8745</v>
      </c>
      <c r="O23" s="54">
        <v>1431</v>
      </c>
      <c r="P23" s="54">
        <v>445</v>
      </c>
      <c r="Q23" s="54">
        <v>1260</v>
      </c>
      <c r="R23" s="54">
        <v>1012</v>
      </c>
      <c r="S23" s="54">
        <v>1031</v>
      </c>
      <c r="T23" s="54">
        <v>854</v>
      </c>
      <c r="U23" s="53">
        <v>9</v>
      </c>
    </row>
    <row r="24" spans="1:21" ht="15" customHeight="1" x14ac:dyDescent="0.2">
      <c r="A24" s="154">
        <v>10</v>
      </c>
      <c r="B24" s="129" t="s">
        <v>337</v>
      </c>
      <c r="C24" s="140"/>
      <c r="D24" s="54">
        <v>32079</v>
      </c>
      <c r="E24" s="54">
        <v>4105</v>
      </c>
      <c r="F24" s="54">
        <v>4511</v>
      </c>
      <c r="G24" s="54">
        <v>874</v>
      </c>
      <c r="H24" s="54">
        <v>878</v>
      </c>
      <c r="I24" s="54">
        <v>348</v>
      </c>
      <c r="J24" s="54">
        <v>940</v>
      </c>
      <c r="K24" s="54">
        <v>2648</v>
      </c>
      <c r="L24" s="54">
        <v>696</v>
      </c>
      <c r="M24" s="54">
        <v>3213</v>
      </c>
      <c r="N24" s="54">
        <v>8031</v>
      </c>
      <c r="O24" s="54">
        <v>1387</v>
      </c>
      <c r="P24" s="54">
        <v>443</v>
      </c>
      <c r="Q24" s="54">
        <v>1240</v>
      </c>
      <c r="R24" s="54">
        <v>995</v>
      </c>
      <c r="S24" s="54">
        <v>956</v>
      </c>
      <c r="T24" s="54">
        <v>814</v>
      </c>
      <c r="U24" s="53">
        <v>10</v>
      </c>
    </row>
    <row r="25" spans="1:21" x14ac:dyDescent="0.2">
      <c r="A25" s="154">
        <v>11</v>
      </c>
      <c r="B25" s="129" t="s">
        <v>319</v>
      </c>
      <c r="C25" s="140"/>
      <c r="D25" s="54">
        <v>18563</v>
      </c>
      <c r="E25" s="54">
        <v>2325</v>
      </c>
      <c r="F25" s="54">
        <v>2522</v>
      </c>
      <c r="G25" s="54">
        <v>506</v>
      </c>
      <c r="H25" s="54">
        <v>515</v>
      </c>
      <c r="I25" s="54">
        <v>209</v>
      </c>
      <c r="J25" s="54">
        <v>533</v>
      </c>
      <c r="K25" s="54">
        <v>1564</v>
      </c>
      <c r="L25" s="54">
        <v>421</v>
      </c>
      <c r="M25" s="54">
        <v>1910</v>
      </c>
      <c r="N25" s="54">
        <v>4685</v>
      </c>
      <c r="O25" s="54">
        <v>797</v>
      </c>
      <c r="P25" s="54">
        <v>258</v>
      </c>
      <c r="Q25" s="54">
        <v>703</v>
      </c>
      <c r="R25" s="54">
        <v>580</v>
      </c>
      <c r="S25" s="54">
        <v>577</v>
      </c>
      <c r="T25" s="54">
        <v>458</v>
      </c>
      <c r="U25" s="53">
        <v>11</v>
      </c>
    </row>
    <row r="26" spans="1:21" x14ac:dyDescent="0.2">
      <c r="A26" s="154">
        <v>12</v>
      </c>
      <c r="B26" s="129" t="s">
        <v>318</v>
      </c>
      <c r="C26" s="140"/>
      <c r="D26" s="54">
        <v>13516</v>
      </c>
      <c r="E26" s="54">
        <v>1780</v>
      </c>
      <c r="F26" s="54">
        <v>1989</v>
      </c>
      <c r="G26" s="54">
        <v>368</v>
      </c>
      <c r="H26" s="54">
        <v>363</v>
      </c>
      <c r="I26" s="54">
        <v>139</v>
      </c>
      <c r="J26" s="54">
        <v>407</v>
      </c>
      <c r="K26" s="54">
        <v>1084</v>
      </c>
      <c r="L26" s="54">
        <v>275</v>
      </c>
      <c r="M26" s="54">
        <v>1303</v>
      </c>
      <c r="N26" s="54">
        <v>3346</v>
      </c>
      <c r="O26" s="54">
        <v>590</v>
      </c>
      <c r="P26" s="54">
        <v>185</v>
      </c>
      <c r="Q26" s="54">
        <v>537</v>
      </c>
      <c r="R26" s="54">
        <v>415</v>
      </c>
      <c r="S26" s="54">
        <v>379</v>
      </c>
      <c r="T26" s="54">
        <v>356</v>
      </c>
      <c r="U26" s="53">
        <v>12</v>
      </c>
    </row>
    <row r="27" spans="1:21" ht="15" customHeight="1" x14ac:dyDescent="0.2">
      <c r="A27" s="154">
        <v>13</v>
      </c>
      <c r="B27" s="129" t="s">
        <v>336</v>
      </c>
      <c r="C27" s="140"/>
      <c r="D27" s="54">
        <v>1571</v>
      </c>
      <c r="E27" s="54">
        <v>253</v>
      </c>
      <c r="F27" s="54">
        <v>63</v>
      </c>
      <c r="G27" s="54">
        <v>21</v>
      </c>
      <c r="H27" s="54">
        <v>41</v>
      </c>
      <c r="I27" s="54">
        <v>8</v>
      </c>
      <c r="J27" s="54">
        <v>22</v>
      </c>
      <c r="K27" s="54">
        <v>37</v>
      </c>
      <c r="L27" s="54">
        <v>21</v>
      </c>
      <c r="M27" s="54">
        <v>193</v>
      </c>
      <c r="N27" s="54">
        <v>714</v>
      </c>
      <c r="O27" s="54">
        <v>44</v>
      </c>
      <c r="P27" s="54">
        <v>2</v>
      </c>
      <c r="Q27" s="54">
        <v>20</v>
      </c>
      <c r="R27" s="54">
        <v>17</v>
      </c>
      <c r="S27" s="54">
        <v>75</v>
      </c>
      <c r="T27" s="54">
        <v>40</v>
      </c>
      <c r="U27" s="53">
        <v>13</v>
      </c>
    </row>
    <row r="28" spans="1:21" x14ac:dyDescent="0.2">
      <c r="A28" s="154">
        <v>14</v>
      </c>
      <c r="B28" s="129" t="s">
        <v>319</v>
      </c>
      <c r="C28" s="140"/>
      <c r="D28" s="54">
        <v>419</v>
      </c>
      <c r="E28" s="54">
        <v>69</v>
      </c>
      <c r="F28" s="54">
        <v>0</v>
      </c>
      <c r="G28" s="54">
        <v>14</v>
      </c>
      <c r="H28" s="54">
        <v>18</v>
      </c>
      <c r="I28" s="54">
        <v>0</v>
      </c>
      <c r="J28" s="54">
        <v>4</v>
      </c>
      <c r="K28" s="54">
        <v>3</v>
      </c>
      <c r="L28" s="54">
        <v>0</v>
      </c>
      <c r="M28" s="54">
        <v>10</v>
      </c>
      <c r="N28" s="54">
        <v>243</v>
      </c>
      <c r="O28" s="54">
        <v>5</v>
      </c>
      <c r="P28" s="54">
        <v>0</v>
      </c>
      <c r="Q28" s="54">
        <v>15</v>
      </c>
      <c r="R28" s="54">
        <v>3</v>
      </c>
      <c r="S28" s="54">
        <v>16</v>
      </c>
      <c r="T28" s="54">
        <v>19</v>
      </c>
      <c r="U28" s="53">
        <v>14</v>
      </c>
    </row>
    <row r="29" spans="1:21" x14ac:dyDescent="0.2">
      <c r="A29" s="154">
        <v>15</v>
      </c>
      <c r="B29" s="129" t="s">
        <v>318</v>
      </c>
      <c r="C29" s="140"/>
      <c r="D29" s="54">
        <v>1152</v>
      </c>
      <c r="E29" s="54">
        <v>184</v>
      </c>
      <c r="F29" s="54">
        <v>63</v>
      </c>
      <c r="G29" s="54">
        <v>7</v>
      </c>
      <c r="H29" s="54">
        <v>23</v>
      </c>
      <c r="I29" s="54">
        <v>8</v>
      </c>
      <c r="J29" s="54">
        <v>18</v>
      </c>
      <c r="K29" s="54">
        <v>34</v>
      </c>
      <c r="L29" s="54">
        <v>21</v>
      </c>
      <c r="M29" s="54">
        <v>183</v>
      </c>
      <c r="N29" s="54">
        <v>471</v>
      </c>
      <c r="O29" s="54">
        <v>39</v>
      </c>
      <c r="P29" s="54">
        <v>2</v>
      </c>
      <c r="Q29" s="54">
        <v>5</v>
      </c>
      <c r="R29" s="54">
        <v>14</v>
      </c>
      <c r="S29" s="54">
        <v>59</v>
      </c>
      <c r="T29" s="54">
        <v>21</v>
      </c>
      <c r="U29" s="53">
        <v>15</v>
      </c>
    </row>
    <row r="30" spans="1:21" ht="20.100000000000001" customHeight="1" x14ac:dyDescent="0.2">
      <c r="A30" s="154">
        <v>16</v>
      </c>
      <c r="B30" s="129" t="s">
        <v>316</v>
      </c>
      <c r="C30" s="140"/>
      <c r="D30" s="54">
        <v>76</v>
      </c>
      <c r="E30" s="54">
        <v>25</v>
      </c>
      <c r="F30" s="54">
        <v>2</v>
      </c>
      <c r="G30" s="54">
        <v>1</v>
      </c>
      <c r="H30" s="54">
        <v>4</v>
      </c>
      <c r="I30" s="54">
        <v>0</v>
      </c>
      <c r="J30" s="54">
        <v>2</v>
      </c>
      <c r="K30" s="54">
        <v>2</v>
      </c>
      <c r="L30" s="54">
        <v>0</v>
      </c>
      <c r="M30" s="54">
        <v>6</v>
      </c>
      <c r="N30" s="54">
        <v>16</v>
      </c>
      <c r="O30" s="54">
        <v>3</v>
      </c>
      <c r="P30" s="54">
        <v>0</v>
      </c>
      <c r="Q30" s="54">
        <v>2</v>
      </c>
      <c r="R30" s="54">
        <v>0</v>
      </c>
      <c r="S30" s="54">
        <v>11</v>
      </c>
      <c r="T30" s="54">
        <v>2</v>
      </c>
      <c r="U30" s="53">
        <v>16</v>
      </c>
    </row>
    <row r="31" spans="1:21" ht="20.100000000000001" customHeight="1" x14ac:dyDescent="0.2">
      <c r="A31" s="155"/>
      <c r="B31" s="135" t="s">
        <v>315</v>
      </c>
      <c r="C31" s="137"/>
      <c r="D31" s="54"/>
      <c r="E31" s="136"/>
      <c r="F31" s="54"/>
      <c r="G31" s="54"/>
      <c r="H31" s="54"/>
      <c r="I31" s="136"/>
      <c r="J31" s="136"/>
      <c r="K31" s="136"/>
      <c r="L31" s="136"/>
      <c r="M31" s="136"/>
      <c r="N31" s="136"/>
      <c r="O31" s="54"/>
      <c r="P31" s="136"/>
      <c r="Q31" s="136"/>
      <c r="R31" s="136"/>
      <c r="S31" s="136"/>
      <c r="T31" s="136"/>
      <c r="U31" s="133"/>
    </row>
    <row r="32" spans="1:21" ht="15" customHeight="1" x14ac:dyDescent="0.2">
      <c r="A32" s="154">
        <v>17</v>
      </c>
      <c r="B32" s="129" t="s">
        <v>335</v>
      </c>
      <c r="C32" s="140"/>
      <c r="D32" s="54">
        <v>7369</v>
      </c>
      <c r="E32" s="54">
        <v>824</v>
      </c>
      <c r="F32" s="54">
        <v>879</v>
      </c>
      <c r="G32" s="54">
        <v>238</v>
      </c>
      <c r="H32" s="54">
        <v>214</v>
      </c>
      <c r="I32" s="54">
        <v>94</v>
      </c>
      <c r="J32" s="54">
        <v>242</v>
      </c>
      <c r="K32" s="54">
        <v>578</v>
      </c>
      <c r="L32" s="54">
        <v>188</v>
      </c>
      <c r="M32" s="54">
        <v>895</v>
      </c>
      <c r="N32" s="54">
        <v>1827</v>
      </c>
      <c r="O32" s="54">
        <v>359</v>
      </c>
      <c r="P32" s="54">
        <v>95</v>
      </c>
      <c r="Q32" s="54">
        <v>260</v>
      </c>
      <c r="R32" s="54">
        <v>239</v>
      </c>
      <c r="S32" s="54">
        <v>292</v>
      </c>
      <c r="T32" s="54">
        <v>145</v>
      </c>
      <c r="U32" s="53">
        <v>17</v>
      </c>
    </row>
    <row r="33" spans="1:21" ht="15" customHeight="1" x14ac:dyDescent="0.2">
      <c r="A33" s="154">
        <v>18</v>
      </c>
      <c r="B33" s="129" t="s">
        <v>348</v>
      </c>
      <c r="C33" s="140"/>
      <c r="D33" s="54">
        <v>7014</v>
      </c>
      <c r="E33" s="54">
        <v>780</v>
      </c>
      <c r="F33" s="54">
        <v>856</v>
      </c>
      <c r="G33" s="54">
        <v>228</v>
      </c>
      <c r="H33" s="54">
        <v>209</v>
      </c>
      <c r="I33" s="54">
        <v>90</v>
      </c>
      <c r="J33" s="54">
        <v>238</v>
      </c>
      <c r="K33" s="54">
        <v>550</v>
      </c>
      <c r="L33" s="54">
        <v>184</v>
      </c>
      <c r="M33" s="54">
        <v>856</v>
      </c>
      <c r="N33" s="54">
        <v>1694</v>
      </c>
      <c r="O33" s="54">
        <v>348</v>
      </c>
      <c r="P33" s="54">
        <v>91</v>
      </c>
      <c r="Q33" s="54">
        <v>243</v>
      </c>
      <c r="R33" s="54">
        <v>234</v>
      </c>
      <c r="S33" s="54">
        <v>276</v>
      </c>
      <c r="T33" s="54">
        <v>137</v>
      </c>
      <c r="U33" s="53">
        <v>18</v>
      </c>
    </row>
    <row r="34" spans="1:21" x14ac:dyDescent="0.2">
      <c r="A34" s="154">
        <v>19</v>
      </c>
      <c r="B34" s="129" t="s">
        <v>307</v>
      </c>
      <c r="C34" s="140"/>
      <c r="D34" s="54">
        <v>6775</v>
      </c>
      <c r="E34" s="54">
        <v>759</v>
      </c>
      <c r="F34" s="54">
        <v>843</v>
      </c>
      <c r="G34" s="54">
        <v>226</v>
      </c>
      <c r="H34" s="54">
        <v>201</v>
      </c>
      <c r="I34" s="54">
        <v>90</v>
      </c>
      <c r="J34" s="54">
        <v>235</v>
      </c>
      <c r="K34" s="54">
        <v>535</v>
      </c>
      <c r="L34" s="54">
        <v>179</v>
      </c>
      <c r="M34" s="54">
        <v>794</v>
      </c>
      <c r="N34" s="54">
        <v>1644</v>
      </c>
      <c r="O34" s="54">
        <v>323</v>
      </c>
      <c r="P34" s="54">
        <v>90</v>
      </c>
      <c r="Q34" s="54">
        <v>231</v>
      </c>
      <c r="R34" s="54">
        <v>221</v>
      </c>
      <c r="S34" s="54">
        <v>270</v>
      </c>
      <c r="T34" s="54">
        <v>134</v>
      </c>
      <c r="U34" s="53">
        <v>19</v>
      </c>
    </row>
    <row r="35" spans="1:21" x14ac:dyDescent="0.2">
      <c r="A35" s="154">
        <v>20</v>
      </c>
      <c r="B35" s="129" t="s">
        <v>310</v>
      </c>
      <c r="C35" s="140"/>
      <c r="D35" s="54">
        <v>613</v>
      </c>
      <c r="E35" s="54">
        <v>101</v>
      </c>
      <c r="F35" s="54">
        <v>69</v>
      </c>
      <c r="G35" s="54">
        <v>10</v>
      </c>
      <c r="H35" s="54">
        <v>21</v>
      </c>
      <c r="I35" s="54">
        <v>8</v>
      </c>
      <c r="J35" s="54">
        <v>17</v>
      </c>
      <c r="K35" s="54">
        <v>35</v>
      </c>
      <c r="L35" s="54">
        <v>6</v>
      </c>
      <c r="M35" s="54">
        <v>69</v>
      </c>
      <c r="N35" s="54">
        <v>182</v>
      </c>
      <c r="O35" s="54">
        <v>11</v>
      </c>
      <c r="P35" s="54">
        <v>2</v>
      </c>
      <c r="Q35" s="54">
        <v>13</v>
      </c>
      <c r="R35" s="54">
        <v>20</v>
      </c>
      <c r="S35" s="54">
        <v>34</v>
      </c>
      <c r="T35" s="54">
        <v>15</v>
      </c>
      <c r="U35" s="53">
        <v>20</v>
      </c>
    </row>
    <row r="36" spans="1:21" x14ac:dyDescent="0.2">
      <c r="A36" s="154">
        <v>21</v>
      </c>
      <c r="B36" s="129" t="s">
        <v>306</v>
      </c>
      <c r="C36" s="140"/>
      <c r="D36" s="54">
        <v>69</v>
      </c>
      <c r="E36" s="54">
        <v>7</v>
      </c>
      <c r="F36" s="54">
        <v>5</v>
      </c>
      <c r="G36" s="54">
        <v>0</v>
      </c>
      <c r="H36" s="54">
        <v>2</v>
      </c>
      <c r="I36" s="54">
        <v>0</v>
      </c>
      <c r="J36" s="54">
        <v>1</v>
      </c>
      <c r="K36" s="54">
        <v>5</v>
      </c>
      <c r="L36" s="54">
        <v>3</v>
      </c>
      <c r="M36" s="54">
        <v>10</v>
      </c>
      <c r="N36" s="54">
        <v>10</v>
      </c>
      <c r="O36" s="54">
        <v>13</v>
      </c>
      <c r="P36" s="54">
        <v>1</v>
      </c>
      <c r="Q36" s="54">
        <v>8</v>
      </c>
      <c r="R36" s="54">
        <v>3</v>
      </c>
      <c r="S36" s="54">
        <v>0</v>
      </c>
      <c r="T36" s="54">
        <v>1</v>
      </c>
      <c r="U36" s="53">
        <v>21</v>
      </c>
    </row>
    <row r="37" spans="1:21" x14ac:dyDescent="0.2">
      <c r="A37" s="154">
        <v>22</v>
      </c>
      <c r="B37" s="129" t="s">
        <v>310</v>
      </c>
      <c r="C37" s="140"/>
      <c r="D37" s="54">
        <v>3</v>
      </c>
      <c r="E37" s="54">
        <v>2</v>
      </c>
      <c r="F37" s="54">
        <v>0</v>
      </c>
      <c r="G37" s="54">
        <v>0</v>
      </c>
      <c r="H37" s="54">
        <v>0</v>
      </c>
      <c r="I37" s="54">
        <v>0</v>
      </c>
      <c r="J37" s="54">
        <v>0</v>
      </c>
      <c r="K37" s="54">
        <v>0</v>
      </c>
      <c r="L37" s="54">
        <v>0</v>
      </c>
      <c r="M37" s="54">
        <v>0</v>
      </c>
      <c r="N37" s="54">
        <v>1</v>
      </c>
      <c r="O37" s="54">
        <v>0</v>
      </c>
      <c r="P37" s="54">
        <v>0</v>
      </c>
      <c r="Q37" s="54">
        <v>0</v>
      </c>
      <c r="R37" s="54">
        <v>0</v>
      </c>
      <c r="S37" s="54">
        <v>0</v>
      </c>
      <c r="T37" s="54">
        <v>0</v>
      </c>
      <c r="U37" s="53">
        <v>22</v>
      </c>
    </row>
    <row r="38" spans="1:21" x14ac:dyDescent="0.2">
      <c r="A38" s="154">
        <v>23</v>
      </c>
      <c r="B38" s="129" t="s">
        <v>305</v>
      </c>
      <c r="C38" s="140"/>
      <c r="D38" s="54">
        <v>85</v>
      </c>
      <c r="E38" s="54">
        <v>7</v>
      </c>
      <c r="F38" s="54">
        <v>4</v>
      </c>
      <c r="G38" s="54">
        <v>1</v>
      </c>
      <c r="H38" s="54">
        <v>3</v>
      </c>
      <c r="I38" s="54">
        <v>0</v>
      </c>
      <c r="J38" s="54">
        <v>1</v>
      </c>
      <c r="K38" s="54">
        <v>5</v>
      </c>
      <c r="L38" s="54">
        <v>1</v>
      </c>
      <c r="M38" s="54">
        <v>26</v>
      </c>
      <c r="N38" s="54">
        <v>20</v>
      </c>
      <c r="O38" s="54">
        <v>6</v>
      </c>
      <c r="P38" s="54">
        <v>0</v>
      </c>
      <c r="Q38" s="54">
        <v>2</v>
      </c>
      <c r="R38" s="54">
        <v>5</v>
      </c>
      <c r="S38" s="54">
        <v>3</v>
      </c>
      <c r="T38" s="54">
        <v>1</v>
      </c>
      <c r="U38" s="53">
        <v>23</v>
      </c>
    </row>
    <row r="39" spans="1:21" x14ac:dyDescent="0.2">
      <c r="A39" s="154">
        <v>24</v>
      </c>
      <c r="B39" s="129" t="s">
        <v>310</v>
      </c>
      <c r="C39" s="140"/>
      <c r="D39" s="54">
        <v>18</v>
      </c>
      <c r="E39" s="54">
        <v>2</v>
      </c>
      <c r="F39" s="54">
        <v>2</v>
      </c>
      <c r="G39" s="54">
        <v>0</v>
      </c>
      <c r="H39" s="54">
        <v>0</v>
      </c>
      <c r="I39" s="54">
        <v>0</v>
      </c>
      <c r="J39" s="54">
        <v>0</v>
      </c>
      <c r="K39" s="54">
        <v>1</v>
      </c>
      <c r="L39" s="54">
        <v>0</v>
      </c>
      <c r="M39" s="54">
        <v>7</v>
      </c>
      <c r="N39" s="54">
        <v>4</v>
      </c>
      <c r="O39" s="54">
        <v>2</v>
      </c>
      <c r="P39" s="54">
        <v>0</v>
      </c>
      <c r="Q39" s="54">
        <v>0</v>
      </c>
      <c r="R39" s="54">
        <v>0</v>
      </c>
      <c r="S39" s="54">
        <v>0</v>
      </c>
      <c r="T39" s="54">
        <v>0</v>
      </c>
      <c r="U39" s="53">
        <v>24</v>
      </c>
    </row>
    <row r="40" spans="1:21" ht="15" customHeight="1" x14ac:dyDescent="0.2">
      <c r="A40" s="154">
        <v>25</v>
      </c>
      <c r="B40" s="129" t="s">
        <v>333</v>
      </c>
      <c r="C40" s="140"/>
      <c r="D40" s="54">
        <v>355</v>
      </c>
      <c r="E40" s="54">
        <v>44</v>
      </c>
      <c r="F40" s="54">
        <v>23</v>
      </c>
      <c r="G40" s="54">
        <v>10</v>
      </c>
      <c r="H40" s="54">
        <v>5</v>
      </c>
      <c r="I40" s="54">
        <v>4</v>
      </c>
      <c r="J40" s="54">
        <v>4</v>
      </c>
      <c r="K40" s="54">
        <v>28</v>
      </c>
      <c r="L40" s="54">
        <v>4</v>
      </c>
      <c r="M40" s="54">
        <v>39</v>
      </c>
      <c r="N40" s="54">
        <v>133</v>
      </c>
      <c r="O40" s="54">
        <v>11</v>
      </c>
      <c r="P40" s="54">
        <v>4</v>
      </c>
      <c r="Q40" s="54">
        <v>17</v>
      </c>
      <c r="R40" s="54">
        <v>5</v>
      </c>
      <c r="S40" s="54">
        <v>16</v>
      </c>
      <c r="T40" s="54">
        <v>8</v>
      </c>
      <c r="U40" s="53">
        <v>25</v>
      </c>
    </row>
    <row r="41" spans="1:21" x14ac:dyDescent="0.2">
      <c r="A41" s="154">
        <v>26</v>
      </c>
      <c r="B41" s="129" t="s">
        <v>307</v>
      </c>
      <c r="C41" s="140"/>
      <c r="D41" s="54">
        <v>298</v>
      </c>
      <c r="E41" s="54">
        <v>37</v>
      </c>
      <c r="F41" s="54">
        <v>20</v>
      </c>
      <c r="G41" s="54">
        <v>9</v>
      </c>
      <c r="H41" s="54">
        <v>5</v>
      </c>
      <c r="I41" s="54">
        <v>4</v>
      </c>
      <c r="J41" s="54">
        <v>4</v>
      </c>
      <c r="K41" s="54">
        <v>23</v>
      </c>
      <c r="L41" s="54">
        <v>3</v>
      </c>
      <c r="M41" s="54">
        <v>33</v>
      </c>
      <c r="N41" s="54">
        <v>105</v>
      </c>
      <c r="O41" s="54">
        <v>10</v>
      </c>
      <c r="P41" s="54">
        <v>1</v>
      </c>
      <c r="Q41" s="54">
        <v>17</v>
      </c>
      <c r="R41" s="54">
        <v>5</v>
      </c>
      <c r="S41" s="54">
        <v>14</v>
      </c>
      <c r="T41" s="54">
        <v>8</v>
      </c>
      <c r="U41" s="53">
        <v>26</v>
      </c>
    </row>
    <row r="42" spans="1:21" x14ac:dyDescent="0.2">
      <c r="A42" s="154">
        <v>27</v>
      </c>
      <c r="B42" s="129" t="s">
        <v>306</v>
      </c>
      <c r="C42" s="140"/>
      <c r="D42" s="54">
        <v>53</v>
      </c>
      <c r="E42" s="54">
        <v>5</v>
      </c>
      <c r="F42" s="54">
        <v>3</v>
      </c>
      <c r="G42" s="54">
        <v>1</v>
      </c>
      <c r="H42" s="54">
        <v>0</v>
      </c>
      <c r="I42" s="54">
        <v>0</v>
      </c>
      <c r="J42" s="54">
        <v>0</v>
      </c>
      <c r="K42" s="54">
        <v>5</v>
      </c>
      <c r="L42" s="54">
        <v>1</v>
      </c>
      <c r="M42" s="54">
        <v>6</v>
      </c>
      <c r="N42" s="54">
        <v>26</v>
      </c>
      <c r="O42" s="54">
        <v>1</v>
      </c>
      <c r="P42" s="54">
        <v>3</v>
      </c>
      <c r="Q42" s="54">
        <v>0</v>
      </c>
      <c r="R42" s="54">
        <v>0</v>
      </c>
      <c r="S42" s="54">
        <v>2</v>
      </c>
      <c r="T42" s="54">
        <v>0</v>
      </c>
      <c r="U42" s="53">
        <v>27</v>
      </c>
    </row>
    <row r="43" spans="1:21" x14ac:dyDescent="0.2">
      <c r="A43" s="154">
        <v>28</v>
      </c>
      <c r="B43" s="129" t="s">
        <v>305</v>
      </c>
      <c r="C43" s="140"/>
      <c r="D43" s="54">
        <v>2</v>
      </c>
      <c r="E43" s="54">
        <v>1</v>
      </c>
      <c r="F43" s="54">
        <v>0</v>
      </c>
      <c r="G43" s="54">
        <v>0</v>
      </c>
      <c r="H43" s="54">
        <v>0</v>
      </c>
      <c r="I43" s="54">
        <v>0</v>
      </c>
      <c r="J43" s="54">
        <v>0</v>
      </c>
      <c r="K43" s="54">
        <v>0</v>
      </c>
      <c r="L43" s="54">
        <v>0</v>
      </c>
      <c r="M43" s="54">
        <v>0</v>
      </c>
      <c r="N43" s="54">
        <v>1</v>
      </c>
      <c r="O43" s="54">
        <v>0</v>
      </c>
      <c r="P43" s="54">
        <v>0</v>
      </c>
      <c r="Q43" s="54">
        <v>0</v>
      </c>
      <c r="R43" s="54">
        <v>0</v>
      </c>
      <c r="S43" s="54">
        <v>0</v>
      </c>
      <c r="T43" s="54">
        <v>0</v>
      </c>
      <c r="U43" s="53">
        <v>28</v>
      </c>
    </row>
    <row r="44" spans="1:21" x14ac:dyDescent="0.2">
      <c r="A44" s="154"/>
      <c r="B44" s="129"/>
      <c r="C44" s="129"/>
      <c r="D44" s="54"/>
      <c r="E44" s="54"/>
      <c r="F44" s="119"/>
      <c r="G44" s="119"/>
      <c r="H44" s="119"/>
      <c r="I44" s="54"/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162"/>
      <c r="U44" s="125"/>
    </row>
    <row r="45" spans="1:21" ht="12.75" customHeight="1" x14ac:dyDescent="0.2">
      <c r="B45" s="62"/>
      <c r="C45" s="132"/>
      <c r="D45" s="139" t="s">
        <v>286</v>
      </c>
      <c r="E45" s="62"/>
      <c r="F45" s="119"/>
      <c r="G45" s="119"/>
      <c r="H45" s="119"/>
      <c r="I45" s="139" t="s">
        <v>286</v>
      </c>
      <c r="J45" s="62"/>
      <c r="K45" s="62"/>
      <c r="L45" s="62"/>
      <c r="M45" s="62"/>
      <c r="N45" s="62"/>
      <c r="O45" s="62"/>
      <c r="P45" s="62"/>
      <c r="Q45" s="62"/>
      <c r="R45" s="62"/>
      <c r="S45" s="62"/>
      <c r="T45" s="62"/>
      <c r="U45" s="125"/>
    </row>
    <row r="46" spans="1:21" x14ac:dyDescent="0.2">
      <c r="B46" s="62"/>
      <c r="C46" s="138" t="s">
        <v>285</v>
      </c>
      <c r="D46" s="62"/>
      <c r="E46" s="62"/>
      <c r="F46" s="119"/>
      <c r="G46" s="119"/>
      <c r="H46" s="119"/>
      <c r="I46" s="139"/>
      <c r="J46" s="62"/>
      <c r="K46" s="62"/>
      <c r="L46" s="62"/>
      <c r="M46" s="62"/>
      <c r="N46" s="62"/>
      <c r="O46" s="62"/>
      <c r="P46" s="62"/>
      <c r="Q46" s="62"/>
      <c r="R46" s="62"/>
      <c r="S46" s="62"/>
      <c r="T46" s="62"/>
      <c r="U46" s="125"/>
    </row>
    <row r="47" spans="1:21" ht="15" customHeight="1" x14ac:dyDescent="0.2">
      <c r="A47" s="58"/>
      <c r="B47" s="135" t="s">
        <v>332</v>
      </c>
      <c r="C47" s="135"/>
      <c r="D47" s="136"/>
      <c r="E47" s="136"/>
      <c r="F47" s="119"/>
      <c r="G47" s="119"/>
      <c r="H47" s="119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S47" s="136"/>
      <c r="T47" s="138"/>
      <c r="U47" s="125"/>
    </row>
    <row r="48" spans="1:21" ht="15" customHeight="1" x14ac:dyDescent="0.2">
      <c r="A48" s="154">
        <v>29</v>
      </c>
      <c r="B48" s="129" t="s">
        <v>331</v>
      </c>
      <c r="C48" s="128" t="s">
        <v>252</v>
      </c>
      <c r="D48" s="126">
        <v>9.2910898448387999E-2</v>
      </c>
      <c r="E48" s="126">
        <v>0.11005135730007337</v>
      </c>
      <c r="F48" s="126">
        <v>0</v>
      </c>
      <c r="G48" s="126">
        <v>0</v>
      </c>
      <c r="H48" s="126">
        <v>0</v>
      </c>
      <c r="I48" s="126">
        <v>0</v>
      </c>
      <c r="J48" s="126">
        <v>0</v>
      </c>
      <c r="K48" s="126">
        <v>0</v>
      </c>
      <c r="L48" s="126">
        <v>0</v>
      </c>
      <c r="M48" s="126">
        <v>0</v>
      </c>
      <c r="N48" s="126">
        <v>0.31651461552783466</v>
      </c>
      <c r="O48" s="126">
        <v>0</v>
      </c>
      <c r="P48" s="126">
        <v>0</v>
      </c>
      <c r="Q48" s="126">
        <v>0</v>
      </c>
      <c r="R48" s="126">
        <v>0</v>
      </c>
      <c r="S48" s="126">
        <v>0</v>
      </c>
      <c r="T48" s="126">
        <v>0</v>
      </c>
      <c r="U48" s="53">
        <v>29</v>
      </c>
    </row>
    <row r="49" spans="1:21" x14ac:dyDescent="0.2">
      <c r="A49" s="154">
        <v>30</v>
      </c>
      <c r="B49" s="129" t="s">
        <v>330</v>
      </c>
      <c r="C49" s="128" t="s">
        <v>328</v>
      </c>
      <c r="D49" s="126">
        <v>100</v>
      </c>
      <c r="E49" s="126">
        <v>100</v>
      </c>
      <c r="F49" s="126">
        <v>0</v>
      </c>
      <c r="G49" s="126">
        <v>0</v>
      </c>
      <c r="H49" s="126">
        <v>0</v>
      </c>
      <c r="I49" s="126">
        <v>0</v>
      </c>
      <c r="J49" s="126">
        <v>0</v>
      </c>
      <c r="K49" s="126">
        <v>0</v>
      </c>
      <c r="L49" s="126">
        <v>0</v>
      </c>
      <c r="M49" s="126">
        <v>0</v>
      </c>
      <c r="N49" s="126">
        <v>100</v>
      </c>
      <c r="O49" s="126">
        <v>0</v>
      </c>
      <c r="P49" s="126">
        <v>0</v>
      </c>
      <c r="Q49" s="126">
        <v>0</v>
      </c>
      <c r="R49" s="126">
        <v>0</v>
      </c>
      <c r="S49" s="126">
        <v>0</v>
      </c>
      <c r="T49" s="126">
        <v>0</v>
      </c>
      <c r="U49" s="53">
        <v>30</v>
      </c>
    </row>
    <row r="50" spans="1:21" x14ac:dyDescent="0.2">
      <c r="A50" s="154">
        <v>31</v>
      </c>
      <c r="B50" s="129" t="s">
        <v>329</v>
      </c>
      <c r="C50" s="128" t="s">
        <v>328</v>
      </c>
      <c r="D50" s="126">
        <v>0</v>
      </c>
      <c r="E50" s="126">
        <v>0</v>
      </c>
      <c r="F50" s="126">
        <v>0</v>
      </c>
      <c r="G50" s="126">
        <v>0</v>
      </c>
      <c r="H50" s="126">
        <v>0</v>
      </c>
      <c r="I50" s="126">
        <v>0</v>
      </c>
      <c r="J50" s="126">
        <v>0</v>
      </c>
      <c r="K50" s="126">
        <v>0</v>
      </c>
      <c r="L50" s="126">
        <v>0</v>
      </c>
      <c r="M50" s="126">
        <v>0</v>
      </c>
      <c r="N50" s="126">
        <v>0</v>
      </c>
      <c r="O50" s="126">
        <v>0</v>
      </c>
      <c r="P50" s="126">
        <v>0</v>
      </c>
      <c r="Q50" s="126">
        <v>0</v>
      </c>
      <c r="R50" s="126">
        <v>0</v>
      </c>
      <c r="S50" s="126">
        <v>0</v>
      </c>
      <c r="T50" s="126">
        <v>0</v>
      </c>
      <c r="U50" s="53">
        <v>31</v>
      </c>
    </row>
    <row r="51" spans="1:21" ht="20.100000000000001" customHeight="1" x14ac:dyDescent="0.2">
      <c r="A51" s="155"/>
      <c r="B51" s="135" t="s">
        <v>327</v>
      </c>
      <c r="C51" s="134"/>
      <c r="D51" s="126"/>
      <c r="E51" s="126"/>
      <c r="F51" s="126"/>
      <c r="G51" s="126"/>
      <c r="H51" s="126"/>
      <c r="I51" s="126"/>
      <c r="J51" s="126"/>
      <c r="K51" s="126"/>
      <c r="L51" s="126"/>
      <c r="M51" s="126"/>
      <c r="N51" s="126"/>
      <c r="O51" s="126"/>
      <c r="P51" s="126"/>
      <c r="Q51" s="126"/>
      <c r="R51" s="126"/>
      <c r="S51" s="126"/>
      <c r="T51" s="126"/>
      <c r="U51" s="53"/>
    </row>
    <row r="52" spans="1:21" ht="15" customHeight="1" x14ac:dyDescent="0.2">
      <c r="A52" s="154"/>
      <c r="B52" s="132" t="s">
        <v>326</v>
      </c>
      <c r="C52" s="131"/>
      <c r="D52" s="126"/>
      <c r="E52" s="126"/>
      <c r="F52" s="126"/>
      <c r="G52" s="126"/>
      <c r="H52" s="126"/>
      <c r="I52" s="126"/>
      <c r="J52" s="126"/>
      <c r="K52" s="126"/>
      <c r="L52" s="126"/>
      <c r="M52" s="126"/>
      <c r="N52" s="126"/>
      <c r="O52" s="126"/>
      <c r="P52" s="126"/>
      <c r="Q52" s="126"/>
      <c r="R52" s="126"/>
      <c r="S52" s="126"/>
      <c r="T52" s="126"/>
      <c r="U52" s="53"/>
    </row>
    <row r="53" spans="1:21" ht="15" customHeight="1" x14ac:dyDescent="0.2">
      <c r="A53" s="154">
        <v>32</v>
      </c>
      <c r="B53" s="129" t="s">
        <v>325</v>
      </c>
      <c r="C53" s="128" t="s">
        <v>252</v>
      </c>
      <c r="D53" s="126">
        <v>25.62947133698783</v>
      </c>
      <c r="E53" s="126">
        <v>21.936903888481289</v>
      </c>
      <c r="F53" s="126">
        <v>23.447820343461032</v>
      </c>
      <c r="G53" s="126">
        <v>29.012345679012348</v>
      </c>
      <c r="H53" s="126">
        <v>28.716216216216218</v>
      </c>
      <c r="I53" s="126">
        <v>32</v>
      </c>
      <c r="J53" s="126">
        <v>26.074895977808598</v>
      </c>
      <c r="K53" s="126">
        <v>30.773672055427255</v>
      </c>
      <c r="L53" s="126">
        <v>31.359649122807014</v>
      </c>
      <c r="M53" s="126">
        <v>26.607642124883501</v>
      </c>
      <c r="N53" s="126">
        <v>24.464717929622044</v>
      </c>
      <c r="O53" s="126">
        <v>24.891774891774894</v>
      </c>
      <c r="P53" s="126">
        <v>31.097560975609756</v>
      </c>
      <c r="Q53" s="126">
        <v>27.017114914425427</v>
      </c>
      <c r="R53" s="126">
        <v>28.220858895705518</v>
      </c>
      <c r="S53" s="126">
        <v>26.156299840510368</v>
      </c>
      <c r="T53" s="126">
        <v>23.865877712031558</v>
      </c>
      <c r="U53" s="53">
        <v>32</v>
      </c>
    </row>
    <row r="54" spans="1:21" x14ac:dyDescent="0.2">
      <c r="A54" s="154">
        <v>33</v>
      </c>
      <c r="B54" s="129" t="s">
        <v>324</v>
      </c>
      <c r="C54" s="128" t="s">
        <v>252</v>
      </c>
      <c r="D54" s="126">
        <v>5.5514261822911823</v>
      </c>
      <c r="E54" s="126">
        <v>5.9427732942039615</v>
      </c>
      <c r="F54" s="126">
        <v>7.9260237780713343</v>
      </c>
      <c r="G54" s="126">
        <v>6.6358024691358031</v>
      </c>
      <c r="H54" s="126">
        <v>3.8851351351351351</v>
      </c>
      <c r="I54" s="126">
        <v>7.1999999999999993</v>
      </c>
      <c r="J54" s="126">
        <v>10.540915395284326</v>
      </c>
      <c r="K54" s="126">
        <v>4.8498845265588919</v>
      </c>
      <c r="L54" s="126">
        <v>3.9473684210526314</v>
      </c>
      <c r="M54" s="126">
        <v>6.3839701770736248</v>
      </c>
      <c r="N54" s="126">
        <v>3.7795568795382608</v>
      </c>
      <c r="O54" s="126">
        <v>6.1688311688311686</v>
      </c>
      <c r="P54" s="126">
        <v>9.4512195121951219</v>
      </c>
      <c r="Q54" s="126">
        <v>5.5012224938875303</v>
      </c>
      <c r="R54" s="126">
        <v>4.6012269938650308</v>
      </c>
      <c r="S54" s="126">
        <v>1.4354066985645932</v>
      </c>
      <c r="T54" s="126">
        <v>3.7475345167652856</v>
      </c>
      <c r="U54" s="53">
        <v>33</v>
      </c>
    </row>
    <row r="55" spans="1:21" x14ac:dyDescent="0.2">
      <c r="A55" s="154">
        <v>34</v>
      </c>
      <c r="B55" s="129" t="s">
        <v>323</v>
      </c>
      <c r="C55" s="128" t="s">
        <v>252</v>
      </c>
      <c r="D55" s="126">
        <v>62.53832574560996</v>
      </c>
      <c r="E55" s="126">
        <v>65.884079236977257</v>
      </c>
      <c r="F55" s="126">
        <v>59.841479524438569</v>
      </c>
      <c r="G55" s="126">
        <v>50.925925925925931</v>
      </c>
      <c r="H55" s="126">
        <v>61.148648648648653</v>
      </c>
      <c r="I55" s="126">
        <v>51.6</v>
      </c>
      <c r="J55" s="126">
        <v>48.404993065187242</v>
      </c>
      <c r="K55" s="126">
        <v>59.699769053117777</v>
      </c>
      <c r="L55" s="126">
        <v>60.964912280701753</v>
      </c>
      <c r="M55" s="126">
        <v>62.861136999068037</v>
      </c>
      <c r="N55" s="126">
        <v>67.287283559858508</v>
      </c>
      <c r="O55" s="126">
        <v>61.904761904761905</v>
      </c>
      <c r="P55" s="126">
        <v>47.560975609756099</v>
      </c>
      <c r="Q55" s="126">
        <v>60.757946210268955</v>
      </c>
      <c r="R55" s="126">
        <v>61.196319018404907</v>
      </c>
      <c r="S55" s="126">
        <v>68.421052631578945</v>
      </c>
      <c r="T55" s="126">
        <v>70.216962524654832</v>
      </c>
      <c r="U55" s="53">
        <v>34</v>
      </c>
    </row>
    <row r="56" spans="1:21" x14ac:dyDescent="0.2">
      <c r="A56" s="155">
        <v>35</v>
      </c>
      <c r="B56" s="129" t="s">
        <v>322</v>
      </c>
      <c r="C56" s="128" t="s">
        <v>252</v>
      </c>
      <c r="D56" s="126">
        <v>6.2807767351110284</v>
      </c>
      <c r="E56" s="126">
        <v>6.2362435803374909</v>
      </c>
      <c r="F56" s="126">
        <v>8.7846763540290631</v>
      </c>
      <c r="G56" s="126">
        <v>13.425925925925927</v>
      </c>
      <c r="H56" s="126">
        <v>6.25</v>
      </c>
      <c r="I56" s="126">
        <v>9.1999999999999993</v>
      </c>
      <c r="J56" s="126">
        <v>14.979195561719832</v>
      </c>
      <c r="K56" s="126">
        <v>4.6766743648960736</v>
      </c>
      <c r="L56" s="126">
        <v>3.7280701754385963</v>
      </c>
      <c r="M56" s="126">
        <v>4.1472506989748368</v>
      </c>
      <c r="N56" s="126">
        <v>4.4684416309811947</v>
      </c>
      <c r="O56" s="126">
        <v>7.0346320346320352</v>
      </c>
      <c r="P56" s="126">
        <v>11.890243902439025</v>
      </c>
      <c r="Q56" s="126">
        <v>6.7237163814180931</v>
      </c>
      <c r="R56" s="126">
        <v>5.9815950920245404</v>
      </c>
      <c r="S56" s="126">
        <v>3.9872408293460926</v>
      </c>
      <c r="T56" s="126">
        <v>2.1696252465483234</v>
      </c>
      <c r="U56" s="53">
        <v>35</v>
      </c>
    </row>
    <row r="57" spans="1:21" ht="20.100000000000001" customHeight="1" x14ac:dyDescent="0.2">
      <c r="A57" s="154">
        <v>36</v>
      </c>
      <c r="B57" s="129" t="s">
        <v>321</v>
      </c>
      <c r="C57" s="128" t="s">
        <v>317</v>
      </c>
      <c r="D57" s="126">
        <v>95.331352154531942</v>
      </c>
      <c r="E57" s="126">
        <v>94.19458467186783</v>
      </c>
      <c r="F57" s="126">
        <v>98.622649759510267</v>
      </c>
      <c r="G57" s="126">
        <v>97.653631284916202</v>
      </c>
      <c r="H57" s="126">
        <v>95.538628944504893</v>
      </c>
      <c r="I57" s="126">
        <v>97.752808988764045</v>
      </c>
      <c r="J57" s="126">
        <v>97.713097713097724</v>
      </c>
      <c r="K57" s="126">
        <v>98.621973929236489</v>
      </c>
      <c r="L57" s="126">
        <v>97.071129707112974</v>
      </c>
      <c r="M57" s="126">
        <v>94.333529066353492</v>
      </c>
      <c r="N57" s="126">
        <v>91.835334476843911</v>
      </c>
      <c r="O57" s="126">
        <v>96.925227113906359</v>
      </c>
      <c r="P57" s="126">
        <v>99.550561797752806</v>
      </c>
      <c r="Q57" s="126">
        <v>98.412698412698404</v>
      </c>
      <c r="R57" s="126">
        <v>98.320158102766797</v>
      </c>
      <c r="S57" s="126">
        <v>92.725509214355</v>
      </c>
      <c r="T57" s="126">
        <v>95.316159250585471</v>
      </c>
      <c r="U57" s="53">
        <v>36</v>
      </c>
    </row>
    <row r="58" spans="1:21" x14ac:dyDescent="0.2">
      <c r="A58" s="155">
        <v>37</v>
      </c>
      <c r="B58" s="129" t="s">
        <v>319</v>
      </c>
      <c r="C58" s="128" t="s">
        <v>317</v>
      </c>
      <c r="D58" s="126">
        <v>55.164933135215456</v>
      </c>
      <c r="E58" s="126">
        <v>53.350160624139505</v>
      </c>
      <c r="F58" s="126">
        <v>55.137735024048972</v>
      </c>
      <c r="G58" s="126">
        <v>56.536312849162009</v>
      </c>
      <c r="H58" s="126">
        <v>56.039173014145817</v>
      </c>
      <c r="I58" s="126">
        <v>58.707865168539328</v>
      </c>
      <c r="J58" s="126">
        <v>55.405405405405403</v>
      </c>
      <c r="K58" s="126">
        <v>58.249534450651772</v>
      </c>
      <c r="L58" s="126">
        <v>58.716875871687591</v>
      </c>
      <c r="M58" s="126">
        <v>56.077510275983556</v>
      </c>
      <c r="N58" s="126">
        <v>53.573470554602629</v>
      </c>
      <c r="O58" s="126">
        <v>55.695317959468902</v>
      </c>
      <c r="P58" s="126">
        <v>57.977528089887642</v>
      </c>
      <c r="Q58" s="126">
        <v>55.793650793650798</v>
      </c>
      <c r="R58" s="126">
        <v>57.312252964426882</v>
      </c>
      <c r="S58" s="126">
        <v>55.965082444228912</v>
      </c>
      <c r="T58" s="126">
        <v>53.62997658079626</v>
      </c>
      <c r="U58" s="53">
        <v>37</v>
      </c>
    </row>
    <row r="59" spans="1:21" x14ac:dyDescent="0.2">
      <c r="A59" s="154">
        <v>38</v>
      </c>
      <c r="B59" s="129" t="s">
        <v>318</v>
      </c>
      <c r="C59" s="128" t="s">
        <v>317</v>
      </c>
      <c r="D59" s="126">
        <v>40.166419019316493</v>
      </c>
      <c r="E59" s="126">
        <v>40.844424047728317</v>
      </c>
      <c r="F59" s="126">
        <v>43.484914735461302</v>
      </c>
      <c r="G59" s="126">
        <v>41.117318435754193</v>
      </c>
      <c r="H59" s="126">
        <v>39.499455930359083</v>
      </c>
      <c r="I59" s="126">
        <v>39.044943820224717</v>
      </c>
      <c r="J59" s="126">
        <v>42.307692307692307</v>
      </c>
      <c r="K59" s="126">
        <v>40.372439478584731</v>
      </c>
      <c r="L59" s="126">
        <v>38.354253835425382</v>
      </c>
      <c r="M59" s="126">
        <v>38.256018790369936</v>
      </c>
      <c r="N59" s="126">
        <v>38.261863922241282</v>
      </c>
      <c r="O59" s="126">
        <v>41.229909154437458</v>
      </c>
      <c r="P59" s="126">
        <v>41.573033707865171</v>
      </c>
      <c r="Q59" s="126">
        <v>42.61904761904762</v>
      </c>
      <c r="R59" s="126">
        <v>41.007905138339922</v>
      </c>
      <c r="S59" s="126">
        <v>36.760426770126095</v>
      </c>
      <c r="T59" s="126">
        <v>41.686182669789233</v>
      </c>
      <c r="U59" s="53">
        <v>38</v>
      </c>
    </row>
    <row r="60" spans="1:21" ht="15" customHeight="1" x14ac:dyDescent="0.2">
      <c r="A60" s="155">
        <v>39</v>
      </c>
      <c r="B60" s="129" t="s">
        <v>320</v>
      </c>
      <c r="C60" s="128" t="s">
        <v>317</v>
      </c>
      <c r="D60" s="126">
        <v>4.6686478454680529</v>
      </c>
      <c r="E60" s="126">
        <v>5.8054153281321703</v>
      </c>
      <c r="F60" s="126">
        <v>1.3773502404897247</v>
      </c>
      <c r="G60" s="126">
        <v>2.3463687150837989</v>
      </c>
      <c r="H60" s="126">
        <v>4.4613710554951034</v>
      </c>
      <c r="I60" s="126">
        <v>2.2471910112359552</v>
      </c>
      <c r="J60" s="126">
        <v>2.2869022869022873</v>
      </c>
      <c r="K60" s="126">
        <v>1.3780260707635008</v>
      </c>
      <c r="L60" s="126">
        <v>2.9288702928870292</v>
      </c>
      <c r="M60" s="126">
        <v>5.6664709336465062</v>
      </c>
      <c r="N60" s="126">
        <v>8.1646655231560885</v>
      </c>
      <c r="O60" s="126">
        <v>3.0747728860936405</v>
      </c>
      <c r="P60" s="126">
        <v>0.44943820224719105</v>
      </c>
      <c r="Q60" s="126">
        <v>1.5873015873015872</v>
      </c>
      <c r="R60" s="126">
        <v>1.6798418972332017</v>
      </c>
      <c r="S60" s="126">
        <v>7.2744907856450052</v>
      </c>
      <c r="T60" s="126">
        <v>4.6838407494145207</v>
      </c>
      <c r="U60" s="53">
        <v>39</v>
      </c>
    </row>
    <row r="61" spans="1:21" x14ac:dyDescent="0.2">
      <c r="A61" s="154">
        <v>40</v>
      </c>
      <c r="B61" s="129" t="s">
        <v>319</v>
      </c>
      <c r="C61" s="128" t="s">
        <v>317</v>
      </c>
      <c r="D61" s="126">
        <v>1.2451708766716196</v>
      </c>
      <c r="E61" s="126">
        <v>1.5832950894905919</v>
      </c>
      <c r="F61" s="126">
        <v>0</v>
      </c>
      <c r="G61" s="126">
        <v>1.564245810055866</v>
      </c>
      <c r="H61" s="126">
        <v>1.958650707290533</v>
      </c>
      <c r="I61" s="126">
        <v>0</v>
      </c>
      <c r="J61" s="126">
        <v>0.41580041580041582</v>
      </c>
      <c r="K61" s="126">
        <v>0.11173184357541899</v>
      </c>
      <c r="L61" s="126">
        <v>0</v>
      </c>
      <c r="M61" s="126">
        <v>0.29359953024075158</v>
      </c>
      <c r="N61" s="126">
        <v>2.7787307032590052</v>
      </c>
      <c r="O61" s="126">
        <v>0.34940600978336828</v>
      </c>
      <c r="P61" s="126">
        <v>0</v>
      </c>
      <c r="Q61" s="126">
        <v>1.1904761904761905</v>
      </c>
      <c r="R61" s="126">
        <v>0.29644268774703553</v>
      </c>
      <c r="S61" s="126">
        <v>1.5518913676042678</v>
      </c>
      <c r="T61" s="126">
        <v>2.2248243559718972</v>
      </c>
      <c r="U61" s="53">
        <v>40</v>
      </c>
    </row>
    <row r="62" spans="1:21" x14ac:dyDescent="0.2">
      <c r="A62" s="155">
        <v>41</v>
      </c>
      <c r="B62" s="129" t="s">
        <v>318</v>
      </c>
      <c r="C62" s="128" t="s">
        <v>317</v>
      </c>
      <c r="D62" s="126">
        <v>3.4234769687964337</v>
      </c>
      <c r="E62" s="126">
        <v>4.2221202386415788</v>
      </c>
      <c r="F62" s="126">
        <v>1.3773502404897247</v>
      </c>
      <c r="G62" s="126">
        <v>0.78212290502793302</v>
      </c>
      <c r="H62" s="126">
        <v>2.5027203482045701</v>
      </c>
      <c r="I62" s="126">
        <v>2.2471910112359552</v>
      </c>
      <c r="J62" s="126">
        <v>1.8711018711018712</v>
      </c>
      <c r="K62" s="126">
        <v>1.2662942271880819</v>
      </c>
      <c r="L62" s="126">
        <v>2.9288702928870292</v>
      </c>
      <c r="M62" s="126">
        <v>5.372871403405755</v>
      </c>
      <c r="N62" s="126">
        <v>5.3859348198970842</v>
      </c>
      <c r="O62" s="126">
        <v>2.7253668763102725</v>
      </c>
      <c r="P62" s="126">
        <v>0.44943820224719105</v>
      </c>
      <c r="Q62" s="126">
        <v>0.3968253968253968</v>
      </c>
      <c r="R62" s="126">
        <v>1.383399209486166</v>
      </c>
      <c r="S62" s="126">
        <v>5.7225994180407369</v>
      </c>
      <c r="T62" s="126">
        <v>2.459016393442623</v>
      </c>
      <c r="U62" s="53">
        <v>41</v>
      </c>
    </row>
    <row r="63" spans="1:21" ht="20.100000000000001" customHeight="1" x14ac:dyDescent="0.2">
      <c r="A63" s="154">
        <v>42</v>
      </c>
      <c r="B63" s="129" t="s">
        <v>316</v>
      </c>
      <c r="C63" s="128" t="s">
        <v>252</v>
      </c>
      <c r="D63" s="126">
        <v>0.35306141410387437</v>
      </c>
      <c r="E63" s="126">
        <v>0.91709464416727804</v>
      </c>
      <c r="F63" s="126">
        <v>6.6050198150594458E-2</v>
      </c>
      <c r="G63" s="126">
        <v>0.15432098765432098</v>
      </c>
      <c r="H63" s="126">
        <v>0.67567567567567566</v>
      </c>
      <c r="I63" s="126">
        <v>0</v>
      </c>
      <c r="J63" s="126">
        <v>0.27739251040221913</v>
      </c>
      <c r="K63" s="126">
        <v>0.11547344110854503</v>
      </c>
      <c r="L63" s="126">
        <v>0</v>
      </c>
      <c r="M63" s="126">
        <v>0.27958993476234856</v>
      </c>
      <c r="N63" s="126">
        <v>0.29789610873207967</v>
      </c>
      <c r="O63" s="126">
        <v>0.32467532467532467</v>
      </c>
      <c r="P63" s="126">
        <v>0</v>
      </c>
      <c r="Q63" s="126">
        <v>0.24449877750611246</v>
      </c>
      <c r="R63" s="126">
        <v>0</v>
      </c>
      <c r="S63" s="126">
        <v>1.7543859649122806</v>
      </c>
      <c r="T63" s="126">
        <v>0.39447731755424065</v>
      </c>
      <c r="U63" s="53">
        <v>42</v>
      </c>
    </row>
    <row r="64" spans="1:21" ht="20.100000000000001" customHeight="1" x14ac:dyDescent="0.2">
      <c r="A64" s="154"/>
      <c r="B64" s="135" t="s">
        <v>315</v>
      </c>
      <c r="C64" s="128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53"/>
    </row>
    <row r="65" spans="1:21" ht="20.100000000000001" customHeight="1" x14ac:dyDescent="0.2">
      <c r="A65" s="154"/>
      <c r="B65" s="161" t="s">
        <v>314</v>
      </c>
      <c r="C65" s="128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53"/>
    </row>
    <row r="66" spans="1:21" ht="15" customHeight="1" x14ac:dyDescent="0.2">
      <c r="A66" s="154">
        <v>43</v>
      </c>
      <c r="B66" s="129" t="s">
        <v>313</v>
      </c>
      <c r="C66" s="128" t="s">
        <v>304</v>
      </c>
      <c r="D66" s="126">
        <v>95.182521373320668</v>
      </c>
      <c r="E66" s="126">
        <v>94.660194174757279</v>
      </c>
      <c r="F66" s="126">
        <v>97.383390216154723</v>
      </c>
      <c r="G66" s="126">
        <v>95.798319327731093</v>
      </c>
      <c r="H66" s="126">
        <v>97.663551401869171</v>
      </c>
      <c r="I66" s="126">
        <v>95.744680851063833</v>
      </c>
      <c r="J66" s="126">
        <v>98.347107438016536</v>
      </c>
      <c r="K66" s="126">
        <v>95.155709342560556</v>
      </c>
      <c r="L66" s="126">
        <v>97.872340425531917</v>
      </c>
      <c r="M66" s="126">
        <v>95.642458100558656</v>
      </c>
      <c r="N66" s="126">
        <v>92.720306513409966</v>
      </c>
      <c r="O66" s="126">
        <v>96.935933147632312</v>
      </c>
      <c r="P66" s="126">
        <v>95.78947368421052</v>
      </c>
      <c r="Q66" s="126">
        <v>93.461538461538467</v>
      </c>
      <c r="R66" s="126">
        <v>97.907949790794973</v>
      </c>
      <c r="S66" s="126">
        <v>94.520547945205479</v>
      </c>
      <c r="T66" s="126">
        <v>94.482758620689651</v>
      </c>
      <c r="U66" s="53">
        <v>43</v>
      </c>
    </row>
    <row r="67" spans="1:21" x14ac:dyDescent="0.2">
      <c r="A67" s="154">
        <v>44</v>
      </c>
      <c r="B67" s="129" t="s">
        <v>307</v>
      </c>
      <c r="C67" s="128" t="s">
        <v>304</v>
      </c>
      <c r="D67" s="126">
        <v>91.939204776767539</v>
      </c>
      <c r="E67" s="126">
        <v>92.111650485436897</v>
      </c>
      <c r="F67" s="126">
        <v>95.904436860068259</v>
      </c>
      <c r="G67" s="126">
        <v>94.9579831932773</v>
      </c>
      <c r="H67" s="126">
        <v>93.925233644859816</v>
      </c>
      <c r="I67" s="126">
        <v>95.744680851063833</v>
      </c>
      <c r="J67" s="126">
        <v>97.107438016528931</v>
      </c>
      <c r="K67" s="126">
        <v>92.560553633217992</v>
      </c>
      <c r="L67" s="126">
        <v>95.212765957446805</v>
      </c>
      <c r="M67" s="126">
        <v>88.715083798882674</v>
      </c>
      <c r="N67" s="126">
        <v>89.983579638752047</v>
      </c>
      <c r="O67" s="126">
        <v>89.972144846796652</v>
      </c>
      <c r="P67" s="126">
        <v>94.73684210526315</v>
      </c>
      <c r="Q67" s="126">
        <v>88.84615384615384</v>
      </c>
      <c r="R67" s="126">
        <v>92.468619246861934</v>
      </c>
      <c r="S67" s="126">
        <v>92.465753424657535</v>
      </c>
      <c r="T67" s="126">
        <v>92.41379310344827</v>
      </c>
      <c r="U67" s="53">
        <v>44</v>
      </c>
    </row>
    <row r="68" spans="1:21" x14ac:dyDescent="0.2">
      <c r="A68" s="154">
        <v>45</v>
      </c>
      <c r="B68" s="129" t="s">
        <v>310</v>
      </c>
      <c r="C68" s="128" t="s">
        <v>312</v>
      </c>
      <c r="D68" s="126">
        <v>9.047970479704798</v>
      </c>
      <c r="E68" s="126">
        <v>13.306982872200262</v>
      </c>
      <c r="F68" s="126">
        <v>8.185053380782918</v>
      </c>
      <c r="G68" s="126">
        <v>4.4247787610619467</v>
      </c>
      <c r="H68" s="126">
        <v>10.44776119402985</v>
      </c>
      <c r="I68" s="126">
        <v>8.8888888888888893</v>
      </c>
      <c r="J68" s="126">
        <v>7.2340425531914887</v>
      </c>
      <c r="K68" s="126">
        <v>6.5420560747663545</v>
      </c>
      <c r="L68" s="126">
        <v>3.3519553072625698</v>
      </c>
      <c r="M68" s="126">
        <v>8.6901763224181359</v>
      </c>
      <c r="N68" s="126">
        <v>11.070559610705596</v>
      </c>
      <c r="O68" s="126">
        <v>3.4055727554179565</v>
      </c>
      <c r="P68" s="126">
        <v>2.2222222222222223</v>
      </c>
      <c r="Q68" s="126">
        <v>5.6277056277056277</v>
      </c>
      <c r="R68" s="126">
        <v>9.0497737556561084</v>
      </c>
      <c r="S68" s="126">
        <v>12.592592592592592</v>
      </c>
      <c r="T68" s="126">
        <v>11.194029850746269</v>
      </c>
      <c r="U68" s="53">
        <v>45</v>
      </c>
    </row>
    <row r="69" spans="1:21" x14ac:dyDescent="0.2">
      <c r="A69" s="154">
        <v>46</v>
      </c>
      <c r="B69" s="129" t="s">
        <v>306</v>
      </c>
      <c r="C69" s="128" t="s">
        <v>304</v>
      </c>
      <c r="D69" s="126">
        <v>0.93635500067851818</v>
      </c>
      <c r="E69" s="126">
        <v>0.84951456310679607</v>
      </c>
      <c r="F69" s="126">
        <v>0.56882821387940841</v>
      </c>
      <c r="G69" s="126">
        <v>0</v>
      </c>
      <c r="H69" s="126">
        <v>0.93457943925233633</v>
      </c>
      <c r="I69" s="126">
        <v>0</v>
      </c>
      <c r="J69" s="126">
        <v>0.41322314049586778</v>
      </c>
      <c r="K69" s="126">
        <v>0.86505190311418689</v>
      </c>
      <c r="L69" s="126">
        <v>1.5957446808510638</v>
      </c>
      <c r="M69" s="126">
        <v>1.1173184357541899</v>
      </c>
      <c r="N69" s="126">
        <v>0.54734537493158186</v>
      </c>
      <c r="O69" s="126">
        <v>3.6211699164345403</v>
      </c>
      <c r="P69" s="126">
        <v>1.0526315789473684</v>
      </c>
      <c r="Q69" s="126">
        <v>3.0769230769230771</v>
      </c>
      <c r="R69" s="126">
        <v>1.2552301255230125</v>
      </c>
      <c r="S69" s="126">
        <v>0</v>
      </c>
      <c r="T69" s="126">
        <v>0.68965517241379315</v>
      </c>
      <c r="U69" s="53">
        <v>46</v>
      </c>
    </row>
    <row r="70" spans="1:21" x14ac:dyDescent="0.2">
      <c r="A70" s="154">
        <v>47</v>
      </c>
      <c r="B70" s="129" t="s">
        <v>310</v>
      </c>
      <c r="C70" s="128" t="s">
        <v>311</v>
      </c>
      <c r="D70" s="126">
        <v>4.3478260869565215</v>
      </c>
      <c r="E70" s="126">
        <v>28.571428571428569</v>
      </c>
      <c r="F70" s="126">
        <v>0</v>
      </c>
      <c r="G70" s="126">
        <v>0</v>
      </c>
      <c r="H70" s="126">
        <v>0</v>
      </c>
      <c r="I70" s="126">
        <v>0</v>
      </c>
      <c r="J70" s="126">
        <v>0</v>
      </c>
      <c r="K70" s="126">
        <v>0</v>
      </c>
      <c r="L70" s="126">
        <v>0</v>
      </c>
      <c r="M70" s="126">
        <v>0</v>
      </c>
      <c r="N70" s="126">
        <v>10</v>
      </c>
      <c r="O70" s="126">
        <v>0</v>
      </c>
      <c r="P70" s="126">
        <v>0</v>
      </c>
      <c r="Q70" s="126">
        <v>0</v>
      </c>
      <c r="R70" s="126">
        <v>0</v>
      </c>
      <c r="S70" s="126">
        <v>0</v>
      </c>
      <c r="T70" s="126">
        <v>0</v>
      </c>
      <c r="U70" s="53">
        <v>47</v>
      </c>
    </row>
    <row r="71" spans="1:21" x14ac:dyDescent="0.2">
      <c r="A71" s="154">
        <v>48</v>
      </c>
      <c r="B71" s="129" t="s">
        <v>305</v>
      </c>
      <c r="C71" s="128" t="s">
        <v>304</v>
      </c>
      <c r="D71" s="126">
        <v>1.153480797937305</v>
      </c>
      <c r="E71" s="126">
        <v>0.84951456310679607</v>
      </c>
      <c r="F71" s="126">
        <v>0.45506257110352671</v>
      </c>
      <c r="G71" s="126">
        <v>0.42016806722689076</v>
      </c>
      <c r="H71" s="126">
        <v>1.4018691588785046</v>
      </c>
      <c r="I71" s="126">
        <v>0</v>
      </c>
      <c r="J71" s="126">
        <v>0.41322314049586778</v>
      </c>
      <c r="K71" s="126">
        <v>0.86505190311418689</v>
      </c>
      <c r="L71" s="126">
        <v>0.53191489361702127</v>
      </c>
      <c r="M71" s="126">
        <v>2.9050279329608939</v>
      </c>
      <c r="N71" s="126">
        <v>1.0946907498631637</v>
      </c>
      <c r="O71" s="126">
        <v>1.6713091922005572</v>
      </c>
      <c r="P71" s="126">
        <v>0</v>
      </c>
      <c r="Q71" s="126">
        <v>0.76923076923076927</v>
      </c>
      <c r="R71" s="126">
        <v>2.0920502092050208</v>
      </c>
      <c r="S71" s="126">
        <v>1.0273972602739725</v>
      </c>
      <c r="T71" s="126">
        <v>0.68965517241379315</v>
      </c>
      <c r="U71" s="53">
        <v>48</v>
      </c>
    </row>
    <row r="72" spans="1:21" x14ac:dyDescent="0.2">
      <c r="A72" s="154">
        <v>49</v>
      </c>
      <c r="B72" s="129" t="s">
        <v>310</v>
      </c>
      <c r="C72" s="128" t="s">
        <v>309</v>
      </c>
      <c r="D72" s="126">
        <v>21.176470588235293</v>
      </c>
      <c r="E72" s="126">
        <v>28.571428571428569</v>
      </c>
      <c r="F72" s="126">
        <v>50</v>
      </c>
      <c r="G72" s="126">
        <v>0</v>
      </c>
      <c r="H72" s="126">
        <v>0</v>
      </c>
      <c r="I72" s="126">
        <v>0</v>
      </c>
      <c r="J72" s="126">
        <v>0</v>
      </c>
      <c r="K72" s="126">
        <v>20</v>
      </c>
      <c r="L72" s="126">
        <v>0</v>
      </c>
      <c r="M72" s="126">
        <v>26.923076923076923</v>
      </c>
      <c r="N72" s="126">
        <v>20</v>
      </c>
      <c r="O72" s="126">
        <v>33.333333333333329</v>
      </c>
      <c r="P72" s="126">
        <v>0</v>
      </c>
      <c r="Q72" s="126">
        <v>0</v>
      </c>
      <c r="R72" s="126">
        <v>0</v>
      </c>
      <c r="S72" s="126">
        <v>0</v>
      </c>
      <c r="T72" s="126">
        <v>0</v>
      </c>
      <c r="U72" s="53">
        <v>49</v>
      </c>
    </row>
    <row r="73" spans="1:21" ht="15" customHeight="1" x14ac:dyDescent="0.2">
      <c r="A73" s="154">
        <v>50</v>
      </c>
      <c r="B73" s="129" t="s">
        <v>308</v>
      </c>
      <c r="C73" s="128" t="s">
        <v>304</v>
      </c>
      <c r="D73" s="126">
        <v>4.8174786266793319</v>
      </c>
      <c r="E73" s="126">
        <v>5.3398058252427179</v>
      </c>
      <c r="F73" s="126">
        <v>2.6166097838452784</v>
      </c>
      <c r="G73" s="126">
        <v>4.2016806722689077</v>
      </c>
      <c r="H73" s="126">
        <v>2.3364485981308412</v>
      </c>
      <c r="I73" s="126">
        <v>4.2553191489361701</v>
      </c>
      <c r="J73" s="126">
        <v>1.6528925619834711</v>
      </c>
      <c r="K73" s="126">
        <v>4.844290657439446</v>
      </c>
      <c r="L73" s="126">
        <v>2.1276595744680851</v>
      </c>
      <c r="M73" s="126">
        <v>4.3575418994413413</v>
      </c>
      <c r="N73" s="126">
        <v>7.2796934865900385</v>
      </c>
      <c r="O73" s="126">
        <v>3.0640668523676879</v>
      </c>
      <c r="P73" s="126">
        <v>4.2105263157894735</v>
      </c>
      <c r="Q73" s="126">
        <v>6.5384615384615392</v>
      </c>
      <c r="R73" s="126">
        <v>2.0920502092050208</v>
      </c>
      <c r="S73" s="126">
        <v>5.4794520547945202</v>
      </c>
      <c r="T73" s="126">
        <v>5.5172413793103452</v>
      </c>
      <c r="U73" s="53">
        <v>50</v>
      </c>
    </row>
    <row r="74" spans="1:21" x14ac:dyDescent="0.2">
      <c r="A74" s="154">
        <v>51</v>
      </c>
      <c r="B74" s="129" t="s">
        <v>307</v>
      </c>
      <c r="C74" s="128" t="s">
        <v>304</v>
      </c>
      <c r="D74" s="126">
        <v>4.0439679739449046</v>
      </c>
      <c r="E74" s="126">
        <v>4.4902912621359228</v>
      </c>
      <c r="F74" s="126">
        <v>2.2753128555176336</v>
      </c>
      <c r="G74" s="126">
        <v>3.7815126050420167</v>
      </c>
      <c r="H74" s="126">
        <v>2.3364485981308412</v>
      </c>
      <c r="I74" s="126">
        <v>4.2553191489361701</v>
      </c>
      <c r="J74" s="126">
        <v>1.6528925619834711</v>
      </c>
      <c r="K74" s="126">
        <v>3.9792387543252596</v>
      </c>
      <c r="L74" s="126">
        <v>1.5957446808510638</v>
      </c>
      <c r="M74" s="126">
        <v>3.6871508379888271</v>
      </c>
      <c r="N74" s="126">
        <v>5.7471264367816088</v>
      </c>
      <c r="O74" s="126">
        <v>2.785515320334262</v>
      </c>
      <c r="P74" s="126">
        <v>1.0526315789473684</v>
      </c>
      <c r="Q74" s="126">
        <v>6.5384615384615392</v>
      </c>
      <c r="R74" s="126">
        <v>2.0920502092050208</v>
      </c>
      <c r="S74" s="126">
        <v>4.7945205479452051</v>
      </c>
      <c r="T74" s="126">
        <v>5.5172413793103452</v>
      </c>
      <c r="U74" s="53">
        <v>51</v>
      </c>
    </row>
    <row r="75" spans="1:21" x14ac:dyDescent="0.2">
      <c r="A75" s="154">
        <v>52</v>
      </c>
      <c r="B75" s="129" t="s">
        <v>306</v>
      </c>
      <c r="C75" s="128" t="s">
        <v>304</v>
      </c>
      <c r="D75" s="126">
        <v>0.71922920341973129</v>
      </c>
      <c r="E75" s="126">
        <v>0.60679611650485432</v>
      </c>
      <c r="F75" s="126">
        <v>0.34129692832764508</v>
      </c>
      <c r="G75" s="126">
        <v>0.42016806722689076</v>
      </c>
      <c r="H75" s="126">
        <v>0</v>
      </c>
      <c r="I75" s="126">
        <v>0</v>
      </c>
      <c r="J75" s="126">
        <v>0</v>
      </c>
      <c r="K75" s="126">
        <v>0.86505190311418689</v>
      </c>
      <c r="L75" s="126">
        <v>0.53191489361702127</v>
      </c>
      <c r="M75" s="126">
        <v>0.67039106145251393</v>
      </c>
      <c r="N75" s="126">
        <v>1.4230979748221126</v>
      </c>
      <c r="O75" s="126">
        <v>0.2785515320334262</v>
      </c>
      <c r="P75" s="126">
        <v>3.1578947368421053</v>
      </c>
      <c r="Q75" s="126">
        <v>0</v>
      </c>
      <c r="R75" s="126">
        <v>0</v>
      </c>
      <c r="S75" s="126">
        <v>0.68493150684931503</v>
      </c>
      <c r="T75" s="126">
        <v>0</v>
      </c>
      <c r="U75" s="53">
        <v>52</v>
      </c>
    </row>
    <row r="76" spans="1:21" x14ac:dyDescent="0.2">
      <c r="A76" s="154">
        <v>53</v>
      </c>
      <c r="B76" s="129" t="s">
        <v>305</v>
      </c>
      <c r="C76" s="128" t="s">
        <v>304</v>
      </c>
      <c r="D76" s="126">
        <v>2.7140724657348351E-2</v>
      </c>
      <c r="E76" s="126">
        <v>0.12135922330097086</v>
      </c>
      <c r="F76" s="126">
        <v>0</v>
      </c>
      <c r="G76" s="126">
        <v>0</v>
      </c>
      <c r="H76" s="126">
        <v>0</v>
      </c>
      <c r="I76" s="126">
        <v>0</v>
      </c>
      <c r="J76" s="126">
        <v>0</v>
      </c>
      <c r="K76" s="126">
        <v>0</v>
      </c>
      <c r="L76" s="126">
        <v>0</v>
      </c>
      <c r="M76" s="126">
        <v>0</v>
      </c>
      <c r="N76" s="126">
        <v>5.4734537493158188E-2</v>
      </c>
      <c r="O76" s="126">
        <v>0</v>
      </c>
      <c r="P76" s="126">
        <v>0</v>
      </c>
      <c r="Q76" s="126">
        <v>0</v>
      </c>
      <c r="R76" s="126">
        <v>0</v>
      </c>
      <c r="S76" s="126">
        <v>0</v>
      </c>
      <c r="T76" s="126">
        <v>0</v>
      </c>
      <c r="U76" s="53">
        <v>53</v>
      </c>
    </row>
    <row r="77" spans="1:21" x14ac:dyDescent="0.2">
      <c r="A77" s="159" t="s">
        <v>303</v>
      </c>
      <c r="B77" s="129"/>
      <c r="C77" s="127"/>
      <c r="D77" s="126"/>
      <c r="E77" s="126"/>
      <c r="F77" s="126"/>
      <c r="G77" s="126"/>
      <c r="H77" s="126"/>
      <c r="I77" s="126"/>
      <c r="J77" s="126"/>
      <c r="K77" s="126"/>
      <c r="L77" s="126"/>
      <c r="M77" s="126"/>
      <c r="N77" s="126"/>
      <c r="O77" s="126"/>
      <c r="P77" s="126"/>
      <c r="Q77" s="126"/>
      <c r="R77" s="126"/>
      <c r="S77" s="126"/>
      <c r="T77" s="126"/>
      <c r="U77" s="125"/>
    </row>
    <row r="78" spans="1:21" x14ac:dyDescent="0.2">
      <c r="A78" s="38" t="s">
        <v>251</v>
      </c>
      <c r="D78" s="38" t="s">
        <v>302</v>
      </c>
      <c r="G78" s="119"/>
      <c r="H78" s="119"/>
    </row>
    <row r="79" spans="1:21" x14ac:dyDescent="0.2">
      <c r="D79" s="158" t="s">
        <v>301</v>
      </c>
      <c r="G79" s="119"/>
      <c r="H79" s="119"/>
    </row>
    <row r="80" spans="1:21" s="62" customFormat="1" ht="20.100000000000001" customHeight="1" x14ac:dyDescent="0.2">
      <c r="A80" s="47" t="s">
        <v>54</v>
      </c>
      <c r="E80" s="74"/>
      <c r="G80" s="124"/>
      <c r="H80" s="48"/>
      <c r="I80" s="47" t="s">
        <v>54</v>
      </c>
      <c r="J80" s="124"/>
      <c r="K80" s="124"/>
      <c r="L80" s="124"/>
      <c r="M80" s="124"/>
      <c r="U80" s="48"/>
    </row>
    <row r="81" spans="2:21" s="40" customFormat="1" x14ac:dyDescent="0.2"/>
    <row r="82" spans="2:21" s="40" customFormat="1" x14ac:dyDescent="0.2"/>
    <row r="83" spans="2:21" s="40" customFormat="1" x14ac:dyDescent="0.2">
      <c r="B83" s="123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</row>
    <row r="84" spans="2:21" s="40" customFormat="1" x14ac:dyDescent="0.2">
      <c r="B84" s="123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</row>
    <row r="85" spans="2:21" s="40" customFormat="1" x14ac:dyDescent="0.2">
      <c r="B85" s="123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</row>
    <row r="86" spans="2:21" s="40" customFormat="1" x14ac:dyDescent="0.2">
      <c r="B86" s="164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</row>
    <row r="87" spans="2:21" s="40" customFormat="1" x14ac:dyDescent="0.2">
      <c r="B87" s="164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  <c r="S87" s="42"/>
      <c r="T87" s="42"/>
      <c r="U87" s="42"/>
    </row>
    <row r="88" spans="2:21" s="40" customFormat="1" x14ac:dyDescent="0.2"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  <c r="S88" s="42"/>
      <c r="T88" s="42"/>
      <c r="U88" s="42"/>
    </row>
    <row r="89" spans="2:21" s="40" customFormat="1" x14ac:dyDescent="0.2">
      <c r="B89" s="164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  <c r="S89" s="42"/>
      <c r="T89" s="42"/>
      <c r="U89" s="42"/>
    </row>
    <row r="90" spans="2:21" s="40" customFormat="1" x14ac:dyDescent="0.2">
      <c r="B90" s="164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  <c r="S90" s="42"/>
      <c r="T90" s="42"/>
      <c r="U90" s="42"/>
    </row>
    <row r="91" spans="2:21" s="40" customFormat="1" x14ac:dyDescent="0.2"/>
    <row r="92" spans="2:21" s="40" customFormat="1" x14ac:dyDescent="0.2">
      <c r="B92" s="123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</row>
    <row r="93" spans="2:21" s="40" customFormat="1" x14ac:dyDescent="0.2">
      <c r="B93" s="123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  <c r="S93" s="42"/>
      <c r="T93" s="42"/>
      <c r="U93" s="42"/>
    </row>
    <row r="94" spans="2:21" s="40" customFormat="1" x14ac:dyDescent="0.2">
      <c r="B94" s="123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</row>
    <row r="95" spans="2:21" s="40" customFormat="1" x14ac:dyDescent="0.2">
      <c r="B95" s="164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</row>
    <row r="96" spans="2:21" s="40" customFormat="1" x14ac:dyDescent="0.2">
      <c r="B96" s="164"/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</row>
    <row r="97" spans="2:21" s="40" customFormat="1" x14ac:dyDescent="0.2"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</row>
    <row r="98" spans="2:21" s="40" customFormat="1" x14ac:dyDescent="0.2">
      <c r="B98" s="164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</row>
    <row r="99" spans="2:21" s="40" customFormat="1" x14ac:dyDescent="0.2">
      <c r="B99" s="164"/>
      <c r="D99" s="42"/>
      <c r="E99" s="42"/>
      <c r="F99" s="42"/>
      <c r="G99" s="42"/>
      <c r="H99" s="42"/>
      <c r="I99" s="42"/>
      <c r="J99" s="42"/>
      <c r="K99" s="42"/>
      <c r="L99" s="42"/>
      <c r="M99" s="42"/>
      <c r="N99" s="42"/>
      <c r="O99" s="42"/>
      <c r="P99" s="42"/>
      <c r="Q99" s="42"/>
      <c r="R99" s="42"/>
      <c r="S99" s="42"/>
      <c r="T99" s="42"/>
      <c r="U99" s="42"/>
    </row>
    <row r="100" spans="2:21" s="40" customFormat="1" x14ac:dyDescent="0.2">
      <c r="D100" s="42"/>
      <c r="E100" s="42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  <c r="S100" s="42"/>
      <c r="T100" s="42"/>
      <c r="U100" s="42"/>
    </row>
    <row r="101" spans="2:21" s="40" customFormat="1" x14ac:dyDescent="0.2"/>
    <row r="102" spans="2:21" s="40" customFormat="1" x14ac:dyDescent="0.2"/>
    <row r="103" spans="2:21" s="40" customFormat="1" x14ac:dyDescent="0.2"/>
    <row r="104" spans="2:21" s="40" customFormat="1" x14ac:dyDescent="0.2"/>
    <row r="105" spans="2:21" s="40" customFormat="1" x14ac:dyDescent="0.2"/>
    <row r="106" spans="2:21" s="40" customFormat="1" x14ac:dyDescent="0.2"/>
    <row r="107" spans="2:21" s="40" customFormat="1" x14ac:dyDescent="0.2"/>
    <row r="108" spans="2:21" s="40" customFormat="1" x14ac:dyDescent="0.2"/>
    <row r="109" spans="2:21" s="40" customFormat="1" x14ac:dyDescent="0.2"/>
    <row r="110" spans="2:21" s="40" customFormat="1" x14ac:dyDescent="0.2"/>
    <row r="111" spans="2:21" s="40" customFormat="1" x14ac:dyDescent="0.2"/>
    <row r="112" spans="2:21" s="40" customFormat="1" x14ac:dyDescent="0.2"/>
    <row r="113" s="40" customFormat="1" x14ac:dyDescent="0.2"/>
    <row r="114" s="40" customFormat="1" x14ac:dyDescent="0.2"/>
    <row r="115" s="40" customFormat="1" x14ac:dyDescent="0.2"/>
    <row r="116" s="40" customFormat="1" x14ac:dyDescent="0.2"/>
    <row r="117" s="40" customFormat="1" x14ac:dyDescent="0.2"/>
    <row r="118" s="40" customFormat="1" x14ac:dyDescent="0.2"/>
    <row r="119" s="40" customFormat="1" x14ac:dyDescent="0.2"/>
    <row r="120" s="40" customFormat="1" x14ac:dyDescent="0.2"/>
    <row r="121" s="40" customFormat="1" x14ac:dyDescent="0.2"/>
    <row r="122" s="40" customFormat="1" x14ac:dyDescent="0.2"/>
    <row r="123" s="40" customFormat="1" x14ac:dyDescent="0.2"/>
    <row r="124" s="40" customFormat="1" x14ac:dyDescent="0.2"/>
    <row r="125" s="40" customFormat="1" x14ac:dyDescent="0.2"/>
    <row r="126" s="40" customFormat="1" x14ac:dyDescent="0.2"/>
    <row r="127" s="40" customFormat="1" x14ac:dyDescent="0.2"/>
    <row r="128" s="40" customFormat="1" x14ac:dyDescent="0.2"/>
    <row r="129" s="40" customFormat="1" x14ac:dyDescent="0.2"/>
    <row r="130" s="40" customFormat="1" x14ac:dyDescent="0.2"/>
    <row r="131" s="40" customFormat="1" x14ac:dyDescent="0.2"/>
    <row r="132" s="40" customFormat="1" x14ac:dyDescent="0.2"/>
  </sheetData>
  <mergeCells count="20">
    <mergeCell ref="A5:A9"/>
    <mergeCell ref="B5:C9"/>
    <mergeCell ref="D5:D9"/>
    <mergeCell ref="I5:I9"/>
    <mergeCell ref="J5:J9"/>
    <mergeCell ref="G5:G9"/>
    <mergeCell ref="E5:E9"/>
    <mergeCell ref="F5:F9"/>
    <mergeCell ref="U5:U9"/>
    <mergeCell ref="H5:H9"/>
    <mergeCell ref="T5:T9"/>
    <mergeCell ref="R5:R9"/>
    <mergeCell ref="N5:N9"/>
    <mergeCell ref="L5:L9"/>
    <mergeCell ref="S5:S9"/>
    <mergeCell ref="O5:O9"/>
    <mergeCell ref="P5:P9"/>
    <mergeCell ref="Q5:Q9"/>
    <mergeCell ref="M5:M9"/>
    <mergeCell ref="K5:K9"/>
  </mergeCells>
  <printOptions horizontalCentered="1"/>
  <pageMargins left="0.59055118110236227" right="0.59055118110236227" top="0.59055118110236227" bottom="0.39370078740157483" header="0.39370078740157483" footer="0.39370078740157483"/>
  <pageSetup paperSize="9" scale="66" firstPageNumber="16" fitToWidth="2" fitToHeight="2" orientation="portrait" useFirstPageNumber="1" r:id="rId1"/>
  <headerFooter alignWithMargins="0"/>
  <colBreaks count="1" manualBreakCount="1">
    <brk id="8" max="77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32"/>
  <sheetViews>
    <sheetView zoomScaleNormal="100" zoomScaleSheetLayoutView="100" workbookViewId="0"/>
  </sheetViews>
  <sheetFormatPr baseColWidth="10" defaultRowHeight="12.75" x14ac:dyDescent="0.2"/>
  <cols>
    <col min="1" max="1" width="5.42578125" style="38" customWidth="1"/>
    <col min="2" max="2" width="50.7109375" style="38" customWidth="1"/>
    <col min="3" max="3" width="6.7109375" style="38" customWidth="1"/>
    <col min="4" max="4" width="15.28515625" style="38" customWidth="1"/>
    <col min="5" max="8" width="14.7109375" style="38" customWidth="1"/>
    <col min="9" max="20" width="11" style="38" customWidth="1"/>
    <col min="21" max="21" width="4.7109375" style="38" customWidth="1"/>
    <col min="22" max="16384" width="11.42578125" style="38"/>
  </cols>
  <sheetData>
    <row r="1" spans="1:21" ht="18" x14ac:dyDescent="0.25">
      <c r="A1" s="89" t="s">
        <v>295</v>
      </c>
      <c r="I1" s="89" t="s">
        <v>295</v>
      </c>
    </row>
    <row r="2" spans="1:21" ht="15" x14ac:dyDescent="0.25">
      <c r="A2" s="150" t="s">
        <v>345</v>
      </c>
      <c r="I2" s="150" t="s">
        <v>345</v>
      </c>
    </row>
    <row r="3" spans="1:21" ht="15" x14ac:dyDescent="0.25">
      <c r="A3" s="146" t="s">
        <v>351</v>
      </c>
      <c r="I3" s="146" t="s">
        <v>351</v>
      </c>
    </row>
    <row r="4" spans="1:21" x14ac:dyDescent="0.2">
      <c r="A4" s="79"/>
      <c r="B4" s="79"/>
      <c r="C4" s="79"/>
      <c r="D4" s="79"/>
      <c r="E4" s="79"/>
      <c r="F4" s="79"/>
      <c r="G4" s="79"/>
      <c r="H4" s="79"/>
      <c r="I4" s="79"/>
      <c r="N4" s="79"/>
      <c r="O4" s="79"/>
      <c r="P4" s="79"/>
      <c r="Q4" s="79"/>
      <c r="R4" s="79"/>
      <c r="S4" s="79"/>
      <c r="T4" s="79"/>
      <c r="U4" s="79"/>
    </row>
    <row r="5" spans="1:21" ht="12.75" customHeight="1" x14ac:dyDescent="0.2">
      <c r="A5" s="459" t="s">
        <v>1</v>
      </c>
      <c r="B5" s="449" t="s">
        <v>342</v>
      </c>
      <c r="C5" s="442"/>
      <c r="D5" s="423" t="s">
        <v>93</v>
      </c>
      <c r="E5" s="426" t="s">
        <v>92</v>
      </c>
      <c r="F5" s="426" t="s">
        <v>91</v>
      </c>
      <c r="G5" s="426" t="s">
        <v>90</v>
      </c>
      <c r="H5" s="429" t="s">
        <v>89</v>
      </c>
      <c r="I5" s="423" t="s">
        <v>88</v>
      </c>
      <c r="J5" s="420" t="s">
        <v>87</v>
      </c>
      <c r="K5" s="420" t="s">
        <v>86</v>
      </c>
      <c r="L5" s="426" t="s">
        <v>85</v>
      </c>
      <c r="M5" s="426" t="s">
        <v>84</v>
      </c>
      <c r="N5" s="426" t="s">
        <v>83</v>
      </c>
      <c r="O5" s="426" t="s">
        <v>82</v>
      </c>
      <c r="P5" s="426" t="s">
        <v>81</v>
      </c>
      <c r="Q5" s="426" t="s">
        <v>80</v>
      </c>
      <c r="R5" s="426" t="s">
        <v>79</v>
      </c>
      <c r="S5" s="426" t="s">
        <v>78</v>
      </c>
      <c r="T5" s="463" t="s">
        <v>77</v>
      </c>
      <c r="U5" s="449" t="s">
        <v>291</v>
      </c>
    </row>
    <row r="6" spans="1:21" ht="12.75" customHeight="1" x14ac:dyDescent="0.2">
      <c r="A6" s="444"/>
      <c r="B6" s="460"/>
      <c r="C6" s="444"/>
      <c r="D6" s="424"/>
      <c r="E6" s="427"/>
      <c r="F6" s="427" t="s">
        <v>76</v>
      </c>
      <c r="G6" s="427"/>
      <c r="H6" s="430"/>
      <c r="I6" s="424"/>
      <c r="J6" s="421"/>
      <c r="K6" s="421"/>
      <c r="L6" s="427"/>
      <c r="M6" s="427"/>
      <c r="N6" s="427" t="s">
        <v>75</v>
      </c>
      <c r="O6" s="427"/>
      <c r="P6" s="427"/>
      <c r="Q6" s="427"/>
      <c r="R6" s="427"/>
      <c r="S6" s="427"/>
      <c r="T6" s="464"/>
      <c r="U6" s="460"/>
    </row>
    <row r="7" spans="1:21" ht="12.75" customHeight="1" x14ac:dyDescent="0.2">
      <c r="A7" s="444"/>
      <c r="B7" s="460"/>
      <c r="C7" s="444"/>
      <c r="D7" s="424"/>
      <c r="E7" s="427" t="s">
        <v>74</v>
      </c>
      <c r="F7" s="427"/>
      <c r="G7" s="427"/>
      <c r="H7" s="430" t="s">
        <v>73</v>
      </c>
      <c r="I7" s="424"/>
      <c r="J7" s="421"/>
      <c r="K7" s="421"/>
      <c r="L7" s="427"/>
      <c r="M7" s="427" t="s">
        <v>72</v>
      </c>
      <c r="N7" s="427"/>
      <c r="O7" s="427" t="s">
        <v>72</v>
      </c>
      <c r="P7" s="427" t="s">
        <v>72</v>
      </c>
      <c r="Q7" s="427"/>
      <c r="R7" s="427"/>
      <c r="S7" s="427"/>
      <c r="T7" s="464"/>
      <c r="U7" s="460"/>
    </row>
    <row r="8" spans="1:21" ht="12.75" customHeight="1" x14ac:dyDescent="0.2">
      <c r="A8" s="444"/>
      <c r="B8" s="460"/>
      <c r="C8" s="444"/>
      <c r="D8" s="424"/>
      <c r="E8" s="427" t="s">
        <v>69</v>
      </c>
      <c r="F8" s="427"/>
      <c r="G8" s="427"/>
      <c r="H8" s="430"/>
      <c r="I8" s="424"/>
      <c r="J8" s="421"/>
      <c r="K8" s="421"/>
      <c r="L8" s="427"/>
      <c r="M8" s="427" t="s">
        <v>68</v>
      </c>
      <c r="N8" s="427"/>
      <c r="O8" s="427" t="s">
        <v>68</v>
      </c>
      <c r="P8" s="427" t="s">
        <v>68</v>
      </c>
      <c r="Q8" s="427"/>
      <c r="R8" s="427"/>
      <c r="S8" s="427"/>
      <c r="T8" s="464"/>
      <c r="U8" s="460"/>
    </row>
    <row r="9" spans="1:21" x14ac:dyDescent="0.2">
      <c r="A9" s="446"/>
      <c r="B9" s="461"/>
      <c r="C9" s="446"/>
      <c r="D9" s="425"/>
      <c r="E9" s="428"/>
      <c r="F9" s="428"/>
      <c r="G9" s="428"/>
      <c r="H9" s="431"/>
      <c r="I9" s="425"/>
      <c r="J9" s="422"/>
      <c r="K9" s="422"/>
      <c r="L9" s="428"/>
      <c r="M9" s="428"/>
      <c r="N9" s="428"/>
      <c r="O9" s="428"/>
      <c r="P9" s="428"/>
      <c r="Q9" s="428"/>
      <c r="R9" s="428"/>
      <c r="S9" s="428"/>
      <c r="T9" s="465"/>
      <c r="U9" s="461"/>
    </row>
    <row r="10" spans="1:21" x14ac:dyDescent="0.2">
      <c r="A10" s="62"/>
      <c r="B10" s="145"/>
      <c r="C10" s="145"/>
      <c r="D10" s="74"/>
      <c r="E10" s="62"/>
      <c r="F10" s="62"/>
      <c r="G10" s="74"/>
      <c r="H10" s="62"/>
      <c r="I10" s="74"/>
      <c r="J10" s="74"/>
      <c r="K10" s="74"/>
      <c r="L10" s="62"/>
      <c r="M10" s="62"/>
      <c r="N10" s="62"/>
      <c r="O10" s="62"/>
      <c r="P10" s="62"/>
      <c r="Q10" s="74"/>
      <c r="R10" s="62"/>
      <c r="S10" s="62"/>
      <c r="T10" s="74"/>
      <c r="U10" s="62"/>
    </row>
    <row r="11" spans="1:21" ht="12.75" customHeight="1" x14ac:dyDescent="0.2">
      <c r="B11" s="62"/>
      <c r="C11" s="132"/>
      <c r="D11" s="61" t="s">
        <v>290</v>
      </c>
      <c r="H11" s="73"/>
      <c r="I11" s="61" t="s">
        <v>290</v>
      </c>
    </row>
    <row r="12" spans="1:21" s="61" customFormat="1" ht="15.95" customHeight="1" x14ac:dyDescent="0.2">
      <c r="A12" s="165">
        <v>1</v>
      </c>
      <c r="B12" s="143" t="s">
        <v>289</v>
      </c>
      <c r="C12" s="142"/>
      <c r="D12" s="65">
        <v>95286</v>
      </c>
      <c r="E12" s="65">
        <v>9938</v>
      </c>
      <c r="F12" s="65">
        <v>15304</v>
      </c>
      <c r="G12" s="65">
        <v>3596</v>
      </c>
      <c r="H12" s="65">
        <v>2976</v>
      </c>
      <c r="I12" s="65">
        <v>1167</v>
      </c>
      <c r="J12" s="65">
        <v>2464</v>
      </c>
      <c r="K12" s="65">
        <v>6465</v>
      </c>
      <c r="L12" s="65">
        <v>1868</v>
      </c>
      <c r="M12" s="65">
        <v>7755</v>
      </c>
      <c r="N12" s="65">
        <v>23659</v>
      </c>
      <c r="O12" s="65">
        <v>4617</v>
      </c>
      <c r="P12" s="65">
        <v>1219</v>
      </c>
      <c r="Q12" s="65">
        <v>5302</v>
      </c>
      <c r="R12" s="65">
        <v>3519</v>
      </c>
      <c r="S12" s="65">
        <v>2743</v>
      </c>
      <c r="T12" s="65">
        <v>2694</v>
      </c>
      <c r="U12" s="64">
        <v>1</v>
      </c>
    </row>
    <row r="13" spans="1:21" ht="20.100000000000001" customHeight="1" x14ac:dyDescent="0.2">
      <c r="A13" s="155"/>
      <c r="B13" s="135" t="s">
        <v>332</v>
      </c>
      <c r="C13" s="137"/>
      <c r="D13" s="65"/>
      <c r="E13" s="136"/>
      <c r="F13" s="119"/>
      <c r="G13" s="119"/>
      <c r="H13" s="119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3"/>
    </row>
    <row r="14" spans="1:21" ht="15" customHeight="1" x14ac:dyDescent="0.2">
      <c r="A14" s="154">
        <v>2</v>
      </c>
      <c r="B14" s="129" t="s">
        <v>331</v>
      </c>
      <c r="C14" s="140"/>
      <c r="D14" s="54">
        <v>2321</v>
      </c>
      <c r="E14" s="54">
        <v>574</v>
      </c>
      <c r="F14" s="54">
        <v>36</v>
      </c>
      <c r="G14" s="54">
        <v>149</v>
      </c>
      <c r="H14" s="54">
        <v>84</v>
      </c>
      <c r="I14" s="54">
        <v>0</v>
      </c>
      <c r="J14" s="54">
        <v>41</v>
      </c>
      <c r="K14" s="54">
        <v>55</v>
      </c>
      <c r="L14" s="54">
        <v>0</v>
      </c>
      <c r="M14" s="54">
        <v>159</v>
      </c>
      <c r="N14" s="54">
        <v>976</v>
      </c>
      <c r="O14" s="54">
        <v>29</v>
      </c>
      <c r="P14" s="54">
        <v>12</v>
      </c>
      <c r="Q14" s="54">
        <v>22</v>
      </c>
      <c r="R14" s="54">
        <v>20</v>
      </c>
      <c r="S14" s="54">
        <v>130</v>
      </c>
      <c r="T14" s="54">
        <v>34</v>
      </c>
      <c r="U14" s="53">
        <v>2</v>
      </c>
    </row>
    <row r="15" spans="1:21" x14ac:dyDescent="0.2">
      <c r="A15" s="155">
        <v>3</v>
      </c>
      <c r="B15" s="129" t="s">
        <v>330</v>
      </c>
      <c r="C15" s="140"/>
      <c r="D15" s="54">
        <v>2003</v>
      </c>
      <c r="E15" s="54">
        <v>495</v>
      </c>
      <c r="F15" s="54">
        <v>33</v>
      </c>
      <c r="G15" s="54">
        <v>131</v>
      </c>
      <c r="H15" s="54">
        <v>73</v>
      </c>
      <c r="I15" s="54">
        <v>0</v>
      </c>
      <c r="J15" s="54">
        <v>32</v>
      </c>
      <c r="K15" s="54">
        <v>44</v>
      </c>
      <c r="L15" s="54">
        <v>0</v>
      </c>
      <c r="M15" s="54">
        <v>140</v>
      </c>
      <c r="N15" s="54">
        <v>847</v>
      </c>
      <c r="O15" s="54">
        <v>25</v>
      </c>
      <c r="P15" s="54">
        <v>3</v>
      </c>
      <c r="Q15" s="54">
        <v>20</v>
      </c>
      <c r="R15" s="54">
        <v>18</v>
      </c>
      <c r="S15" s="54">
        <v>113</v>
      </c>
      <c r="T15" s="54">
        <v>29</v>
      </c>
      <c r="U15" s="53">
        <v>3</v>
      </c>
    </row>
    <row r="16" spans="1:21" x14ac:dyDescent="0.2">
      <c r="A16" s="154">
        <v>4</v>
      </c>
      <c r="B16" s="129" t="s">
        <v>329</v>
      </c>
      <c r="C16" s="140"/>
      <c r="D16" s="54">
        <v>318</v>
      </c>
      <c r="E16" s="54">
        <v>79</v>
      </c>
      <c r="F16" s="54">
        <v>3</v>
      </c>
      <c r="G16" s="54">
        <v>18</v>
      </c>
      <c r="H16" s="54">
        <v>11</v>
      </c>
      <c r="I16" s="54">
        <v>0</v>
      </c>
      <c r="J16" s="54">
        <v>9</v>
      </c>
      <c r="K16" s="54">
        <v>11</v>
      </c>
      <c r="L16" s="54">
        <v>0</v>
      </c>
      <c r="M16" s="54">
        <v>19</v>
      </c>
      <c r="N16" s="54">
        <v>129</v>
      </c>
      <c r="O16" s="54">
        <v>4</v>
      </c>
      <c r="P16" s="54">
        <v>9</v>
      </c>
      <c r="Q16" s="54">
        <v>2</v>
      </c>
      <c r="R16" s="54">
        <v>2</v>
      </c>
      <c r="S16" s="54">
        <v>17</v>
      </c>
      <c r="T16" s="54">
        <v>5</v>
      </c>
      <c r="U16" s="53">
        <v>4</v>
      </c>
    </row>
    <row r="17" spans="1:21" ht="20.100000000000001" customHeight="1" x14ac:dyDescent="0.2">
      <c r="A17" s="155"/>
      <c r="B17" s="135" t="s">
        <v>327</v>
      </c>
      <c r="C17" s="137"/>
      <c r="D17" s="54"/>
      <c r="E17" s="136"/>
      <c r="F17" s="54"/>
      <c r="G17" s="54"/>
      <c r="H17" s="54"/>
      <c r="I17" s="136"/>
      <c r="J17" s="136"/>
      <c r="K17" s="136"/>
      <c r="L17" s="136"/>
      <c r="M17" s="136"/>
      <c r="N17" s="136"/>
      <c r="O17" s="136"/>
      <c r="P17" s="136"/>
      <c r="Q17" s="136"/>
      <c r="R17" s="136"/>
      <c r="S17" s="136"/>
      <c r="T17" s="136"/>
      <c r="U17" s="133"/>
    </row>
    <row r="18" spans="1:21" ht="15" customHeight="1" x14ac:dyDescent="0.2">
      <c r="A18" s="154"/>
      <c r="B18" s="132" t="s">
        <v>326</v>
      </c>
      <c r="C18" s="140"/>
      <c r="D18" s="54"/>
      <c r="E18" s="54"/>
      <c r="F18" s="54"/>
      <c r="G18" s="54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3"/>
    </row>
    <row r="19" spans="1:21" ht="15" customHeight="1" x14ac:dyDescent="0.2">
      <c r="A19" s="154">
        <v>5</v>
      </c>
      <c r="B19" s="129" t="s">
        <v>325</v>
      </c>
      <c r="C19" s="140"/>
      <c r="D19" s="54">
        <v>29262</v>
      </c>
      <c r="E19" s="54">
        <v>2982</v>
      </c>
      <c r="F19" s="54">
        <v>3158</v>
      </c>
      <c r="G19" s="54">
        <v>1141</v>
      </c>
      <c r="H19" s="54">
        <v>905</v>
      </c>
      <c r="I19" s="54">
        <v>273</v>
      </c>
      <c r="J19" s="54">
        <v>716</v>
      </c>
      <c r="K19" s="54">
        <v>1906</v>
      </c>
      <c r="L19" s="54">
        <v>636</v>
      </c>
      <c r="M19" s="54">
        <v>2287</v>
      </c>
      <c r="N19" s="54">
        <v>9030</v>
      </c>
      <c r="O19" s="54">
        <v>1296</v>
      </c>
      <c r="P19" s="54">
        <v>378</v>
      </c>
      <c r="Q19" s="54">
        <v>1631</v>
      </c>
      <c r="R19" s="54">
        <v>934</v>
      </c>
      <c r="S19" s="54">
        <v>1043</v>
      </c>
      <c r="T19" s="54">
        <v>946</v>
      </c>
      <c r="U19" s="53">
        <v>5</v>
      </c>
    </row>
    <row r="20" spans="1:21" x14ac:dyDescent="0.2">
      <c r="A20" s="154">
        <v>6</v>
      </c>
      <c r="B20" s="129" t="s">
        <v>324</v>
      </c>
      <c r="C20" s="140"/>
      <c r="D20" s="54">
        <v>9783</v>
      </c>
      <c r="E20" s="54">
        <v>726</v>
      </c>
      <c r="F20" s="54">
        <v>2774</v>
      </c>
      <c r="G20" s="54">
        <v>255</v>
      </c>
      <c r="H20" s="54">
        <v>166</v>
      </c>
      <c r="I20" s="54">
        <v>235</v>
      </c>
      <c r="J20" s="54">
        <v>291</v>
      </c>
      <c r="K20" s="54">
        <v>740</v>
      </c>
      <c r="L20" s="54">
        <v>208</v>
      </c>
      <c r="M20" s="54">
        <v>1197</v>
      </c>
      <c r="N20" s="54">
        <v>1093</v>
      </c>
      <c r="O20" s="54">
        <v>542</v>
      </c>
      <c r="P20" s="54">
        <v>139</v>
      </c>
      <c r="Q20" s="54">
        <v>559</v>
      </c>
      <c r="R20" s="54">
        <v>532</v>
      </c>
      <c r="S20" s="54">
        <v>160</v>
      </c>
      <c r="T20" s="54">
        <v>166</v>
      </c>
      <c r="U20" s="53">
        <v>6</v>
      </c>
    </row>
    <row r="21" spans="1:21" x14ac:dyDescent="0.2">
      <c r="A21" s="154">
        <v>7</v>
      </c>
      <c r="B21" s="129" t="s">
        <v>323</v>
      </c>
      <c r="C21" s="140"/>
      <c r="D21" s="54">
        <v>34957</v>
      </c>
      <c r="E21" s="54">
        <v>4746</v>
      </c>
      <c r="F21" s="54">
        <v>4233</v>
      </c>
      <c r="G21" s="54">
        <v>1070</v>
      </c>
      <c r="H21" s="54">
        <v>1157</v>
      </c>
      <c r="I21" s="54">
        <v>332</v>
      </c>
      <c r="J21" s="54">
        <v>708</v>
      </c>
      <c r="K21" s="54">
        <v>2104</v>
      </c>
      <c r="L21" s="54">
        <v>619</v>
      </c>
      <c r="M21" s="54">
        <v>2799</v>
      </c>
      <c r="N21" s="54">
        <v>10558</v>
      </c>
      <c r="O21" s="54">
        <v>1613</v>
      </c>
      <c r="P21" s="54">
        <v>306</v>
      </c>
      <c r="Q21" s="54">
        <v>1545</v>
      </c>
      <c r="R21" s="54">
        <v>886</v>
      </c>
      <c r="S21" s="54">
        <v>1195</v>
      </c>
      <c r="T21" s="54">
        <v>1086</v>
      </c>
      <c r="U21" s="53">
        <v>7</v>
      </c>
    </row>
    <row r="22" spans="1:21" x14ac:dyDescent="0.2">
      <c r="A22" s="154">
        <v>8</v>
      </c>
      <c r="B22" s="129" t="s">
        <v>322</v>
      </c>
      <c r="C22" s="140"/>
      <c r="D22" s="54">
        <v>21284</v>
      </c>
      <c r="E22" s="54">
        <v>1484</v>
      </c>
      <c r="F22" s="54">
        <v>5139</v>
      </c>
      <c r="G22" s="54">
        <v>1130</v>
      </c>
      <c r="H22" s="54">
        <v>748</v>
      </c>
      <c r="I22" s="54">
        <v>327</v>
      </c>
      <c r="J22" s="54">
        <v>749</v>
      </c>
      <c r="K22" s="54">
        <v>1715</v>
      </c>
      <c r="L22" s="54">
        <v>405</v>
      </c>
      <c r="M22" s="54">
        <v>1472</v>
      </c>
      <c r="N22" s="54">
        <v>2978</v>
      </c>
      <c r="O22" s="54">
        <v>1166</v>
      </c>
      <c r="P22" s="54">
        <v>396</v>
      </c>
      <c r="Q22" s="54">
        <v>1567</v>
      </c>
      <c r="R22" s="54">
        <v>1167</v>
      </c>
      <c r="S22" s="54">
        <v>345</v>
      </c>
      <c r="T22" s="54">
        <v>496</v>
      </c>
      <c r="U22" s="53">
        <v>8</v>
      </c>
    </row>
    <row r="23" spans="1:21" ht="20.100000000000001" customHeight="1" x14ac:dyDescent="0.2">
      <c r="A23" s="154">
        <v>9</v>
      </c>
      <c r="B23" s="129" t="s">
        <v>338</v>
      </c>
      <c r="C23" s="140"/>
      <c r="D23" s="54">
        <v>108989</v>
      </c>
      <c r="E23" s="54">
        <v>13203</v>
      </c>
      <c r="F23" s="54">
        <v>14398</v>
      </c>
      <c r="G23" s="54">
        <v>3544</v>
      </c>
      <c r="H23" s="54">
        <v>3395</v>
      </c>
      <c r="I23" s="54">
        <v>1172</v>
      </c>
      <c r="J23" s="54">
        <v>2423</v>
      </c>
      <c r="K23" s="54">
        <v>6854</v>
      </c>
      <c r="L23" s="54">
        <v>2082</v>
      </c>
      <c r="M23" s="54">
        <v>9082</v>
      </c>
      <c r="N23" s="54">
        <v>31239</v>
      </c>
      <c r="O23" s="54">
        <v>5064</v>
      </c>
      <c r="P23" s="54">
        <v>1129</v>
      </c>
      <c r="Q23" s="54">
        <v>5280</v>
      </c>
      <c r="R23" s="54">
        <v>3238</v>
      </c>
      <c r="S23" s="54">
        <v>3595</v>
      </c>
      <c r="T23" s="54">
        <v>3291</v>
      </c>
      <c r="U23" s="53">
        <v>9</v>
      </c>
    </row>
    <row r="24" spans="1:21" ht="15" customHeight="1" x14ac:dyDescent="0.2">
      <c r="A24" s="154">
        <v>10</v>
      </c>
      <c r="B24" s="129" t="s">
        <v>337</v>
      </c>
      <c r="C24" s="140"/>
      <c r="D24" s="54">
        <v>93763</v>
      </c>
      <c r="E24" s="54">
        <v>10554</v>
      </c>
      <c r="F24" s="54">
        <v>13870</v>
      </c>
      <c r="G24" s="54">
        <v>3047</v>
      </c>
      <c r="H24" s="54">
        <v>2877</v>
      </c>
      <c r="I24" s="54">
        <v>1109</v>
      </c>
      <c r="J24" s="54">
        <v>2306</v>
      </c>
      <c r="K24" s="54">
        <v>6483</v>
      </c>
      <c r="L24" s="54">
        <v>2007</v>
      </c>
      <c r="M24" s="54">
        <v>8111</v>
      </c>
      <c r="N24" s="54">
        <v>24850</v>
      </c>
      <c r="O24" s="54">
        <v>4556</v>
      </c>
      <c r="P24" s="54">
        <v>1124</v>
      </c>
      <c r="Q24" s="54">
        <v>4709</v>
      </c>
      <c r="R24" s="54">
        <v>2985</v>
      </c>
      <c r="S24" s="54">
        <v>2561</v>
      </c>
      <c r="T24" s="54">
        <v>2614</v>
      </c>
      <c r="U24" s="53">
        <v>10</v>
      </c>
    </row>
    <row r="25" spans="1:21" x14ac:dyDescent="0.2">
      <c r="A25" s="154">
        <v>11</v>
      </c>
      <c r="B25" s="129" t="s">
        <v>319</v>
      </c>
      <c r="C25" s="140"/>
      <c r="D25" s="54">
        <v>54738</v>
      </c>
      <c r="E25" s="54">
        <v>5944</v>
      </c>
      <c r="F25" s="54">
        <v>7370</v>
      </c>
      <c r="G25" s="54">
        <v>1801</v>
      </c>
      <c r="H25" s="54">
        <v>1641</v>
      </c>
      <c r="I25" s="54">
        <v>598</v>
      </c>
      <c r="J25" s="54">
        <v>1382</v>
      </c>
      <c r="K25" s="54">
        <v>3743</v>
      </c>
      <c r="L25" s="54">
        <v>1252</v>
      </c>
      <c r="M25" s="54">
        <v>4929</v>
      </c>
      <c r="N25" s="54">
        <v>15309</v>
      </c>
      <c r="O25" s="54">
        <v>2664</v>
      </c>
      <c r="P25" s="54">
        <v>684</v>
      </c>
      <c r="Q25" s="54">
        <v>2643</v>
      </c>
      <c r="R25" s="54">
        <v>1670</v>
      </c>
      <c r="S25" s="54">
        <v>1549</v>
      </c>
      <c r="T25" s="54">
        <v>1559</v>
      </c>
      <c r="U25" s="53">
        <v>11</v>
      </c>
    </row>
    <row r="26" spans="1:21" x14ac:dyDescent="0.2">
      <c r="A26" s="154">
        <v>12</v>
      </c>
      <c r="B26" s="129" t="s">
        <v>318</v>
      </c>
      <c r="C26" s="140"/>
      <c r="D26" s="54">
        <v>39025</v>
      </c>
      <c r="E26" s="54">
        <v>4610</v>
      </c>
      <c r="F26" s="54">
        <v>6500</v>
      </c>
      <c r="G26" s="54">
        <v>1246</v>
      </c>
      <c r="H26" s="54">
        <v>1236</v>
      </c>
      <c r="I26" s="54">
        <v>511</v>
      </c>
      <c r="J26" s="54">
        <v>924</v>
      </c>
      <c r="K26" s="54">
        <v>2740</v>
      </c>
      <c r="L26" s="54">
        <v>755</v>
      </c>
      <c r="M26" s="54">
        <v>3182</v>
      </c>
      <c r="N26" s="54">
        <v>9541</v>
      </c>
      <c r="O26" s="54">
        <v>1892</v>
      </c>
      <c r="P26" s="54">
        <v>440</v>
      </c>
      <c r="Q26" s="54">
        <v>2066</v>
      </c>
      <c r="R26" s="54">
        <v>1315</v>
      </c>
      <c r="S26" s="54">
        <v>1012</v>
      </c>
      <c r="T26" s="54">
        <v>1055</v>
      </c>
      <c r="U26" s="53">
        <v>12</v>
      </c>
    </row>
    <row r="27" spans="1:21" ht="15" customHeight="1" x14ac:dyDescent="0.2">
      <c r="A27" s="154">
        <v>13</v>
      </c>
      <c r="B27" s="129" t="s">
        <v>336</v>
      </c>
      <c r="C27" s="140"/>
      <c r="D27" s="54">
        <v>15226</v>
      </c>
      <c r="E27" s="54">
        <v>2649</v>
      </c>
      <c r="F27" s="54">
        <v>528</v>
      </c>
      <c r="G27" s="54">
        <v>497</v>
      </c>
      <c r="H27" s="54">
        <v>518</v>
      </c>
      <c r="I27" s="54">
        <v>63</v>
      </c>
      <c r="J27" s="54">
        <v>117</v>
      </c>
      <c r="K27" s="54">
        <v>371</v>
      </c>
      <c r="L27" s="54">
        <v>75</v>
      </c>
      <c r="M27" s="54">
        <v>971</v>
      </c>
      <c r="N27" s="54">
        <v>6389</v>
      </c>
      <c r="O27" s="54">
        <v>508</v>
      </c>
      <c r="P27" s="54">
        <v>5</v>
      </c>
      <c r="Q27" s="54">
        <v>571</v>
      </c>
      <c r="R27" s="54">
        <v>253</v>
      </c>
      <c r="S27" s="54">
        <v>1034</v>
      </c>
      <c r="T27" s="54">
        <v>677</v>
      </c>
      <c r="U27" s="53">
        <v>13</v>
      </c>
    </row>
    <row r="28" spans="1:21" x14ac:dyDescent="0.2">
      <c r="A28" s="154">
        <v>14</v>
      </c>
      <c r="B28" s="129" t="s">
        <v>319</v>
      </c>
      <c r="C28" s="140"/>
      <c r="D28" s="54">
        <v>9496</v>
      </c>
      <c r="E28" s="54">
        <v>1784</v>
      </c>
      <c r="F28" s="54">
        <v>21</v>
      </c>
      <c r="G28" s="54">
        <v>415</v>
      </c>
      <c r="H28" s="54">
        <v>426</v>
      </c>
      <c r="I28" s="54">
        <v>7</v>
      </c>
      <c r="J28" s="54">
        <v>42</v>
      </c>
      <c r="K28" s="54">
        <v>267</v>
      </c>
      <c r="L28" s="54">
        <v>3</v>
      </c>
      <c r="M28" s="54">
        <v>157</v>
      </c>
      <c r="N28" s="54">
        <v>4279</v>
      </c>
      <c r="O28" s="54">
        <v>245</v>
      </c>
      <c r="P28" s="54">
        <v>0</v>
      </c>
      <c r="Q28" s="54">
        <v>533</v>
      </c>
      <c r="R28" s="54">
        <v>150</v>
      </c>
      <c r="S28" s="54">
        <v>690</v>
      </c>
      <c r="T28" s="54">
        <v>477</v>
      </c>
      <c r="U28" s="53">
        <v>14</v>
      </c>
    </row>
    <row r="29" spans="1:21" x14ac:dyDescent="0.2">
      <c r="A29" s="154">
        <v>15</v>
      </c>
      <c r="B29" s="129" t="s">
        <v>318</v>
      </c>
      <c r="C29" s="140"/>
      <c r="D29" s="54">
        <v>5730</v>
      </c>
      <c r="E29" s="54">
        <v>865</v>
      </c>
      <c r="F29" s="54">
        <v>507</v>
      </c>
      <c r="G29" s="54">
        <v>82</v>
      </c>
      <c r="H29" s="54">
        <v>92</v>
      </c>
      <c r="I29" s="54">
        <v>56</v>
      </c>
      <c r="J29" s="54">
        <v>75</v>
      </c>
      <c r="K29" s="54">
        <v>104</v>
      </c>
      <c r="L29" s="54">
        <v>72</v>
      </c>
      <c r="M29" s="54">
        <v>814</v>
      </c>
      <c r="N29" s="54">
        <v>2110</v>
      </c>
      <c r="O29" s="54">
        <v>263</v>
      </c>
      <c r="P29" s="54">
        <v>5</v>
      </c>
      <c r="Q29" s="54">
        <v>38</v>
      </c>
      <c r="R29" s="54">
        <v>103</v>
      </c>
      <c r="S29" s="54">
        <v>344</v>
      </c>
      <c r="T29" s="54">
        <v>200</v>
      </c>
      <c r="U29" s="53">
        <v>15</v>
      </c>
    </row>
    <row r="30" spans="1:21" ht="20.100000000000001" customHeight="1" x14ac:dyDescent="0.2">
      <c r="A30" s="154">
        <v>16</v>
      </c>
      <c r="B30" s="129" t="s">
        <v>316</v>
      </c>
      <c r="C30" s="140"/>
      <c r="D30" s="54">
        <v>740</v>
      </c>
      <c r="E30" s="54">
        <v>167</v>
      </c>
      <c r="F30" s="54">
        <v>14</v>
      </c>
      <c r="G30" s="54">
        <v>105</v>
      </c>
      <c r="H30" s="54">
        <v>20</v>
      </c>
      <c r="I30" s="54">
        <v>0</v>
      </c>
      <c r="J30" s="54">
        <v>16</v>
      </c>
      <c r="K30" s="54">
        <v>9</v>
      </c>
      <c r="L30" s="54">
        <v>0</v>
      </c>
      <c r="M30" s="54">
        <v>59</v>
      </c>
      <c r="N30" s="54">
        <v>122</v>
      </c>
      <c r="O30" s="54">
        <v>36</v>
      </c>
      <c r="P30" s="54">
        <v>0</v>
      </c>
      <c r="Q30" s="54">
        <v>20</v>
      </c>
      <c r="R30" s="54">
        <v>27</v>
      </c>
      <c r="S30" s="54">
        <v>113</v>
      </c>
      <c r="T30" s="54">
        <v>32</v>
      </c>
      <c r="U30" s="53">
        <v>16</v>
      </c>
    </row>
    <row r="31" spans="1:21" ht="20.100000000000001" customHeight="1" x14ac:dyDescent="0.2">
      <c r="A31" s="155"/>
      <c r="B31" s="135" t="s">
        <v>315</v>
      </c>
      <c r="C31" s="137"/>
      <c r="D31" s="54"/>
      <c r="E31" s="136"/>
      <c r="F31" s="54"/>
      <c r="G31" s="54"/>
      <c r="H31" s="54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3"/>
    </row>
    <row r="32" spans="1:21" ht="15" customHeight="1" x14ac:dyDescent="0.2">
      <c r="A32" s="154">
        <v>17</v>
      </c>
      <c r="B32" s="129" t="s">
        <v>335</v>
      </c>
      <c r="C32" s="140"/>
      <c r="D32" s="54">
        <v>16165</v>
      </c>
      <c r="E32" s="54">
        <v>1555</v>
      </c>
      <c r="F32" s="54">
        <v>1897</v>
      </c>
      <c r="G32" s="54">
        <v>554</v>
      </c>
      <c r="H32" s="54">
        <v>450</v>
      </c>
      <c r="I32" s="54">
        <v>187</v>
      </c>
      <c r="J32" s="54">
        <v>472</v>
      </c>
      <c r="K32" s="54">
        <v>1056</v>
      </c>
      <c r="L32" s="54">
        <v>452</v>
      </c>
      <c r="M32" s="54">
        <v>1717</v>
      </c>
      <c r="N32" s="54">
        <v>4284</v>
      </c>
      <c r="O32" s="54">
        <v>836</v>
      </c>
      <c r="P32" s="54">
        <v>190</v>
      </c>
      <c r="Q32" s="54">
        <v>847</v>
      </c>
      <c r="R32" s="54">
        <v>634</v>
      </c>
      <c r="S32" s="54">
        <v>537</v>
      </c>
      <c r="T32" s="54">
        <v>497</v>
      </c>
      <c r="U32" s="53">
        <v>17</v>
      </c>
    </row>
    <row r="33" spans="1:21" ht="15" customHeight="1" x14ac:dyDescent="0.2">
      <c r="A33" s="154">
        <v>18</v>
      </c>
      <c r="B33" s="129" t="s">
        <v>348</v>
      </c>
      <c r="C33" s="140"/>
      <c r="D33" s="54">
        <v>14671</v>
      </c>
      <c r="E33" s="54">
        <v>1397</v>
      </c>
      <c r="F33" s="54">
        <v>1791</v>
      </c>
      <c r="G33" s="54">
        <v>501</v>
      </c>
      <c r="H33" s="54">
        <v>427</v>
      </c>
      <c r="I33" s="54">
        <v>174</v>
      </c>
      <c r="J33" s="54">
        <v>447</v>
      </c>
      <c r="K33" s="54">
        <v>979</v>
      </c>
      <c r="L33" s="54">
        <v>439</v>
      </c>
      <c r="M33" s="54">
        <v>1532</v>
      </c>
      <c r="N33" s="54">
        <v>3685</v>
      </c>
      <c r="O33" s="54">
        <v>790</v>
      </c>
      <c r="P33" s="54">
        <v>178</v>
      </c>
      <c r="Q33" s="54">
        <v>791</v>
      </c>
      <c r="R33" s="54">
        <v>599</v>
      </c>
      <c r="S33" s="54">
        <v>473</v>
      </c>
      <c r="T33" s="54">
        <v>468</v>
      </c>
      <c r="U33" s="53">
        <v>18</v>
      </c>
    </row>
    <row r="34" spans="1:21" x14ac:dyDescent="0.2">
      <c r="A34" s="154">
        <v>19</v>
      </c>
      <c r="B34" s="129" t="s">
        <v>307</v>
      </c>
      <c r="C34" s="140"/>
      <c r="D34" s="54">
        <v>13640</v>
      </c>
      <c r="E34" s="54">
        <v>1262</v>
      </c>
      <c r="F34" s="54">
        <v>1634</v>
      </c>
      <c r="G34" s="54">
        <v>482</v>
      </c>
      <c r="H34" s="54">
        <v>396</v>
      </c>
      <c r="I34" s="54">
        <v>163</v>
      </c>
      <c r="J34" s="54">
        <v>419</v>
      </c>
      <c r="K34" s="54">
        <v>891</v>
      </c>
      <c r="L34" s="54">
        <v>415</v>
      </c>
      <c r="M34" s="54">
        <v>1415</v>
      </c>
      <c r="N34" s="54">
        <v>3473</v>
      </c>
      <c r="O34" s="54">
        <v>728</v>
      </c>
      <c r="P34" s="54">
        <v>156</v>
      </c>
      <c r="Q34" s="54">
        <v>744</v>
      </c>
      <c r="R34" s="54">
        <v>577</v>
      </c>
      <c r="S34" s="54">
        <v>448</v>
      </c>
      <c r="T34" s="54">
        <v>437</v>
      </c>
      <c r="U34" s="53">
        <v>19</v>
      </c>
    </row>
    <row r="35" spans="1:21" x14ac:dyDescent="0.2">
      <c r="A35" s="154">
        <v>20</v>
      </c>
      <c r="B35" s="129" t="s">
        <v>310</v>
      </c>
      <c r="C35" s="140"/>
      <c r="D35" s="54">
        <v>1311</v>
      </c>
      <c r="E35" s="54">
        <v>183</v>
      </c>
      <c r="F35" s="54">
        <v>164</v>
      </c>
      <c r="G35" s="54">
        <v>26</v>
      </c>
      <c r="H35" s="54">
        <v>40</v>
      </c>
      <c r="I35" s="54">
        <v>9</v>
      </c>
      <c r="J35" s="54">
        <v>41</v>
      </c>
      <c r="K35" s="54">
        <v>51</v>
      </c>
      <c r="L35" s="54">
        <v>23</v>
      </c>
      <c r="M35" s="54">
        <v>132</v>
      </c>
      <c r="N35" s="54">
        <v>373</v>
      </c>
      <c r="O35" s="54">
        <v>60</v>
      </c>
      <c r="P35" s="54">
        <v>5</v>
      </c>
      <c r="Q35" s="54">
        <v>52</v>
      </c>
      <c r="R35" s="54">
        <v>48</v>
      </c>
      <c r="S35" s="54">
        <v>42</v>
      </c>
      <c r="T35" s="54">
        <v>62</v>
      </c>
      <c r="U35" s="53">
        <v>20</v>
      </c>
    </row>
    <row r="36" spans="1:21" x14ac:dyDescent="0.2">
      <c r="A36" s="154">
        <v>21</v>
      </c>
      <c r="B36" s="129" t="s">
        <v>306</v>
      </c>
      <c r="C36" s="140"/>
      <c r="D36" s="54">
        <v>703</v>
      </c>
      <c r="E36" s="54">
        <v>89</v>
      </c>
      <c r="F36" s="54">
        <v>117</v>
      </c>
      <c r="G36" s="54">
        <v>13</v>
      </c>
      <c r="H36" s="54">
        <v>19</v>
      </c>
      <c r="I36" s="54">
        <v>9</v>
      </c>
      <c r="J36" s="54">
        <v>20</v>
      </c>
      <c r="K36" s="54">
        <v>52</v>
      </c>
      <c r="L36" s="54">
        <v>12</v>
      </c>
      <c r="M36" s="54">
        <v>65</v>
      </c>
      <c r="N36" s="54">
        <v>154</v>
      </c>
      <c r="O36" s="54">
        <v>40</v>
      </c>
      <c r="P36" s="54">
        <v>12</v>
      </c>
      <c r="Q36" s="54">
        <v>37</v>
      </c>
      <c r="R36" s="54">
        <v>20</v>
      </c>
      <c r="S36" s="54">
        <v>19</v>
      </c>
      <c r="T36" s="54">
        <v>25</v>
      </c>
      <c r="U36" s="53">
        <v>21</v>
      </c>
    </row>
    <row r="37" spans="1:21" x14ac:dyDescent="0.2">
      <c r="A37" s="154">
        <v>22</v>
      </c>
      <c r="B37" s="129" t="s">
        <v>310</v>
      </c>
      <c r="C37" s="140"/>
      <c r="D37" s="54">
        <v>69</v>
      </c>
      <c r="E37" s="54">
        <v>13</v>
      </c>
      <c r="F37" s="54">
        <v>7</v>
      </c>
      <c r="G37" s="54">
        <v>1</v>
      </c>
      <c r="H37" s="54">
        <v>2</v>
      </c>
      <c r="I37" s="54">
        <v>0</v>
      </c>
      <c r="J37" s="54">
        <v>6</v>
      </c>
      <c r="K37" s="54">
        <v>3</v>
      </c>
      <c r="L37" s="54">
        <v>1</v>
      </c>
      <c r="M37" s="54">
        <v>10</v>
      </c>
      <c r="N37" s="54">
        <v>16</v>
      </c>
      <c r="O37" s="54">
        <v>3</v>
      </c>
      <c r="P37" s="54">
        <v>0</v>
      </c>
      <c r="Q37" s="54">
        <v>1</v>
      </c>
      <c r="R37" s="54">
        <v>1</v>
      </c>
      <c r="S37" s="54">
        <v>2</v>
      </c>
      <c r="T37" s="54">
        <v>3</v>
      </c>
      <c r="U37" s="53">
        <v>22</v>
      </c>
    </row>
    <row r="38" spans="1:21" x14ac:dyDescent="0.2">
      <c r="A38" s="154">
        <v>23</v>
      </c>
      <c r="B38" s="129" t="s">
        <v>305</v>
      </c>
      <c r="C38" s="140"/>
      <c r="D38" s="54">
        <v>164</v>
      </c>
      <c r="E38" s="54">
        <v>23</v>
      </c>
      <c r="F38" s="54">
        <v>20</v>
      </c>
      <c r="G38" s="54">
        <v>3</v>
      </c>
      <c r="H38" s="54">
        <v>6</v>
      </c>
      <c r="I38" s="54">
        <v>1</v>
      </c>
      <c r="J38" s="54">
        <v>4</v>
      </c>
      <c r="K38" s="54">
        <v>18</v>
      </c>
      <c r="L38" s="54">
        <v>6</v>
      </c>
      <c r="M38" s="54">
        <v>26</v>
      </c>
      <c r="N38" s="54">
        <v>29</v>
      </c>
      <c r="O38" s="54">
        <v>11</v>
      </c>
      <c r="P38" s="54">
        <v>5</v>
      </c>
      <c r="Q38" s="54">
        <v>5</v>
      </c>
      <c r="R38" s="54">
        <v>1</v>
      </c>
      <c r="S38" s="54">
        <v>3</v>
      </c>
      <c r="T38" s="54">
        <v>3</v>
      </c>
      <c r="U38" s="53">
        <v>23</v>
      </c>
    </row>
    <row r="39" spans="1:21" x14ac:dyDescent="0.2">
      <c r="A39" s="154">
        <v>24</v>
      </c>
      <c r="B39" s="129" t="s">
        <v>310</v>
      </c>
      <c r="C39" s="140"/>
      <c r="D39" s="54">
        <v>51</v>
      </c>
      <c r="E39" s="54">
        <v>10</v>
      </c>
      <c r="F39" s="54">
        <v>8</v>
      </c>
      <c r="G39" s="54">
        <v>0</v>
      </c>
      <c r="H39" s="54">
        <v>0</v>
      </c>
      <c r="I39" s="54">
        <v>0</v>
      </c>
      <c r="J39" s="54">
        <v>0</v>
      </c>
      <c r="K39" s="54">
        <v>0</v>
      </c>
      <c r="L39" s="54">
        <v>1</v>
      </c>
      <c r="M39" s="54">
        <v>21</v>
      </c>
      <c r="N39" s="54">
        <v>5</v>
      </c>
      <c r="O39" s="54">
        <v>0</v>
      </c>
      <c r="P39" s="54">
        <v>0</v>
      </c>
      <c r="Q39" s="54">
        <v>1</v>
      </c>
      <c r="R39" s="54">
        <v>1</v>
      </c>
      <c r="S39" s="54">
        <v>1</v>
      </c>
      <c r="T39" s="54">
        <v>3</v>
      </c>
      <c r="U39" s="53">
        <v>24</v>
      </c>
    </row>
    <row r="40" spans="1:21" ht="15" customHeight="1" x14ac:dyDescent="0.2">
      <c r="A40" s="154">
        <v>25</v>
      </c>
      <c r="B40" s="129" t="s">
        <v>347</v>
      </c>
      <c r="C40" s="140"/>
      <c r="D40" s="54">
        <v>1494</v>
      </c>
      <c r="E40" s="54">
        <v>158</v>
      </c>
      <c r="F40" s="54">
        <v>106</v>
      </c>
      <c r="G40" s="54">
        <v>53</v>
      </c>
      <c r="H40" s="54">
        <v>23</v>
      </c>
      <c r="I40" s="54">
        <v>13</v>
      </c>
      <c r="J40" s="54">
        <v>25</v>
      </c>
      <c r="K40" s="54">
        <v>77</v>
      </c>
      <c r="L40" s="54">
        <v>13</v>
      </c>
      <c r="M40" s="54">
        <v>185</v>
      </c>
      <c r="N40" s="54">
        <v>599</v>
      </c>
      <c r="O40" s="54">
        <v>46</v>
      </c>
      <c r="P40" s="54">
        <v>12</v>
      </c>
      <c r="Q40" s="54">
        <v>56</v>
      </c>
      <c r="R40" s="54">
        <v>35</v>
      </c>
      <c r="S40" s="54">
        <v>64</v>
      </c>
      <c r="T40" s="54">
        <v>29</v>
      </c>
      <c r="U40" s="53">
        <v>25</v>
      </c>
    </row>
    <row r="41" spans="1:21" x14ac:dyDescent="0.2">
      <c r="A41" s="154">
        <v>26</v>
      </c>
      <c r="B41" s="129" t="s">
        <v>307</v>
      </c>
      <c r="C41" s="140"/>
      <c r="D41" s="54">
        <v>1192</v>
      </c>
      <c r="E41" s="54">
        <v>139</v>
      </c>
      <c r="F41" s="54">
        <v>96</v>
      </c>
      <c r="G41" s="54">
        <v>51</v>
      </c>
      <c r="H41" s="54">
        <v>21</v>
      </c>
      <c r="I41" s="54">
        <v>13</v>
      </c>
      <c r="J41" s="54">
        <v>23</v>
      </c>
      <c r="K41" s="54">
        <v>63</v>
      </c>
      <c r="L41" s="54">
        <v>9</v>
      </c>
      <c r="M41" s="54">
        <v>165</v>
      </c>
      <c r="N41" s="54">
        <v>410</v>
      </c>
      <c r="O41" s="54">
        <v>38</v>
      </c>
      <c r="P41" s="54">
        <v>5</v>
      </c>
      <c r="Q41" s="54">
        <v>47</v>
      </c>
      <c r="R41" s="54">
        <v>31</v>
      </c>
      <c r="S41" s="54">
        <v>55</v>
      </c>
      <c r="T41" s="54">
        <v>26</v>
      </c>
      <c r="U41" s="53">
        <v>26</v>
      </c>
    </row>
    <row r="42" spans="1:21" x14ac:dyDescent="0.2">
      <c r="A42" s="154">
        <v>27</v>
      </c>
      <c r="B42" s="129" t="s">
        <v>306</v>
      </c>
      <c r="C42" s="140"/>
      <c r="D42" s="54">
        <v>290</v>
      </c>
      <c r="E42" s="54">
        <v>19</v>
      </c>
      <c r="F42" s="54">
        <v>10</v>
      </c>
      <c r="G42" s="54">
        <v>2</v>
      </c>
      <c r="H42" s="54">
        <v>2</v>
      </c>
      <c r="I42" s="54">
        <v>0</v>
      </c>
      <c r="J42" s="54">
        <v>2</v>
      </c>
      <c r="K42" s="54">
        <v>14</v>
      </c>
      <c r="L42" s="54">
        <v>4</v>
      </c>
      <c r="M42" s="54">
        <v>18</v>
      </c>
      <c r="N42" s="54">
        <v>181</v>
      </c>
      <c r="O42" s="54">
        <v>6</v>
      </c>
      <c r="P42" s="54">
        <v>7</v>
      </c>
      <c r="Q42" s="54">
        <v>9</v>
      </c>
      <c r="R42" s="54">
        <v>4</v>
      </c>
      <c r="S42" s="54">
        <v>9</v>
      </c>
      <c r="T42" s="54">
        <v>3</v>
      </c>
      <c r="U42" s="53">
        <v>27</v>
      </c>
    </row>
    <row r="43" spans="1:21" x14ac:dyDescent="0.2">
      <c r="A43" s="154">
        <v>28</v>
      </c>
      <c r="B43" s="129" t="s">
        <v>305</v>
      </c>
      <c r="C43" s="140"/>
      <c r="D43" s="54">
        <v>6</v>
      </c>
      <c r="E43" s="54">
        <v>0</v>
      </c>
      <c r="F43" s="54">
        <v>0</v>
      </c>
      <c r="G43" s="54">
        <v>0</v>
      </c>
      <c r="H43" s="54">
        <v>0</v>
      </c>
      <c r="I43" s="54">
        <v>0</v>
      </c>
      <c r="J43" s="54">
        <v>0</v>
      </c>
      <c r="K43" s="54">
        <v>0</v>
      </c>
      <c r="L43" s="54">
        <v>0</v>
      </c>
      <c r="M43" s="54">
        <v>1</v>
      </c>
      <c r="N43" s="54">
        <v>4</v>
      </c>
      <c r="O43" s="54">
        <v>1</v>
      </c>
      <c r="P43" s="54">
        <v>0</v>
      </c>
      <c r="Q43" s="54">
        <v>0</v>
      </c>
      <c r="R43" s="54">
        <v>0</v>
      </c>
      <c r="S43" s="54">
        <v>0</v>
      </c>
      <c r="T43" s="54">
        <v>0</v>
      </c>
      <c r="U43" s="53">
        <v>28</v>
      </c>
    </row>
    <row r="44" spans="1:21" x14ac:dyDescent="0.2">
      <c r="A44" s="154"/>
      <c r="B44" s="129"/>
      <c r="C44" s="129"/>
      <c r="D44" s="54"/>
      <c r="E44" s="54"/>
      <c r="F44" s="119"/>
      <c r="G44" s="119"/>
      <c r="H44" s="119"/>
      <c r="I44" s="54"/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162"/>
      <c r="U44" s="125"/>
    </row>
    <row r="45" spans="1:21" ht="12.75" customHeight="1" x14ac:dyDescent="0.2">
      <c r="B45" s="62"/>
      <c r="C45" s="132"/>
      <c r="D45" s="139" t="s">
        <v>286</v>
      </c>
      <c r="E45" s="62"/>
      <c r="F45" s="119"/>
      <c r="G45" s="119"/>
      <c r="H45" s="119"/>
      <c r="I45" s="139" t="s">
        <v>286</v>
      </c>
      <c r="J45" s="62"/>
      <c r="K45" s="62"/>
      <c r="L45" s="62"/>
      <c r="M45" s="62"/>
      <c r="N45" s="62"/>
      <c r="O45" s="62"/>
      <c r="P45" s="62"/>
      <c r="Q45" s="62"/>
      <c r="R45" s="62"/>
      <c r="S45" s="62"/>
      <c r="T45" s="62"/>
      <c r="U45" s="125"/>
    </row>
    <row r="46" spans="1:21" x14ac:dyDescent="0.2">
      <c r="B46" s="62"/>
      <c r="C46" s="138" t="s">
        <v>285</v>
      </c>
      <c r="D46" s="62"/>
      <c r="E46" s="62"/>
      <c r="F46" s="119"/>
      <c r="G46" s="119"/>
      <c r="H46" s="119"/>
      <c r="I46" s="139"/>
      <c r="J46" s="62"/>
      <c r="K46" s="62"/>
      <c r="L46" s="62"/>
      <c r="M46" s="62"/>
      <c r="N46" s="62"/>
      <c r="O46" s="62"/>
      <c r="P46" s="62"/>
      <c r="Q46" s="62"/>
      <c r="R46" s="62"/>
      <c r="S46" s="62"/>
      <c r="T46" s="62"/>
      <c r="U46" s="125"/>
    </row>
    <row r="47" spans="1:21" ht="15" customHeight="1" x14ac:dyDescent="0.2">
      <c r="A47" s="58"/>
      <c r="B47" s="135" t="s">
        <v>332</v>
      </c>
      <c r="C47" s="135"/>
      <c r="D47" s="136"/>
      <c r="E47" s="136"/>
      <c r="F47" s="119"/>
      <c r="G47" s="119"/>
      <c r="H47" s="119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S47" s="136"/>
      <c r="T47" s="138"/>
      <c r="U47" s="125"/>
    </row>
    <row r="48" spans="1:21" ht="15" customHeight="1" x14ac:dyDescent="0.2">
      <c r="A48" s="154">
        <v>29</v>
      </c>
      <c r="B48" s="129" t="s">
        <v>331</v>
      </c>
      <c r="C48" s="128" t="s">
        <v>252</v>
      </c>
      <c r="D48" s="126">
        <v>2.4358247801355919</v>
      </c>
      <c r="E48" s="126">
        <v>5.775810022137251</v>
      </c>
      <c r="F48" s="126">
        <v>0.23523261892315736</v>
      </c>
      <c r="G48" s="126">
        <v>4.1434927697441601</v>
      </c>
      <c r="H48" s="126">
        <v>2.82258064516129</v>
      </c>
      <c r="I48" s="126">
        <v>0</v>
      </c>
      <c r="J48" s="126">
        <v>1.6639610389610389</v>
      </c>
      <c r="K48" s="126">
        <v>0.8507347254447023</v>
      </c>
      <c r="L48" s="126">
        <v>0</v>
      </c>
      <c r="M48" s="126">
        <v>2.0502901353965184</v>
      </c>
      <c r="N48" s="126">
        <v>4.1252800202882627</v>
      </c>
      <c r="O48" s="126">
        <v>0.62811349361056967</v>
      </c>
      <c r="P48" s="126">
        <v>0.98441345365053323</v>
      </c>
      <c r="Q48" s="126">
        <v>0.41493775933609961</v>
      </c>
      <c r="R48" s="126">
        <v>0.56834327934072182</v>
      </c>
      <c r="S48" s="126">
        <v>4.7393364928909953</v>
      </c>
      <c r="T48" s="126">
        <v>1.2620638455827766</v>
      </c>
      <c r="U48" s="53">
        <v>29</v>
      </c>
    </row>
    <row r="49" spans="1:21" x14ac:dyDescent="0.2">
      <c r="A49" s="154">
        <v>30</v>
      </c>
      <c r="B49" s="129" t="s">
        <v>330</v>
      </c>
      <c r="C49" s="128" t="s">
        <v>328</v>
      </c>
      <c r="D49" s="126">
        <v>86.299009047824214</v>
      </c>
      <c r="E49" s="126">
        <v>86.236933797909415</v>
      </c>
      <c r="F49" s="126">
        <v>91.666666666666657</v>
      </c>
      <c r="G49" s="126">
        <v>87.919463087248317</v>
      </c>
      <c r="H49" s="126">
        <v>86.904761904761912</v>
      </c>
      <c r="I49" s="126">
        <v>0</v>
      </c>
      <c r="J49" s="126">
        <v>78.048780487804876</v>
      </c>
      <c r="K49" s="126">
        <v>80</v>
      </c>
      <c r="L49" s="126">
        <v>0</v>
      </c>
      <c r="M49" s="126">
        <v>88.050314465408803</v>
      </c>
      <c r="N49" s="126">
        <v>86.782786885245898</v>
      </c>
      <c r="O49" s="126">
        <v>86.206896551724128</v>
      </c>
      <c r="P49" s="126">
        <v>25</v>
      </c>
      <c r="Q49" s="126">
        <v>90.909090909090907</v>
      </c>
      <c r="R49" s="126">
        <v>90</v>
      </c>
      <c r="S49" s="126">
        <v>86.92307692307692</v>
      </c>
      <c r="T49" s="126">
        <v>85.294117647058826</v>
      </c>
      <c r="U49" s="53">
        <v>30</v>
      </c>
    </row>
    <row r="50" spans="1:21" x14ac:dyDescent="0.2">
      <c r="A50" s="154">
        <v>31</v>
      </c>
      <c r="B50" s="129" t="s">
        <v>329</v>
      </c>
      <c r="C50" s="128" t="s">
        <v>328</v>
      </c>
      <c r="D50" s="126">
        <v>13.700990952175788</v>
      </c>
      <c r="E50" s="126">
        <v>13.763066202090593</v>
      </c>
      <c r="F50" s="126">
        <v>8.3333333333333321</v>
      </c>
      <c r="G50" s="126">
        <v>12.080536912751679</v>
      </c>
      <c r="H50" s="126">
        <v>13.095238095238097</v>
      </c>
      <c r="I50" s="126">
        <v>0</v>
      </c>
      <c r="J50" s="126">
        <v>21.951219512195124</v>
      </c>
      <c r="K50" s="126">
        <v>20</v>
      </c>
      <c r="L50" s="126">
        <v>0</v>
      </c>
      <c r="M50" s="126">
        <v>11.949685534591195</v>
      </c>
      <c r="N50" s="126">
        <v>13.217213114754097</v>
      </c>
      <c r="O50" s="126">
        <v>13.793103448275861</v>
      </c>
      <c r="P50" s="126">
        <v>75</v>
      </c>
      <c r="Q50" s="126">
        <v>9.0909090909090917</v>
      </c>
      <c r="R50" s="126">
        <v>10</v>
      </c>
      <c r="S50" s="126">
        <v>13.076923076923078</v>
      </c>
      <c r="T50" s="126">
        <v>14.705882352941178</v>
      </c>
      <c r="U50" s="53">
        <v>31</v>
      </c>
    </row>
    <row r="51" spans="1:21" ht="20.100000000000001" customHeight="1" x14ac:dyDescent="0.2">
      <c r="A51" s="155"/>
      <c r="B51" s="135" t="s">
        <v>327</v>
      </c>
      <c r="C51" s="134"/>
      <c r="D51" s="126"/>
      <c r="E51" s="126"/>
      <c r="F51" s="126"/>
      <c r="G51" s="126"/>
      <c r="H51" s="126"/>
      <c r="I51" s="126"/>
      <c r="J51" s="126"/>
      <c r="K51" s="126"/>
      <c r="L51" s="126"/>
      <c r="M51" s="126"/>
      <c r="N51" s="126"/>
      <c r="O51" s="126"/>
      <c r="P51" s="126"/>
      <c r="Q51" s="126"/>
      <c r="R51" s="126"/>
      <c r="S51" s="126"/>
      <c r="T51" s="126"/>
      <c r="U51" s="53"/>
    </row>
    <row r="52" spans="1:21" ht="15" customHeight="1" x14ac:dyDescent="0.2">
      <c r="A52" s="154"/>
      <c r="B52" s="132" t="s">
        <v>326</v>
      </c>
      <c r="C52" s="131"/>
      <c r="D52" s="126"/>
      <c r="E52" s="126"/>
      <c r="F52" s="126"/>
      <c r="G52" s="126"/>
      <c r="H52" s="126"/>
      <c r="I52" s="126"/>
      <c r="J52" s="126"/>
      <c r="K52" s="126"/>
      <c r="L52" s="126"/>
      <c r="M52" s="126"/>
      <c r="N52" s="126"/>
      <c r="O52" s="126"/>
      <c r="P52" s="126"/>
      <c r="Q52" s="126"/>
      <c r="R52" s="126"/>
      <c r="S52" s="126"/>
      <c r="T52" s="126"/>
      <c r="U52" s="53"/>
    </row>
    <row r="53" spans="1:21" ht="15" customHeight="1" x14ac:dyDescent="0.2">
      <c r="A53" s="154">
        <v>32</v>
      </c>
      <c r="B53" s="129" t="s">
        <v>325</v>
      </c>
      <c r="C53" s="128" t="s">
        <v>252</v>
      </c>
      <c r="D53" s="126">
        <v>30.70965304451861</v>
      </c>
      <c r="E53" s="126">
        <v>30.006037432078891</v>
      </c>
      <c r="F53" s="126">
        <v>20.635128071092527</v>
      </c>
      <c r="G53" s="126">
        <v>31.729699666295886</v>
      </c>
      <c r="H53" s="126">
        <v>30.409946236559136</v>
      </c>
      <c r="I53" s="126">
        <v>23.393316195372751</v>
      </c>
      <c r="J53" s="126">
        <v>29.058441558441562</v>
      </c>
      <c r="K53" s="126">
        <v>29.481825212683681</v>
      </c>
      <c r="L53" s="126">
        <v>34.047109207708779</v>
      </c>
      <c r="M53" s="126">
        <v>29.490651192778856</v>
      </c>
      <c r="N53" s="126">
        <v>38.167293630330953</v>
      </c>
      <c r="O53" s="126">
        <v>28.07017543859649</v>
      </c>
      <c r="P53" s="126">
        <v>31.009023789991797</v>
      </c>
      <c r="Q53" s="126">
        <v>30.761976612599017</v>
      </c>
      <c r="R53" s="126">
        <v>26.54163114521171</v>
      </c>
      <c r="S53" s="126">
        <v>38.024061246810064</v>
      </c>
      <c r="T53" s="126">
        <v>35.115070527097252</v>
      </c>
      <c r="U53" s="53">
        <v>32</v>
      </c>
    </row>
    <row r="54" spans="1:21" x14ac:dyDescent="0.2">
      <c r="A54" s="154">
        <v>33</v>
      </c>
      <c r="B54" s="129" t="s">
        <v>324</v>
      </c>
      <c r="C54" s="128" t="s">
        <v>252</v>
      </c>
      <c r="D54" s="126">
        <v>10.266985706189786</v>
      </c>
      <c r="E54" s="126">
        <v>7.3052928154558261</v>
      </c>
      <c r="F54" s="126">
        <v>18.125980135912179</v>
      </c>
      <c r="G54" s="126">
        <v>7.0912124582869858</v>
      </c>
      <c r="H54" s="126">
        <v>5.577956989247312</v>
      </c>
      <c r="I54" s="126">
        <v>20.137103684661525</v>
      </c>
      <c r="J54" s="126">
        <v>11.810064935064934</v>
      </c>
      <c r="K54" s="126">
        <v>11.446249033255993</v>
      </c>
      <c r="L54" s="126">
        <v>11.134903640256958</v>
      </c>
      <c r="M54" s="126">
        <v>15.435203094777563</v>
      </c>
      <c r="N54" s="126">
        <v>4.6198064161629828</v>
      </c>
      <c r="O54" s="126">
        <v>11.739224604721681</v>
      </c>
      <c r="P54" s="126">
        <v>11.40278917145201</v>
      </c>
      <c r="Q54" s="126">
        <v>10.54319124858544</v>
      </c>
      <c r="R54" s="126">
        <v>15.117931230463199</v>
      </c>
      <c r="S54" s="126">
        <v>5.8330295297119941</v>
      </c>
      <c r="T54" s="126">
        <v>6.1618411284335561</v>
      </c>
      <c r="U54" s="53">
        <v>33</v>
      </c>
    </row>
    <row r="55" spans="1:21" x14ac:dyDescent="0.2">
      <c r="A55" s="154">
        <v>34</v>
      </c>
      <c r="B55" s="129" t="s">
        <v>323</v>
      </c>
      <c r="C55" s="128" t="s">
        <v>252</v>
      </c>
      <c r="D55" s="126">
        <v>36.686396742438554</v>
      </c>
      <c r="E55" s="126">
        <v>47.756087744012881</v>
      </c>
      <c r="F55" s="126">
        <v>27.659435441714585</v>
      </c>
      <c r="G55" s="126">
        <v>29.755283648498331</v>
      </c>
      <c r="H55" s="126">
        <v>38.877688172043015</v>
      </c>
      <c r="I55" s="126">
        <v>28.449014567266495</v>
      </c>
      <c r="J55" s="126">
        <v>28.733766233766232</v>
      </c>
      <c r="K55" s="126">
        <v>32.544470224284609</v>
      </c>
      <c r="L55" s="126">
        <v>33.137044967880087</v>
      </c>
      <c r="M55" s="126">
        <v>36.092843326885884</v>
      </c>
      <c r="N55" s="126">
        <v>44.62572382602815</v>
      </c>
      <c r="O55" s="126">
        <v>34.936105696339617</v>
      </c>
      <c r="P55" s="126">
        <v>25.102543068088597</v>
      </c>
      <c r="Q55" s="126">
        <v>29.139947189739722</v>
      </c>
      <c r="R55" s="126">
        <v>25.177607274793978</v>
      </c>
      <c r="S55" s="126">
        <v>43.565439300036459</v>
      </c>
      <c r="T55" s="126">
        <v>40.311804008908688</v>
      </c>
      <c r="U55" s="53">
        <v>34</v>
      </c>
    </row>
    <row r="56" spans="1:21" x14ac:dyDescent="0.2">
      <c r="A56" s="155">
        <v>35</v>
      </c>
      <c r="B56" s="129" t="s">
        <v>322</v>
      </c>
      <c r="C56" s="128" t="s">
        <v>252</v>
      </c>
      <c r="D56" s="126">
        <v>22.33696450685305</v>
      </c>
      <c r="E56" s="126">
        <v>14.932582008452405</v>
      </c>
      <c r="F56" s="126">
        <v>33.579456351280712</v>
      </c>
      <c r="G56" s="126">
        <v>31.423804226918801</v>
      </c>
      <c r="H56" s="126">
        <v>25.134408602150536</v>
      </c>
      <c r="I56" s="126">
        <v>28.020565552699228</v>
      </c>
      <c r="J56" s="126">
        <v>30.39772727272727</v>
      </c>
      <c r="K56" s="126">
        <v>26.527455529775718</v>
      </c>
      <c r="L56" s="126">
        <v>21.680942184154176</v>
      </c>
      <c r="M56" s="126">
        <v>18.981302385557704</v>
      </c>
      <c r="N56" s="126">
        <v>12.587176127477914</v>
      </c>
      <c r="O56" s="126">
        <v>25.254494260342213</v>
      </c>
      <c r="P56" s="126">
        <v>32.485643970467599</v>
      </c>
      <c r="Q56" s="126">
        <v>29.55488494907582</v>
      </c>
      <c r="R56" s="126">
        <v>33.16283034953112</v>
      </c>
      <c r="S56" s="126">
        <v>12.577469923441488</v>
      </c>
      <c r="T56" s="126">
        <v>18.411284335560506</v>
      </c>
      <c r="U56" s="53">
        <v>35</v>
      </c>
    </row>
    <row r="57" spans="1:21" ht="20.100000000000001" customHeight="1" x14ac:dyDescent="0.2">
      <c r="A57" s="154">
        <v>36</v>
      </c>
      <c r="B57" s="129" t="s">
        <v>321</v>
      </c>
      <c r="C57" s="128" t="s">
        <v>317</v>
      </c>
      <c r="D57" s="126">
        <v>86.029782822119657</v>
      </c>
      <c r="E57" s="126">
        <v>79.936378095887292</v>
      </c>
      <c r="F57" s="126">
        <v>96.332824003333798</v>
      </c>
      <c r="G57" s="126">
        <v>85.97629796839729</v>
      </c>
      <c r="H57" s="126">
        <v>84.742268041237111</v>
      </c>
      <c r="I57" s="126">
        <v>94.6245733788396</v>
      </c>
      <c r="J57" s="126">
        <v>95.171275278580268</v>
      </c>
      <c r="K57" s="126">
        <v>94.587102421943399</v>
      </c>
      <c r="L57" s="126">
        <v>96.397694524495677</v>
      </c>
      <c r="M57" s="126">
        <v>89.308522351904855</v>
      </c>
      <c r="N57" s="126">
        <v>79.5480008963155</v>
      </c>
      <c r="O57" s="126">
        <v>89.968404423380719</v>
      </c>
      <c r="P57" s="126">
        <v>99.557130203720106</v>
      </c>
      <c r="Q57" s="126">
        <v>89.185606060606062</v>
      </c>
      <c r="R57" s="126">
        <v>92.186534898085242</v>
      </c>
      <c r="S57" s="126">
        <v>71.237830319888744</v>
      </c>
      <c r="T57" s="126">
        <v>79.4287450622911</v>
      </c>
      <c r="U57" s="53">
        <v>36</v>
      </c>
    </row>
    <row r="58" spans="1:21" x14ac:dyDescent="0.2">
      <c r="A58" s="155">
        <v>37</v>
      </c>
      <c r="B58" s="129" t="s">
        <v>319</v>
      </c>
      <c r="C58" s="128" t="s">
        <v>317</v>
      </c>
      <c r="D58" s="126">
        <v>50.223417042086815</v>
      </c>
      <c r="E58" s="126">
        <v>45.020071195940318</v>
      </c>
      <c r="F58" s="126">
        <v>51.187664953465763</v>
      </c>
      <c r="G58" s="126">
        <v>50.818284424379236</v>
      </c>
      <c r="H58" s="126">
        <v>48.335787923416788</v>
      </c>
      <c r="I58" s="126">
        <v>51.023890784982939</v>
      </c>
      <c r="J58" s="126">
        <v>57.036731324803959</v>
      </c>
      <c r="K58" s="126">
        <v>54.610446454625041</v>
      </c>
      <c r="L58" s="126">
        <v>60.13448607108549</v>
      </c>
      <c r="M58" s="126">
        <v>54.272186743008142</v>
      </c>
      <c r="N58" s="126">
        <v>49.006050129645637</v>
      </c>
      <c r="O58" s="126">
        <v>52.606635071090047</v>
      </c>
      <c r="P58" s="126">
        <v>60.584588131089454</v>
      </c>
      <c r="Q58" s="126">
        <v>50.056818181818187</v>
      </c>
      <c r="R58" s="126">
        <v>51.575046324891908</v>
      </c>
      <c r="S58" s="126">
        <v>43.087621696801115</v>
      </c>
      <c r="T58" s="126">
        <v>47.371619568520209</v>
      </c>
      <c r="U58" s="53">
        <v>37</v>
      </c>
    </row>
    <row r="59" spans="1:21" x14ac:dyDescent="0.2">
      <c r="A59" s="154">
        <v>38</v>
      </c>
      <c r="B59" s="129" t="s">
        <v>318</v>
      </c>
      <c r="C59" s="128" t="s">
        <v>317</v>
      </c>
      <c r="D59" s="126">
        <v>35.806365780032849</v>
      </c>
      <c r="E59" s="126">
        <v>34.916306899946981</v>
      </c>
      <c r="F59" s="126">
        <v>45.145159049868042</v>
      </c>
      <c r="G59" s="126">
        <v>35.158013544018054</v>
      </c>
      <c r="H59" s="126">
        <v>36.406480117820323</v>
      </c>
      <c r="I59" s="126">
        <v>43.600682593856654</v>
      </c>
      <c r="J59" s="126">
        <v>38.134543953776316</v>
      </c>
      <c r="K59" s="126">
        <v>39.976655967318351</v>
      </c>
      <c r="L59" s="126">
        <v>36.263208453410186</v>
      </c>
      <c r="M59" s="126">
        <v>35.036335608896721</v>
      </c>
      <c r="N59" s="126">
        <v>30.541950766669867</v>
      </c>
      <c r="O59" s="126">
        <v>37.361769352290679</v>
      </c>
      <c r="P59" s="126">
        <v>38.972542072630645</v>
      </c>
      <c r="Q59" s="126">
        <v>39.128787878787882</v>
      </c>
      <c r="R59" s="126">
        <v>40.611488573193327</v>
      </c>
      <c r="S59" s="126">
        <v>28.150208623087618</v>
      </c>
      <c r="T59" s="126">
        <v>32.05712549377089</v>
      </c>
      <c r="U59" s="53">
        <v>38</v>
      </c>
    </row>
    <row r="60" spans="1:21" ht="15" customHeight="1" x14ac:dyDescent="0.2">
      <c r="A60" s="155">
        <v>39</v>
      </c>
      <c r="B60" s="129" t="s">
        <v>320</v>
      </c>
      <c r="C60" s="128" t="s">
        <v>317</v>
      </c>
      <c r="D60" s="126">
        <v>13.970217177880336</v>
      </c>
      <c r="E60" s="126">
        <v>20.063621904112701</v>
      </c>
      <c r="F60" s="126">
        <v>3.6671759966662032</v>
      </c>
      <c r="G60" s="126">
        <v>14.023702031602708</v>
      </c>
      <c r="H60" s="126">
        <v>15.257731958762887</v>
      </c>
      <c r="I60" s="126">
        <v>5.3754266211604094</v>
      </c>
      <c r="J60" s="126">
        <v>4.8287247214197278</v>
      </c>
      <c r="K60" s="126">
        <v>5.4128975780566098</v>
      </c>
      <c r="L60" s="126">
        <v>3.6023054755043229</v>
      </c>
      <c r="M60" s="126">
        <v>10.691477648095134</v>
      </c>
      <c r="N60" s="126">
        <v>20.451999103684496</v>
      </c>
      <c r="O60" s="126">
        <v>10.031595576619273</v>
      </c>
      <c r="P60" s="126">
        <v>0.44286979627989376</v>
      </c>
      <c r="Q60" s="126">
        <v>10.814393939393939</v>
      </c>
      <c r="R60" s="126">
        <v>7.8134651019147627</v>
      </c>
      <c r="S60" s="126">
        <v>28.762169680111267</v>
      </c>
      <c r="T60" s="126">
        <v>20.5712549377089</v>
      </c>
      <c r="U60" s="53">
        <v>39</v>
      </c>
    </row>
    <row r="61" spans="1:21" x14ac:dyDescent="0.2">
      <c r="A61" s="154">
        <v>40</v>
      </c>
      <c r="B61" s="129" t="s">
        <v>319</v>
      </c>
      <c r="C61" s="128" t="s">
        <v>317</v>
      </c>
      <c r="D61" s="126">
        <v>8.7128058794924268</v>
      </c>
      <c r="E61" s="126">
        <v>13.51208058774521</v>
      </c>
      <c r="F61" s="126">
        <v>0.14585359077649673</v>
      </c>
      <c r="G61" s="126">
        <v>11.709932279909708</v>
      </c>
      <c r="H61" s="126">
        <v>12.547864506627393</v>
      </c>
      <c r="I61" s="126">
        <v>0.59726962457337884</v>
      </c>
      <c r="J61" s="126">
        <v>1.7333883615352867</v>
      </c>
      <c r="K61" s="126">
        <v>3.8955354537496349</v>
      </c>
      <c r="L61" s="126">
        <v>0.14409221902017291</v>
      </c>
      <c r="M61" s="126">
        <v>1.728694120237833</v>
      </c>
      <c r="N61" s="126">
        <v>13.697621562790102</v>
      </c>
      <c r="O61" s="126">
        <v>4.8380726698262242</v>
      </c>
      <c r="P61" s="126">
        <v>0</v>
      </c>
      <c r="Q61" s="126">
        <v>10.094696969696971</v>
      </c>
      <c r="R61" s="126">
        <v>4.6324891908585544</v>
      </c>
      <c r="S61" s="126">
        <v>19.193324061196108</v>
      </c>
      <c r="T61" s="126">
        <v>14.494074749316319</v>
      </c>
      <c r="U61" s="53">
        <v>40</v>
      </c>
    </row>
    <row r="62" spans="1:21" x14ac:dyDescent="0.2">
      <c r="A62" s="155">
        <v>41</v>
      </c>
      <c r="B62" s="129" t="s">
        <v>318</v>
      </c>
      <c r="C62" s="128" t="s">
        <v>317</v>
      </c>
      <c r="D62" s="126">
        <v>5.2574112983879111</v>
      </c>
      <c r="E62" s="126">
        <v>6.5515413163674925</v>
      </c>
      <c r="F62" s="126">
        <v>3.5213224058897068</v>
      </c>
      <c r="G62" s="126">
        <v>2.3137697516930023</v>
      </c>
      <c r="H62" s="126">
        <v>2.7098674521354935</v>
      </c>
      <c r="I62" s="126">
        <v>4.7781569965870307</v>
      </c>
      <c r="J62" s="126">
        <v>3.095336359884441</v>
      </c>
      <c r="K62" s="126">
        <v>1.5173621243069739</v>
      </c>
      <c r="L62" s="126">
        <v>3.4582132564841501</v>
      </c>
      <c r="M62" s="126">
        <v>8.9627835278573009</v>
      </c>
      <c r="N62" s="126">
        <v>6.7543775408943949</v>
      </c>
      <c r="O62" s="126">
        <v>5.1935229067930484</v>
      </c>
      <c r="P62" s="126">
        <v>0.44286979627989376</v>
      </c>
      <c r="Q62" s="126">
        <v>0.71969696969696972</v>
      </c>
      <c r="R62" s="126">
        <v>3.1809759110562075</v>
      </c>
      <c r="S62" s="126">
        <v>9.5688456189151605</v>
      </c>
      <c r="T62" s="126">
        <v>6.0771801883925853</v>
      </c>
      <c r="U62" s="53">
        <v>41</v>
      </c>
    </row>
    <row r="63" spans="1:21" ht="20.100000000000001" customHeight="1" x14ac:dyDescent="0.2">
      <c r="A63" s="154">
        <v>42</v>
      </c>
      <c r="B63" s="129" t="s">
        <v>316</v>
      </c>
      <c r="C63" s="128" t="s">
        <v>252</v>
      </c>
      <c r="D63" s="126">
        <v>0.77660936548915893</v>
      </c>
      <c r="E63" s="126">
        <v>1.6804185952908028</v>
      </c>
      <c r="F63" s="126">
        <v>9.1479351803450085E-2</v>
      </c>
      <c r="G63" s="126">
        <v>2.9199110122358176</v>
      </c>
      <c r="H63" s="126">
        <v>0.67204301075268813</v>
      </c>
      <c r="I63" s="126">
        <v>0</v>
      </c>
      <c r="J63" s="126">
        <v>0.64935064935064934</v>
      </c>
      <c r="K63" s="126">
        <v>0.13921113689095127</v>
      </c>
      <c r="L63" s="126">
        <v>0</v>
      </c>
      <c r="M63" s="126">
        <v>0.76079948420373955</v>
      </c>
      <c r="N63" s="126">
        <v>0.51566000253603284</v>
      </c>
      <c r="O63" s="126">
        <v>0.77972709551656916</v>
      </c>
      <c r="P63" s="126">
        <v>0</v>
      </c>
      <c r="Q63" s="126">
        <v>0.37721614485099964</v>
      </c>
      <c r="R63" s="126">
        <v>0.76726342710997442</v>
      </c>
      <c r="S63" s="126">
        <v>4.1195771053590953</v>
      </c>
      <c r="T63" s="126">
        <v>1.1878247958426131</v>
      </c>
      <c r="U63" s="53">
        <v>42</v>
      </c>
    </row>
    <row r="64" spans="1:21" ht="20.100000000000001" customHeight="1" x14ac:dyDescent="0.2">
      <c r="A64" s="154"/>
      <c r="B64" s="135" t="s">
        <v>315</v>
      </c>
      <c r="C64" s="128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53"/>
    </row>
    <row r="65" spans="1:21" ht="20.100000000000001" customHeight="1" x14ac:dyDescent="0.2">
      <c r="A65" s="154"/>
      <c r="B65" s="161" t="s">
        <v>314</v>
      </c>
      <c r="C65" s="128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53"/>
    </row>
    <row r="66" spans="1:21" ht="15" customHeight="1" x14ac:dyDescent="0.2">
      <c r="A66" s="154">
        <v>43</v>
      </c>
      <c r="B66" s="129" t="s">
        <v>313</v>
      </c>
      <c r="C66" s="128" t="s">
        <v>304</v>
      </c>
      <c r="D66" s="126">
        <v>90.757810083513775</v>
      </c>
      <c r="E66" s="126">
        <v>89.839228295819936</v>
      </c>
      <c r="F66" s="126">
        <v>94.412229836584089</v>
      </c>
      <c r="G66" s="126">
        <v>90.433212996389884</v>
      </c>
      <c r="H66" s="126">
        <v>94.888888888888886</v>
      </c>
      <c r="I66" s="126">
        <v>93.048128342245988</v>
      </c>
      <c r="J66" s="126">
        <v>94.703389830508485</v>
      </c>
      <c r="K66" s="126">
        <v>92.708333333333343</v>
      </c>
      <c r="L66" s="126">
        <v>97.123893805309734</v>
      </c>
      <c r="M66" s="126">
        <v>89.225393127548045</v>
      </c>
      <c r="N66" s="126">
        <v>86.017740429505139</v>
      </c>
      <c r="O66" s="126">
        <v>94.497607655502392</v>
      </c>
      <c r="P66" s="126">
        <v>93.684210526315795</v>
      </c>
      <c r="Q66" s="126">
        <v>93.388429752066116</v>
      </c>
      <c r="R66" s="126">
        <v>94.479495268138805</v>
      </c>
      <c r="S66" s="126">
        <v>88.081936685288639</v>
      </c>
      <c r="T66" s="126">
        <v>94.16498993963782</v>
      </c>
      <c r="U66" s="53">
        <v>43</v>
      </c>
    </row>
    <row r="67" spans="1:21" x14ac:dyDescent="0.2">
      <c r="A67" s="154">
        <v>44</v>
      </c>
      <c r="B67" s="129" t="s">
        <v>307</v>
      </c>
      <c r="C67" s="128" t="s">
        <v>304</v>
      </c>
      <c r="D67" s="126">
        <v>84.379832972471391</v>
      </c>
      <c r="E67" s="126">
        <v>81.157556270096464</v>
      </c>
      <c r="F67" s="126">
        <v>86.136004217185018</v>
      </c>
      <c r="G67" s="126">
        <v>87.003610108303249</v>
      </c>
      <c r="H67" s="126">
        <v>88</v>
      </c>
      <c r="I67" s="126">
        <v>87.165775401069524</v>
      </c>
      <c r="J67" s="126">
        <v>88.771186440677965</v>
      </c>
      <c r="K67" s="126">
        <v>84.375</v>
      </c>
      <c r="L67" s="126">
        <v>91.814159292035399</v>
      </c>
      <c r="M67" s="126">
        <v>82.411182294700055</v>
      </c>
      <c r="N67" s="126">
        <v>81.069094304388429</v>
      </c>
      <c r="O67" s="126">
        <v>87.081339712918663</v>
      </c>
      <c r="P67" s="126">
        <v>82.10526315789474</v>
      </c>
      <c r="Q67" s="126">
        <v>87.839433293978757</v>
      </c>
      <c r="R67" s="126">
        <v>91.00946372239747</v>
      </c>
      <c r="S67" s="126">
        <v>83.426443202979513</v>
      </c>
      <c r="T67" s="126">
        <v>87.927565392354126</v>
      </c>
      <c r="U67" s="53">
        <v>44</v>
      </c>
    </row>
    <row r="68" spans="1:21" x14ac:dyDescent="0.2">
      <c r="A68" s="154">
        <v>45</v>
      </c>
      <c r="B68" s="129" t="s">
        <v>310</v>
      </c>
      <c r="C68" s="128" t="s">
        <v>312</v>
      </c>
      <c r="D68" s="126">
        <v>9.6114369501466275</v>
      </c>
      <c r="E68" s="126">
        <v>14.50079239302694</v>
      </c>
      <c r="F68" s="126">
        <v>10.03671970624235</v>
      </c>
      <c r="G68" s="126">
        <v>5.394190871369295</v>
      </c>
      <c r="H68" s="126">
        <v>10.1010101010101</v>
      </c>
      <c r="I68" s="126">
        <v>5.5214723926380369</v>
      </c>
      <c r="J68" s="126">
        <v>9.785202863961814</v>
      </c>
      <c r="K68" s="126">
        <v>5.7239057239057241</v>
      </c>
      <c r="L68" s="126">
        <v>5.5421686746987948</v>
      </c>
      <c r="M68" s="126">
        <v>9.328621908127209</v>
      </c>
      <c r="N68" s="126">
        <v>10.739994241289951</v>
      </c>
      <c r="O68" s="126">
        <v>8.2417582417582409</v>
      </c>
      <c r="P68" s="126">
        <v>3.2051282051282048</v>
      </c>
      <c r="Q68" s="126">
        <v>6.9892473118279561</v>
      </c>
      <c r="R68" s="126">
        <v>8.3188908145580598</v>
      </c>
      <c r="S68" s="126">
        <v>9.375</v>
      </c>
      <c r="T68" s="126">
        <v>14.187643020594965</v>
      </c>
      <c r="U68" s="53">
        <v>45</v>
      </c>
    </row>
    <row r="69" spans="1:21" x14ac:dyDescent="0.2">
      <c r="A69" s="154">
        <v>46</v>
      </c>
      <c r="B69" s="129" t="s">
        <v>306</v>
      </c>
      <c r="C69" s="128" t="s">
        <v>304</v>
      </c>
      <c r="D69" s="126">
        <v>4.3489019486545004</v>
      </c>
      <c r="E69" s="126">
        <v>5.723472668810289</v>
      </c>
      <c r="F69" s="126">
        <v>6.1676331049024782</v>
      </c>
      <c r="G69" s="126">
        <v>2.3465703971119134</v>
      </c>
      <c r="H69" s="126">
        <v>4.2222222222222223</v>
      </c>
      <c r="I69" s="126">
        <v>4.8128342245989302</v>
      </c>
      <c r="J69" s="126">
        <v>4.2372881355932197</v>
      </c>
      <c r="K69" s="126">
        <v>4.9242424242424239</v>
      </c>
      <c r="L69" s="126">
        <v>2.6548672566371683</v>
      </c>
      <c r="M69" s="126">
        <v>3.7856726849155504</v>
      </c>
      <c r="N69" s="126">
        <v>3.594771241830065</v>
      </c>
      <c r="O69" s="126">
        <v>4.7846889952153111</v>
      </c>
      <c r="P69" s="126">
        <v>6.3157894736842106</v>
      </c>
      <c r="Q69" s="126">
        <v>4.3683589138134593</v>
      </c>
      <c r="R69" s="126">
        <v>3.1545741324921135</v>
      </c>
      <c r="S69" s="126">
        <v>3.5381750465549344</v>
      </c>
      <c r="T69" s="126">
        <v>5.0301810865191152</v>
      </c>
      <c r="U69" s="53">
        <v>46</v>
      </c>
    </row>
    <row r="70" spans="1:21" x14ac:dyDescent="0.2">
      <c r="A70" s="154">
        <v>47</v>
      </c>
      <c r="B70" s="129" t="s">
        <v>310</v>
      </c>
      <c r="C70" s="128" t="s">
        <v>311</v>
      </c>
      <c r="D70" s="126">
        <v>9.8150782361308675</v>
      </c>
      <c r="E70" s="126">
        <v>14.606741573033707</v>
      </c>
      <c r="F70" s="126">
        <v>5.982905982905983</v>
      </c>
      <c r="G70" s="126">
        <v>7.6923076923076925</v>
      </c>
      <c r="H70" s="126">
        <v>10.526315789473683</v>
      </c>
      <c r="I70" s="126">
        <v>0</v>
      </c>
      <c r="J70" s="126">
        <v>30</v>
      </c>
      <c r="K70" s="126">
        <v>5.7692307692307692</v>
      </c>
      <c r="L70" s="126">
        <v>8.3333333333333321</v>
      </c>
      <c r="M70" s="126">
        <v>15.384615384615385</v>
      </c>
      <c r="N70" s="126">
        <v>10.38961038961039</v>
      </c>
      <c r="O70" s="126">
        <v>7.5</v>
      </c>
      <c r="P70" s="126">
        <v>0</v>
      </c>
      <c r="Q70" s="126">
        <v>2.7027027027027026</v>
      </c>
      <c r="R70" s="126">
        <v>5</v>
      </c>
      <c r="S70" s="126">
        <v>10.526315789473683</v>
      </c>
      <c r="T70" s="126">
        <v>12</v>
      </c>
      <c r="U70" s="53">
        <v>47</v>
      </c>
    </row>
    <row r="71" spans="1:21" x14ac:dyDescent="0.2">
      <c r="A71" s="154">
        <v>48</v>
      </c>
      <c r="B71" s="129" t="s">
        <v>305</v>
      </c>
      <c r="C71" s="128" t="s">
        <v>304</v>
      </c>
      <c r="D71" s="126">
        <v>1.0145375811939374</v>
      </c>
      <c r="E71" s="126">
        <v>1.4790996784565917</v>
      </c>
      <c r="F71" s="126">
        <v>1.0542962572482868</v>
      </c>
      <c r="G71" s="126">
        <v>0.54151624548736454</v>
      </c>
      <c r="H71" s="126">
        <v>1.3333333333333335</v>
      </c>
      <c r="I71" s="126">
        <v>0.53475935828876997</v>
      </c>
      <c r="J71" s="126">
        <v>0.84745762711864403</v>
      </c>
      <c r="K71" s="126">
        <v>1.7045454545454544</v>
      </c>
      <c r="L71" s="126">
        <v>1.3274336283185841</v>
      </c>
      <c r="M71" s="126">
        <v>1.5142690739662201</v>
      </c>
      <c r="N71" s="126">
        <v>0.67693744164332403</v>
      </c>
      <c r="O71" s="126">
        <v>1.3157894736842104</v>
      </c>
      <c r="P71" s="126">
        <v>2.6315789473684208</v>
      </c>
      <c r="Q71" s="126">
        <v>0.59031877213695394</v>
      </c>
      <c r="R71" s="126">
        <v>0.15772870662460567</v>
      </c>
      <c r="S71" s="126">
        <v>0.55865921787709494</v>
      </c>
      <c r="T71" s="126">
        <v>0.60362173038229372</v>
      </c>
      <c r="U71" s="53">
        <v>48</v>
      </c>
    </row>
    <row r="72" spans="1:21" x14ac:dyDescent="0.2">
      <c r="A72" s="154">
        <v>49</v>
      </c>
      <c r="B72" s="129" t="s">
        <v>310</v>
      </c>
      <c r="C72" s="128" t="s">
        <v>309</v>
      </c>
      <c r="D72" s="126">
        <v>31.097560975609756</v>
      </c>
      <c r="E72" s="126">
        <v>43.478260869565219</v>
      </c>
      <c r="F72" s="126">
        <v>40</v>
      </c>
      <c r="G72" s="126">
        <v>0</v>
      </c>
      <c r="H72" s="126">
        <v>0</v>
      </c>
      <c r="I72" s="126">
        <v>0</v>
      </c>
      <c r="J72" s="126">
        <v>0</v>
      </c>
      <c r="K72" s="126">
        <v>0</v>
      </c>
      <c r="L72" s="126">
        <v>16.666666666666664</v>
      </c>
      <c r="M72" s="126">
        <v>80.769230769230774</v>
      </c>
      <c r="N72" s="126">
        <v>17.241379310344829</v>
      </c>
      <c r="O72" s="126">
        <v>0</v>
      </c>
      <c r="P72" s="126">
        <v>0</v>
      </c>
      <c r="Q72" s="126">
        <v>20</v>
      </c>
      <c r="R72" s="126">
        <v>100</v>
      </c>
      <c r="S72" s="126">
        <v>33.333333333333329</v>
      </c>
      <c r="T72" s="126">
        <v>100</v>
      </c>
      <c r="U72" s="53">
        <v>49</v>
      </c>
    </row>
    <row r="73" spans="1:21" ht="15" customHeight="1" x14ac:dyDescent="0.2">
      <c r="A73" s="154">
        <v>50</v>
      </c>
      <c r="B73" s="129" t="s">
        <v>308</v>
      </c>
      <c r="C73" s="128" t="s">
        <v>304</v>
      </c>
      <c r="D73" s="126">
        <v>9.242189916486236</v>
      </c>
      <c r="E73" s="126">
        <v>10.160771704180064</v>
      </c>
      <c r="F73" s="126">
        <v>5.5877701634159198</v>
      </c>
      <c r="G73" s="126">
        <v>9.5667870036101075</v>
      </c>
      <c r="H73" s="126">
        <v>5.1111111111111116</v>
      </c>
      <c r="I73" s="126">
        <v>6.9518716577540109</v>
      </c>
      <c r="J73" s="126">
        <v>5.2966101694915251</v>
      </c>
      <c r="K73" s="126">
        <v>7.291666666666667</v>
      </c>
      <c r="L73" s="126">
        <v>2.8761061946902653</v>
      </c>
      <c r="M73" s="126">
        <v>10.774606872451951</v>
      </c>
      <c r="N73" s="126">
        <v>13.982259570494865</v>
      </c>
      <c r="O73" s="126">
        <v>5.5023923444976077</v>
      </c>
      <c r="P73" s="126">
        <v>6.3157894736842106</v>
      </c>
      <c r="Q73" s="126">
        <v>6.6115702479338845</v>
      </c>
      <c r="R73" s="126">
        <v>5.5205047318611982</v>
      </c>
      <c r="S73" s="126">
        <v>11.918063314711359</v>
      </c>
      <c r="T73" s="126">
        <v>5.8350100603621735</v>
      </c>
      <c r="U73" s="53">
        <v>50</v>
      </c>
    </row>
    <row r="74" spans="1:21" x14ac:dyDescent="0.2">
      <c r="A74" s="154">
        <v>51</v>
      </c>
      <c r="B74" s="129" t="s">
        <v>307</v>
      </c>
      <c r="C74" s="128" t="s">
        <v>304</v>
      </c>
      <c r="D74" s="126">
        <v>7.3739560779461799</v>
      </c>
      <c r="E74" s="126">
        <v>8.938906752411576</v>
      </c>
      <c r="F74" s="126">
        <v>5.0606220347917761</v>
      </c>
      <c r="G74" s="126">
        <v>9.2057761732851997</v>
      </c>
      <c r="H74" s="126">
        <v>4.666666666666667</v>
      </c>
      <c r="I74" s="126">
        <v>6.9518716577540109</v>
      </c>
      <c r="J74" s="126">
        <v>4.8728813559322033</v>
      </c>
      <c r="K74" s="126">
        <v>5.9659090909090908</v>
      </c>
      <c r="L74" s="126">
        <v>1.9911504424778761</v>
      </c>
      <c r="M74" s="126">
        <v>9.6097845078625515</v>
      </c>
      <c r="N74" s="126">
        <v>9.5704948646125132</v>
      </c>
      <c r="O74" s="126">
        <v>4.5454545454545459</v>
      </c>
      <c r="P74" s="126">
        <v>2.6315789473684208</v>
      </c>
      <c r="Q74" s="126">
        <v>5.548996458087367</v>
      </c>
      <c r="R74" s="126">
        <v>4.8895899053627758</v>
      </c>
      <c r="S74" s="126">
        <v>10.242085661080075</v>
      </c>
      <c r="T74" s="126">
        <v>5.2313883299798798</v>
      </c>
      <c r="U74" s="53">
        <v>51</v>
      </c>
    </row>
    <row r="75" spans="1:21" x14ac:dyDescent="0.2">
      <c r="A75" s="154">
        <v>52</v>
      </c>
      <c r="B75" s="129" t="s">
        <v>306</v>
      </c>
      <c r="C75" s="128" t="s">
        <v>304</v>
      </c>
      <c r="D75" s="126">
        <v>1.7939993813795236</v>
      </c>
      <c r="E75" s="126">
        <v>1.2218649517684887</v>
      </c>
      <c r="F75" s="126">
        <v>0.5271481286241434</v>
      </c>
      <c r="G75" s="126">
        <v>0.36101083032490977</v>
      </c>
      <c r="H75" s="126">
        <v>0.44444444444444442</v>
      </c>
      <c r="I75" s="126">
        <v>0</v>
      </c>
      <c r="J75" s="126">
        <v>0.42372881355932202</v>
      </c>
      <c r="K75" s="126">
        <v>1.3257575757575757</v>
      </c>
      <c r="L75" s="126">
        <v>0.88495575221238942</v>
      </c>
      <c r="M75" s="126">
        <v>1.0483401281304601</v>
      </c>
      <c r="N75" s="126">
        <v>4.2250233426704016</v>
      </c>
      <c r="O75" s="126">
        <v>0.71770334928229662</v>
      </c>
      <c r="P75" s="126">
        <v>3.6842105263157889</v>
      </c>
      <c r="Q75" s="126">
        <v>1.0625737898465171</v>
      </c>
      <c r="R75" s="126">
        <v>0.63091482649842268</v>
      </c>
      <c r="S75" s="126">
        <v>1.6759776536312849</v>
      </c>
      <c r="T75" s="126">
        <v>0.60362173038229372</v>
      </c>
      <c r="U75" s="53">
        <v>52</v>
      </c>
    </row>
    <row r="76" spans="1:21" x14ac:dyDescent="0.2">
      <c r="A76" s="154">
        <v>53</v>
      </c>
      <c r="B76" s="129" t="s">
        <v>305</v>
      </c>
      <c r="C76" s="128" t="s">
        <v>304</v>
      </c>
      <c r="D76" s="126">
        <v>3.7117228580266011E-2</v>
      </c>
      <c r="E76" s="126">
        <v>0</v>
      </c>
      <c r="F76" s="126">
        <v>0</v>
      </c>
      <c r="G76" s="126">
        <v>0</v>
      </c>
      <c r="H76" s="126">
        <v>0</v>
      </c>
      <c r="I76" s="126">
        <v>0</v>
      </c>
      <c r="J76" s="126">
        <v>0</v>
      </c>
      <c r="K76" s="126">
        <v>0</v>
      </c>
      <c r="L76" s="126">
        <v>0</v>
      </c>
      <c r="M76" s="126">
        <v>5.8241118229470007E-2</v>
      </c>
      <c r="N76" s="126">
        <v>9.3370681605975725E-2</v>
      </c>
      <c r="O76" s="126">
        <v>0.11961722488038277</v>
      </c>
      <c r="P76" s="126">
        <v>0</v>
      </c>
      <c r="Q76" s="126">
        <v>0</v>
      </c>
      <c r="R76" s="126">
        <v>0</v>
      </c>
      <c r="S76" s="126">
        <v>0</v>
      </c>
      <c r="T76" s="126">
        <v>0</v>
      </c>
      <c r="U76" s="53">
        <v>53</v>
      </c>
    </row>
    <row r="77" spans="1:21" x14ac:dyDescent="0.2">
      <c r="A77" s="159" t="s">
        <v>303</v>
      </c>
      <c r="B77" s="129"/>
      <c r="C77" s="127"/>
      <c r="D77" s="126"/>
      <c r="E77" s="126"/>
      <c r="F77" s="126"/>
      <c r="G77" s="126"/>
      <c r="H77" s="126"/>
      <c r="I77" s="126"/>
      <c r="J77" s="126"/>
      <c r="K77" s="126"/>
      <c r="L77" s="126"/>
      <c r="M77" s="126"/>
      <c r="N77" s="126"/>
      <c r="O77" s="126"/>
      <c r="P77" s="126"/>
      <c r="Q77" s="126"/>
      <c r="R77" s="126"/>
      <c r="S77" s="126"/>
      <c r="T77" s="126"/>
      <c r="U77" s="125"/>
    </row>
    <row r="78" spans="1:21" x14ac:dyDescent="0.2">
      <c r="A78" s="38" t="s">
        <v>251</v>
      </c>
      <c r="D78" s="38" t="s">
        <v>302</v>
      </c>
      <c r="G78" s="119"/>
      <c r="H78" s="119"/>
    </row>
    <row r="79" spans="1:21" x14ac:dyDescent="0.2">
      <c r="D79" s="158" t="s">
        <v>301</v>
      </c>
      <c r="G79" s="119"/>
      <c r="H79" s="119"/>
    </row>
    <row r="80" spans="1:21" s="62" customFormat="1" ht="20.100000000000001" customHeight="1" x14ac:dyDescent="0.2">
      <c r="A80" s="47" t="s">
        <v>54</v>
      </c>
      <c r="E80" s="74"/>
      <c r="G80" s="124"/>
      <c r="H80" s="48"/>
      <c r="I80" s="462" t="s">
        <v>54</v>
      </c>
      <c r="J80" s="462"/>
      <c r="K80" s="462"/>
      <c r="L80" s="462"/>
      <c r="M80" s="462"/>
      <c r="U80" s="48"/>
    </row>
    <row r="81" spans="2:21" s="40" customFormat="1" x14ac:dyDescent="0.2"/>
    <row r="82" spans="2:21" s="40" customFormat="1" x14ac:dyDescent="0.2"/>
    <row r="83" spans="2:21" s="40" customFormat="1" x14ac:dyDescent="0.2">
      <c r="B83" s="123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</row>
    <row r="84" spans="2:21" s="40" customFormat="1" x14ac:dyDescent="0.2">
      <c r="B84" s="123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</row>
    <row r="85" spans="2:21" s="40" customFormat="1" x14ac:dyDescent="0.2">
      <c r="B85" s="123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</row>
    <row r="86" spans="2:21" s="40" customFormat="1" x14ac:dyDescent="0.2">
      <c r="B86" s="164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</row>
    <row r="87" spans="2:21" s="40" customFormat="1" x14ac:dyDescent="0.2">
      <c r="B87" s="164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  <c r="S87" s="42"/>
      <c r="T87" s="42"/>
      <c r="U87" s="42"/>
    </row>
    <row r="88" spans="2:21" s="40" customFormat="1" x14ac:dyDescent="0.2"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  <c r="S88" s="42"/>
      <c r="T88" s="42"/>
      <c r="U88" s="42"/>
    </row>
    <row r="89" spans="2:21" s="40" customFormat="1" x14ac:dyDescent="0.2">
      <c r="B89" s="164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  <c r="S89" s="42"/>
      <c r="T89" s="42"/>
      <c r="U89" s="42"/>
    </row>
    <row r="90" spans="2:21" s="40" customFormat="1" x14ac:dyDescent="0.2">
      <c r="B90" s="164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  <c r="S90" s="42"/>
      <c r="T90" s="42"/>
      <c r="U90" s="42"/>
    </row>
    <row r="91" spans="2:21" s="40" customFormat="1" x14ac:dyDescent="0.2"/>
    <row r="92" spans="2:21" s="40" customFormat="1" x14ac:dyDescent="0.2">
      <c r="B92" s="123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</row>
    <row r="93" spans="2:21" s="40" customFormat="1" x14ac:dyDescent="0.2">
      <c r="B93" s="123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  <c r="S93" s="42"/>
      <c r="T93" s="42"/>
      <c r="U93" s="42"/>
    </row>
    <row r="94" spans="2:21" s="40" customFormat="1" x14ac:dyDescent="0.2">
      <c r="B94" s="123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</row>
    <row r="95" spans="2:21" s="40" customFormat="1" x14ac:dyDescent="0.2">
      <c r="B95" s="164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</row>
    <row r="96" spans="2:21" s="40" customFormat="1" x14ac:dyDescent="0.2">
      <c r="B96" s="164"/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</row>
    <row r="97" spans="2:21" s="40" customFormat="1" x14ac:dyDescent="0.2"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</row>
    <row r="98" spans="2:21" s="40" customFormat="1" x14ac:dyDescent="0.2">
      <c r="B98" s="164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</row>
    <row r="99" spans="2:21" s="40" customFormat="1" x14ac:dyDescent="0.2">
      <c r="B99" s="164"/>
      <c r="D99" s="42"/>
      <c r="E99" s="42"/>
      <c r="F99" s="42"/>
      <c r="G99" s="42"/>
      <c r="H99" s="42"/>
      <c r="I99" s="42"/>
      <c r="J99" s="42"/>
      <c r="K99" s="42"/>
      <c r="L99" s="42"/>
      <c r="M99" s="42"/>
      <c r="N99" s="42"/>
      <c r="O99" s="42"/>
      <c r="P99" s="42"/>
      <c r="Q99" s="42"/>
      <c r="R99" s="42"/>
      <c r="S99" s="42"/>
      <c r="T99" s="42"/>
      <c r="U99" s="42"/>
    </row>
    <row r="100" spans="2:21" s="40" customFormat="1" x14ac:dyDescent="0.2">
      <c r="D100" s="42"/>
      <c r="E100" s="42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  <c r="S100" s="42"/>
      <c r="T100" s="42"/>
      <c r="U100" s="42"/>
    </row>
    <row r="101" spans="2:21" s="40" customFormat="1" x14ac:dyDescent="0.2"/>
    <row r="102" spans="2:21" s="40" customFormat="1" x14ac:dyDescent="0.2"/>
    <row r="103" spans="2:21" s="40" customFormat="1" x14ac:dyDescent="0.2"/>
    <row r="104" spans="2:21" s="40" customFormat="1" x14ac:dyDescent="0.2"/>
    <row r="105" spans="2:21" s="40" customFormat="1" x14ac:dyDescent="0.2"/>
    <row r="106" spans="2:21" s="40" customFormat="1" x14ac:dyDescent="0.2"/>
    <row r="107" spans="2:21" s="40" customFormat="1" x14ac:dyDescent="0.2"/>
    <row r="108" spans="2:21" s="40" customFormat="1" x14ac:dyDescent="0.2"/>
    <row r="109" spans="2:21" s="40" customFormat="1" x14ac:dyDescent="0.2"/>
    <row r="110" spans="2:21" s="40" customFormat="1" x14ac:dyDescent="0.2"/>
    <row r="111" spans="2:21" s="40" customFormat="1" x14ac:dyDescent="0.2"/>
    <row r="112" spans="2:21" s="40" customFormat="1" x14ac:dyDescent="0.2"/>
    <row r="113" s="40" customFormat="1" x14ac:dyDescent="0.2"/>
    <row r="114" s="40" customFormat="1" x14ac:dyDescent="0.2"/>
    <row r="115" s="40" customFormat="1" x14ac:dyDescent="0.2"/>
    <row r="116" s="40" customFormat="1" x14ac:dyDescent="0.2"/>
    <row r="117" s="40" customFormat="1" x14ac:dyDescent="0.2"/>
    <row r="118" s="40" customFormat="1" x14ac:dyDescent="0.2"/>
    <row r="119" s="40" customFormat="1" x14ac:dyDescent="0.2"/>
    <row r="120" s="40" customFormat="1" x14ac:dyDescent="0.2"/>
    <row r="121" s="40" customFormat="1" x14ac:dyDescent="0.2"/>
    <row r="122" s="40" customFormat="1" x14ac:dyDescent="0.2"/>
    <row r="123" s="40" customFormat="1" x14ac:dyDescent="0.2"/>
    <row r="124" s="40" customFormat="1" x14ac:dyDescent="0.2"/>
    <row r="125" s="40" customFormat="1" x14ac:dyDescent="0.2"/>
    <row r="126" s="40" customFormat="1" x14ac:dyDescent="0.2"/>
    <row r="127" s="40" customFormat="1" x14ac:dyDescent="0.2"/>
    <row r="128" s="40" customFormat="1" x14ac:dyDescent="0.2"/>
    <row r="129" s="40" customFormat="1" x14ac:dyDescent="0.2"/>
    <row r="130" s="40" customFormat="1" x14ac:dyDescent="0.2"/>
    <row r="131" s="40" customFormat="1" x14ac:dyDescent="0.2"/>
    <row r="132" s="40" customFormat="1" x14ac:dyDescent="0.2"/>
  </sheetData>
  <mergeCells count="21">
    <mergeCell ref="A5:A9"/>
    <mergeCell ref="B5:C9"/>
    <mergeCell ref="I80:M80"/>
    <mergeCell ref="N5:N9"/>
    <mergeCell ref="L5:L9"/>
    <mergeCell ref="M5:M9"/>
    <mergeCell ref="K5:K9"/>
    <mergeCell ref="D5:D9"/>
    <mergeCell ref="I5:I9"/>
    <mergeCell ref="J5:J9"/>
    <mergeCell ref="G5:G9"/>
    <mergeCell ref="E5:E9"/>
    <mergeCell ref="F5:F9"/>
    <mergeCell ref="U5:U9"/>
    <mergeCell ref="H5:H9"/>
    <mergeCell ref="T5:T9"/>
    <mergeCell ref="R5:R9"/>
    <mergeCell ref="S5:S9"/>
    <mergeCell ref="O5:O9"/>
    <mergeCell ref="P5:P9"/>
    <mergeCell ref="Q5:Q9"/>
  </mergeCells>
  <pageMargins left="0.59055118110236227" right="0.59055118110236227" top="0.59055118110236227" bottom="0.39370078740157483" header="0.39370078740157483" footer="0.39370078740157483"/>
  <pageSetup paperSize="9" scale="66" firstPageNumber="16" fitToWidth="2" fitToHeight="2" orientation="portrait" useFirstPageNumber="1" r:id="rId1"/>
  <headerFooter alignWithMargins="0"/>
  <colBreaks count="1" manualBreakCount="1">
    <brk id="8" max="77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32"/>
  <sheetViews>
    <sheetView zoomScaleNormal="100" zoomScaleSheetLayoutView="100" workbookViewId="0"/>
  </sheetViews>
  <sheetFormatPr baseColWidth="10" defaultRowHeight="12.75" x14ac:dyDescent="0.2"/>
  <cols>
    <col min="1" max="1" width="5.7109375" style="38" customWidth="1"/>
    <col min="2" max="2" width="50.7109375" style="38" customWidth="1"/>
    <col min="3" max="3" width="6.7109375" style="38" customWidth="1"/>
    <col min="4" max="4" width="15.28515625" style="38" customWidth="1"/>
    <col min="5" max="8" width="14.7109375" style="38" customWidth="1"/>
    <col min="9" max="20" width="11" style="38" customWidth="1"/>
    <col min="21" max="21" width="4.7109375" style="38" customWidth="1"/>
    <col min="22" max="16384" width="11.42578125" style="38"/>
  </cols>
  <sheetData>
    <row r="1" spans="1:21" ht="18" x14ac:dyDescent="0.25">
      <c r="A1" s="89" t="s">
        <v>295</v>
      </c>
      <c r="I1" s="89" t="s">
        <v>295</v>
      </c>
    </row>
    <row r="2" spans="1:21" ht="15" x14ac:dyDescent="0.25">
      <c r="A2" s="150" t="s">
        <v>345</v>
      </c>
      <c r="I2" s="150" t="s">
        <v>345</v>
      </c>
    </row>
    <row r="3" spans="1:21" ht="15" x14ac:dyDescent="0.25">
      <c r="A3" s="146" t="s">
        <v>352</v>
      </c>
      <c r="I3" s="146" t="s">
        <v>352</v>
      </c>
    </row>
    <row r="4" spans="1:21" x14ac:dyDescent="0.2">
      <c r="A4" s="79"/>
      <c r="B4" s="79"/>
      <c r="C4" s="79"/>
      <c r="D4" s="79"/>
      <c r="E4" s="79"/>
      <c r="F4" s="79"/>
      <c r="G4" s="79"/>
      <c r="H4" s="79"/>
      <c r="I4" s="79"/>
      <c r="N4" s="79"/>
      <c r="O4" s="79"/>
      <c r="P4" s="79"/>
      <c r="Q4" s="79"/>
      <c r="R4" s="79"/>
      <c r="S4" s="79"/>
      <c r="T4" s="79"/>
      <c r="U4" s="79"/>
    </row>
    <row r="5" spans="1:21" ht="12.75" customHeight="1" x14ac:dyDescent="0.2">
      <c r="A5" s="459" t="s">
        <v>1</v>
      </c>
      <c r="B5" s="449" t="s">
        <v>342</v>
      </c>
      <c r="C5" s="442"/>
      <c r="D5" s="423" t="s">
        <v>93</v>
      </c>
      <c r="E5" s="426" t="s">
        <v>92</v>
      </c>
      <c r="F5" s="426" t="s">
        <v>91</v>
      </c>
      <c r="G5" s="426" t="s">
        <v>90</v>
      </c>
      <c r="H5" s="429" t="s">
        <v>89</v>
      </c>
      <c r="I5" s="423" t="s">
        <v>88</v>
      </c>
      <c r="J5" s="420" t="s">
        <v>87</v>
      </c>
      <c r="K5" s="420" t="s">
        <v>86</v>
      </c>
      <c r="L5" s="426" t="s">
        <v>85</v>
      </c>
      <c r="M5" s="426" t="s">
        <v>84</v>
      </c>
      <c r="N5" s="426" t="s">
        <v>83</v>
      </c>
      <c r="O5" s="426" t="s">
        <v>82</v>
      </c>
      <c r="P5" s="426" t="s">
        <v>81</v>
      </c>
      <c r="Q5" s="426" t="s">
        <v>80</v>
      </c>
      <c r="R5" s="426" t="s">
        <v>79</v>
      </c>
      <c r="S5" s="426" t="s">
        <v>78</v>
      </c>
      <c r="T5" s="463" t="s">
        <v>77</v>
      </c>
      <c r="U5" s="449" t="s">
        <v>291</v>
      </c>
    </row>
    <row r="6" spans="1:21" ht="12.75" customHeight="1" x14ac:dyDescent="0.2">
      <c r="A6" s="444"/>
      <c r="B6" s="460"/>
      <c r="C6" s="444"/>
      <c r="D6" s="424"/>
      <c r="E6" s="427"/>
      <c r="F6" s="427" t="s">
        <v>76</v>
      </c>
      <c r="G6" s="427"/>
      <c r="H6" s="430"/>
      <c r="I6" s="424"/>
      <c r="J6" s="421"/>
      <c r="K6" s="421"/>
      <c r="L6" s="427"/>
      <c r="M6" s="427"/>
      <c r="N6" s="427" t="s">
        <v>75</v>
      </c>
      <c r="O6" s="427"/>
      <c r="P6" s="427"/>
      <c r="Q6" s="427"/>
      <c r="R6" s="427"/>
      <c r="S6" s="427"/>
      <c r="T6" s="464"/>
      <c r="U6" s="460"/>
    </row>
    <row r="7" spans="1:21" ht="12.75" customHeight="1" x14ac:dyDescent="0.2">
      <c r="A7" s="444"/>
      <c r="B7" s="460"/>
      <c r="C7" s="444"/>
      <c r="D7" s="424"/>
      <c r="E7" s="427" t="s">
        <v>74</v>
      </c>
      <c r="F7" s="427"/>
      <c r="G7" s="427"/>
      <c r="H7" s="430" t="s">
        <v>73</v>
      </c>
      <c r="I7" s="424"/>
      <c r="J7" s="421"/>
      <c r="K7" s="421"/>
      <c r="L7" s="427"/>
      <c r="M7" s="427" t="s">
        <v>72</v>
      </c>
      <c r="N7" s="427"/>
      <c r="O7" s="427" t="s">
        <v>72</v>
      </c>
      <c r="P7" s="427" t="s">
        <v>72</v>
      </c>
      <c r="Q7" s="427"/>
      <c r="R7" s="427"/>
      <c r="S7" s="427"/>
      <c r="T7" s="464"/>
      <c r="U7" s="460"/>
    </row>
    <row r="8" spans="1:21" ht="12.75" customHeight="1" x14ac:dyDescent="0.2">
      <c r="A8" s="444"/>
      <c r="B8" s="460"/>
      <c r="C8" s="444"/>
      <c r="D8" s="424"/>
      <c r="E8" s="427" t="s">
        <v>69</v>
      </c>
      <c r="F8" s="427"/>
      <c r="G8" s="427"/>
      <c r="H8" s="430"/>
      <c r="I8" s="424"/>
      <c r="J8" s="421"/>
      <c r="K8" s="421"/>
      <c r="L8" s="427"/>
      <c r="M8" s="427" t="s">
        <v>68</v>
      </c>
      <c r="N8" s="427"/>
      <c r="O8" s="427" t="s">
        <v>68</v>
      </c>
      <c r="P8" s="427" t="s">
        <v>68</v>
      </c>
      <c r="Q8" s="427"/>
      <c r="R8" s="427"/>
      <c r="S8" s="427"/>
      <c r="T8" s="464"/>
      <c r="U8" s="460"/>
    </row>
    <row r="9" spans="1:21" x14ac:dyDescent="0.2">
      <c r="A9" s="446"/>
      <c r="B9" s="461"/>
      <c r="C9" s="446"/>
      <c r="D9" s="425"/>
      <c r="E9" s="428"/>
      <c r="F9" s="428"/>
      <c r="G9" s="428"/>
      <c r="H9" s="431"/>
      <c r="I9" s="425"/>
      <c r="J9" s="422"/>
      <c r="K9" s="422"/>
      <c r="L9" s="428"/>
      <c r="M9" s="428"/>
      <c r="N9" s="428"/>
      <c r="O9" s="428"/>
      <c r="P9" s="428"/>
      <c r="Q9" s="428"/>
      <c r="R9" s="428"/>
      <c r="S9" s="428"/>
      <c r="T9" s="465"/>
      <c r="U9" s="461"/>
    </row>
    <row r="10" spans="1:21" x14ac:dyDescent="0.2">
      <c r="A10" s="62"/>
      <c r="B10" s="145"/>
      <c r="C10" s="145"/>
      <c r="D10" s="74"/>
      <c r="E10" s="62"/>
      <c r="F10" s="62"/>
      <c r="G10" s="74"/>
      <c r="H10" s="62"/>
      <c r="I10" s="74"/>
      <c r="J10" s="74"/>
      <c r="K10" s="74"/>
      <c r="L10" s="62"/>
      <c r="M10" s="62"/>
      <c r="N10" s="62"/>
      <c r="O10" s="62"/>
      <c r="P10" s="62"/>
      <c r="Q10" s="74"/>
      <c r="R10" s="62"/>
      <c r="S10" s="62"/>
      <c r="T10" s="74"/>
      <c r="U10" s="62"/>
    </row>
    <row r="11" spans="1:21" ht="12.75" customHeight="1" x14ac:dyDescent="0.2">
      <c r="B11" s="62"/>
      <c r="C11" s="132"/>
      <c r="D11" s="61" t="s">
        <v>290</v>
      </c>
      <c r="H11" s="73"/>
      <c r="I11" s="61" t="s">
        <v>290</v>
      </c>
    </row>
    <row r="12" spans="1:21" s="61" customFormat="1" ht="15.95" customHeight="1" x14ac:dyDescent="0.2">
      <c r="A12" s="156">
        <v>1</v>
      </c>
      <c r="B12" s="143" t="s">
        <v>289</v>
      </c>
      <c r="C12" s="142"/>
      <c r="D12" s="65">
        <v>3539</v>
      </c>
      <c r="E12" s="65">
        <v>180</v>
      </c>
      <c r="F12" s="65">
        <v>294</v>
      </c>
      <c r="G12" s="65">
        <v>577</v>
      </c>
      <c r="H12" s="65">
        <v>101</v>
      </c>
      <c r="I12" s="65">
        <v>95</v>
      </c>
      <c r="J12" s="65">
        <v>56</v>
      </c>
      <c r="K12" s="65">
        <v>245</v>
      </c>
      <c r="L12" s="65">
        <v>323</v>
      </c>
      <c r="M12" s="65">
        <v>389</v>
      </c>
      <c r="N12" s="65">
        <v>489</v>
      </c>
      <c r="O12" s="65">
        <v>138</v>
      </c>
      <c r="P12" s="65">
        <v>208</v>
      </c>
      <c r="Q12" s="65">
        <v>147</v>
      </c>
      <c r="R12" s="65">
        <v>174</v>
      </c>
      <c r="S12" s="65">
        <v>46</v>
      </c>
      <c r="T12" s="65">
        <v>77</v>
      </c>
      <c r="U12" s="64">
        <v>1</v>
      </c>
    </row>
    <row r="13" spans="1:21" ht="20.100000000000001" customHeight="1" x14ac:dyDescent="0.2">
      <c r="A13" s="155"/>
      <c r="B13" s="135" t="s">
        <v>332</v>
      </c>
      <c r="C13" s="137"/>
      <c r="D13" s="136"/>
      <c r="E13" s="136"/>
      <c r="F13" s="119"/>
      <c r="G13" s="119"/>
      <c r="H13" s="119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3"/>
    </row>
    <row r="14" spans="1:21" ht="15" customHeight="1" x14ac:dyDescent="0.2">
      <c r="A14" s="154">
        <v>2</v>
      </c>
      <c r="B14" s="129" t="s">
        <v>331</v>
      </c>
      <c r="C14" s="140"/>
      <c r="D14" s="54">
        <v>3</v>
      </c>
      <c r="E14" s="54">
        <v>0</v>
      </c>
      <c r="F14" s="54">
        <v>0</v>
      </c>
      <c r="G14" s="54">
        <v>0</v>
      </c>
      <c r="H14" s="54">
        <v>0</v>
      </c>
      <c r="I14" s="54">
        <v>0</v>
      </c>
      <c r="J14" s="54">
        <v>0</v>
      </c>
      <c r="K14" s="54">
        <v>0</v>
      </c>
      <c r="L14" s="54">
        <v>0</v>
      </c>
      <c r="M14" s="54">
        <v>0</v>
      </c>
      <c r="N14" s="54">
        <v>3</v>
      </c>
      <c r="O14" s="54">
        <v>0</v>
      </c>
      <c r="P14" s="54">
        <v>0</v>
      </c>
      <c r="Q14" s="54">
        <v>0</v>
      </c>
      <c r="R14" s="54">
        <v>0</v>
      </c>
      <c r="S14" s="54">
        <v>0</v>
      </c>
      <c r="T14" s="54">
        <v>0</v>
      </c>
      <c r="U14" s="53">
        <v>2</v>
      </c>
    </row>
    <row r="15" spans="1:21" x14ac:dyDescent="0.2">
      <c r="A15" s="155">
        <v>3</v>
      </c>
      <c r="B15" s="129" t="s">
        <v>330</v>
      </c>
      <c r="C15" s="140"/>
      <c r="D15" s="54">
        <v>3</v>
      </c>
      <c r="E15" s="54">
        <v>0</v>
      </c>
      <c r="F15" s="54">
        <v>0</v>
      </c>
      <c r="G15" s="54">
        <v>0</v>
      </c>
      <c r="H15" s="54">
        <v>0</v>
      </c>
      <c r="I15" s="54">
        <v>0</v>
      </c>
      <c r="J15" s="54">
        <v>0</v>
      </c>
      <c r="K15" s="54">
        <v>0</v>
      </c>
      <c r="L15" s="54">
        <v>0</v>
      </c>
      <c r="M15" s="54">
        <v>0</v>
      </c>
      <c r="N15" s="54">
        <v>3</v>
      </c>
      <c r="O15" s="54">
        <v>0</v>
      </c>
      <c r="P15" s="54">
        <v>0</v>
      </c>
      <c r="Q15" s="54">
        <v>0</v>
      </c>
      <c r="R15" s="54">
        <v>0</v>
      </c>
      <c r="S15" s="54">
        <v>0</v>
      </c>
      <c r="T15" s="54">
        <v>0</v>
      </c>
      <c r="U15" s="53">
        <v>3</v>
      </c>
    </row>
    <row r="16" spans="1:21" x14ac:dyDescent="0.2">
      <c r="A16" s="154">
        <v>4</v>
      </c>
      <c r="B16" s="129" t="s">
        <v>329</v>
      </c>
      <c r="C16" s="140"/>
      <c r="D16" s="54">
        <v>0</v>
      </c>
      <c r="E16" s="54">
        <v>0</v>
      </c>
      <c r="F16" s="54">
        <v>0</v>
      </c>
      <c r="G16" s="54">
        <v>0</v>
      </c>
      <c r="H16" s="54">
        <v>0</v>
      </c>
      <c r="I16" s="54">
        <v>0</v>
      </c>
      <c r="J16" s="54">
        <v>0</v>
      </c>
      <c r="K16" s="54">
        <v>0</v>
      </c>
      <c r="L16" s="54">
        <v>0</v>
      </c>
      <c r="M16" s="54">
        <v>0</v>
      </c>
      <c r="N16" s="54">
        <v>0</v>
      </c>
      <c r="O16" s="54">
        <v>0</v>
      </c>
      <c r="P16" s="54">
        <v>0</v>
      </c>
      <c r="Q16" s="54">
        <v>0</v>
      </c>
      <c r="R16" s="54">
        <v>0</v>
      </c>
      <c r="S16" s="54">
        <v>0</v>
      </c>
      <c r="T16" s="54">
        <v>0</v>
      </c>
      <c r="U16" s="53">
        <v>4</v>
      </c>
    </row>
    <row r="17" spans="1:21" ht="20.100000000000001" customHeight="1" x14ac:dyDescent="0.2">
      <c r="A17" s="155"/>
      <c r="B17" s="135" t="s">
        <v>327</v>
      </c>
      <c r="C17" s="137"/>
      <c r="D17" s="54"/>
      <c r="E17" s="136"/>
      <c r="F17" s="54"/>
      <c r="G17" s="54"/>
      <c r="H17" s="54"/>
      <c r="I17" s="136"/>
      <c r="J17" s="136"/>
      <c r="K17" s="136"/>
      <c r="L17" s="136"/>
      <c r="M17" s="136"/>
      <c r="N17" s="136"/>
      <c r="O17" s="136"/>
      <c r="P17" s="136"/>
      <c r="Q17" s="136"/>
      <c r="R17" s="136"/>
      <c r="S17" s="136"/>
      <c r="T17" s="136"/>
      <c r="U17" s="133"/>
    </row>
    <row r="18" spans="1:21" ht="15" customHeight="1" x14ac:dyDescent="0.2">
      <c r="A18" s="154"/>
      <c r="B18" s="132" t="s">
        <v>326</v>
      </c>
      <c r="C18" s="140"/>
      <c r="D18" s="54"/>
      <c r="E18" s="54"/>
      <c r="F18" s="54"/>
      <c r="G18" s="54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3"/>
    </row>
    <row r="19" spans="1:21" ht="15" customHeight="1" x14ac:dyDescent="0.2">
      <c r="A19" s="154">
        <v>5</v>
      </c>
      <c r="B19" s="129" t="s">
        <v>325</v>
      </c>
      <c r="C19" s="140"/>
      <c r="D19" s="54">
        <v>1039</v>
      </c>
      <c r="E19" s="54">
        <v>57</v>
      </c>
      <c r="F19" s="54">
        <v>65</v>
      </c>
      <c r="G19" s="54">
        <v>232</v>
      </c>
      <c r="H19" s="54">
        <v>37</v>
      </c>
      <c r="I19" s="54">
        <v>9</v>
      </c>
      <c r="J19" s="54">
        <v>25</v>
      </c>
      <c r="K19" s="54">
        <v>99</v>
      </c>
      <c r="L19" s="54">
        <v>63</v>
      </c>
      <c r="M19" s="54">
        <v>67</v>
      </c>
      <c r="N19" s="54">
        <v>178</v>
      </c>
      <c r="O19" s="54">
        <v>30</v>
      </c>
      <c r="P19" s="54">
        <v>15</v>
      </c>
      <c r="Q19" s="54">
        <v>80</v>
      </c>
      <c r="R19" s="54">
        <v>43</v>
      </c>
      <c r="S19" s="54">
        <v>14</v>
      </c>
      <c r="T19" s="54">
        <v>25</v>
      </c>
      <c r="U19" s="53">
        <v>5</v>
      </c>
    </row>
    <row r="20" spans="1:21" x14ac:dyDescent="0.2">
      <c r="A20" s="154">
        <v>6</v>
      </c>
      <c r="B20" s="129" t="s">
        <v>324</v>
      </c>
      <c r="C20" s="140"/>
      <c r="D20" s="54">
        <v>425</v>
      </c>
      <c r="E20" s="54">
        <v>3</v>
      </c>
      <c r="F20" s="54">
        <v>47</v>
      </c>
      <c r="G20" s="54">
        <v>8</v>
      </c>
      <c r="H20" s="54">
        <v>2</v>
      </c>
      <c r="I20" s="54">
        <v>33</v>
      </c>
      <c r="J20" s="54">
        <v>3</v>
      </c>
      <c r="K20" s="54">
        <v>48</v>
      </c>
      <c r="L20" s="54">
        <v>135</v>
      </c>
      <c r="M20" s="54">
        <v>56</v>
      </c>
      <c r="N20" s="54">
        <v>4</v>
      </c>
      <c r="O20" s="54">
        <v>43</v>
      </c>
      <c r="P20" s="54">
        <v>7</v>
      </c>
      <c r="Q20" s="54">
        <v>14</v>
      </c>
      <c r="R20" s="54">
        <v>22</v>
      </c>
      <c r="S20" s="54">
        <v>0</v>
      </c>
      <c r="T20" s="54">
        <v>0</v>
      </c>
      <c r="U20" s="53">
        <v>6</v>
      </c>
    </row>
    <row r="21" spans="1:21" x14ac:dyDescent="0.2">
      <c r="A21" s="154">
        <v>7</v>
      </c>
      <c r="B21" s="129" t="s">
        <v>323</v>
      </c>
      <c r="C21" s="140"/>
      <c r="D21" s="54">
        <v>1213</v>
      </c>
      <c r="E21" s="54">
        <v>119</v>
      </c>
      <c r="F21" s="54">
        <v>67</v>
      </c>
      <c r="G21" s="54">
        <v>144</v>
      </c>
      <c r="H21" s="54">
        <v>57</v>
      </c>
      <c r="I21" s="54">
        <v>34</v>
      </c>
      <c r="J21" s="54">
        <v>13</v>
      </c>
      <c r="K21" s="54">
        <v>69</v>
      </c>
      <c r="L21" s="54">
        <v>95</v>
      </c>
      <c r="M21" s="54">
        <v>68</v>
      </c>
      <c r="N21" s="54">
        <v>304</v>
      </c>
      <c r="O21" s="54">
        <v>47</v>
      </c>
      <c r="P21" s="54">
        <v>11</v>
      </c>
      <c r="Q21" s="54">
        <v>40</v>
      </c>
      <c r="R21" s="54">
        <v>64</v>
      </c>
      <c r="S21" s="54">
        <v>30</v>
      </c>
      <c r="T21" s="54">
        <v>51</v>
      </c>
      <c r="U21" s="53">
        <v>7</v>
      </c>
    </row>
    <row r="22" spans="1:21" x14ac:dyDescent="0.2">
      <c r="A22" s="154">
        <v>8</v>
      </c>
      <c r="B22" s="129" t="s">
        <v>322</v>
      </c>
      <c r="C22" s="140"/>
      <c r="D22" s="54">
        <v>862</v>
      </c>
      <c r="E22" s="54">
        <v>1</v>
      </c>
      <c r="F22" s="54">
        <v>115</v>
      </c>
      <c r="G22" s="54">
        <v>193</v>
      </c>
      <c r="H22" s="54">
        <v>5</v>
      </c>
      <c r="I22" s="54">
        <v>19</v>
      </c>
      <c r="J22" s="54">
        <v>15</v>
      </c>
      <c r="K22" s="54">
        <v>29</v>
      </c>
      <c r="L22" s="54">
        <v>30</v>
      </c>
      <c r="M22" s="54">
        <v>198</v>
      </c>
      <c r="N22" s="54">
        <v>3</v>
      </c>
      <c r="O22" s="54">
        <v>18</v>
      </c>
      <c r="P22" s="54">
        <v>175</v>
      </c>
      <c r="Q22" s="54">
        <v>13</v>
      </c>
      <c r="R22" s="54">
        <v>45</v>
      </c>
      <c r="S22" s="54">
        <v>2</v>
      </c>
      <c r="T22" s="54">
        <v>1</v>
      </c>
      <c r="U22" s="53">
        <v>8</v>
      </c>
    </row>
    <row r="23" spans="1:21" ht="20.100000000000001" customHeight="1" x14ac:dyDescent="0.2">
      <c r="A23" s="154">
        <v>9</v>
      </c>
      <c r="B23" s="129" t="s">
        <v>338</v>
      </c>
      <c r="C23" s="140"/>
      <c r="D23" s="54">
        <v>3892</v>
      </c>
      <c r="E23" s="54">
        <v>298</v>
      </c>
      <c r="F23" s="54">
        <v>246</v>
      </c>
      <c r="G23" s="54">
        <v>529</v>
      </c>
      <c r="H23" s="54">
        <v>154</v>
      </c>
      <c r="I23" s="54">
        <v>110</v>
      </c>
      <c r="J23" s="54">
        <v>54</v>
      </c>
      <c r="K23" s="54">
        <v>285</v>
      </c>
      <c r="L23" s="54">
        <v>388</v>
      </c>
      <c r="M23" s="54">
        <v>259</v>
      </c>
      <c r="N23" s="54">
        <v>790</v>
      </c>
      <c r="O23" s="54">
        <v>167</v>
      </c>
      <c r="P23" s="54">
        <v>44</v>
      </c>
      <c r="Q23" s="54">
        <v>174</v>
      </c>
      <c r="R23" s="54">
        <v>193</v>
      </c>
      <c r="S23" s="54">
        <v>74</v>
      </c>
      <c r="T23" s="54">
        <v>127</v>
      </c>
      <c r="U23" s="53">
        <v>9</v>
      </c>
    </row>
    <row r="24" spans="1:21" ht="15" customHeight="1" x14ac:dyDescent="0.2">
      <c r="A24" s="154">
        <v>10</v>
      </c>
      <c r="B24" s="129" t="s">
        <v>337</v>
      </c>
      <c r="C24" s="140"/>
      <c r="D24" s="54">
        <v>2950</v>
      </c>
      <c r="E24" s="54">
        <v>192</v>
      </c>
      <c r="F24" s="54">
        <v>220</v>
      </c>
      <c r="G24" s="54">
        <v>386</v>
      </c>
      <c r="H24" s="54">
        <v>83</v>
      </c>
      <c r="I24" s="54">
        <v>54</v>
      </c>
      <c r="J24" s="54">
        <v>40</v>
      </c>
      <c r="K24" s="54">
        <v>243</v>
      </c>
      <c r="L24" s="54">
        <v>369</v>
      </c>
      <c r="M24" s="54">
        <v>223</v>
      </c>
      <c r="N24" s="54">
        <v>539</v>
      </c>
      <c r="O24" s="54">
        <v>137</v>
      </c>
      <c r="P24" s="54">
        <v>43</v>
      </c>
      <c r="Q24" s="54">
        <v>144</v>
      </c>
      <c r="R24" s="54">
        <v>142</v>
      </c>
      <c r="S24" s="54">
        <v>41</v>
      </c>
      <c r="T24" s="54">
        <v>94</v>
      </c>
      <c r="U24" s="53">
        <v>10</v>
      </c>
    </row>
    <row r="25" spans="1:21" x14ac:dyDescent="0.2">
      <c r="A25" s="154">
        <v>11</v>
      </c>
      <c r="B25" s="129" t="s">
        <v>319</v>
      </c>
      <c r="C25" s="140"/>
      <c r="D25" s="54">
        <v>1733</v>
      </c>
      <c r="E25" s="54">
        <v>110</v>
      </c>
      <c r="F25" s="54">
        <v>132</v>
      </c>
      <c r="G25" s="54">
        <v>255</v>
      </c>
      <c r="H25" s="54">
        <v>55</v>
      </c>
      <c r="I25" s="54">
        <v>43</v>
      </c>
      <c r="J25" s="54">
        <v>28</v>
      </c>
      <c r="K25" s="54">
        <v>153</v>
      </c>
      <c r="L25" s="54">
        <v>158</v>
      </c>
      <c r="M25" s="54">
        <v>131</v>
      </c>
      <c r="N25" s="54">
        <v>324</v>
      </c>
      <c r="O25" s="54">
        <v>70</v>
      </c>
      <c r="P25" s="54">
        <v>26</v>
      </c>
      <c r="Q25" s="54">
        <v>93</v>
      </c>
      <c r="R25" s="54">
        <v>69</v>
      </c>
      <c r="S25" s="54">
        <v>23</v>
      </c>
      <c r="T25" s="54">
        <v>63</v>
      </c>
      <c r="U25" s="53">
        <v>11</v>
      </c>
    </row>
    <row r="26" spans="1:21" x14ac:dyDescent="0.2">
      <c r="A26" s="154">
        <v>12</v>
      </c>
      <c r="B26" s="129" t="s">
        <v>318</v>
      </c>
      <c r="C26" s="140"/>
      <c r="D26" s="54">
        <v>1217</v>
      </c>
      <c r="E26" s="54">
        <v>82</v>
      </c>
      <c r="F26" s="54">
        <v>88</v>
      </c>
      <c r="G26" s="54">
        <v>131</v>
      </c>
      <c r="H26" s="54">
        <v>28</v>
      </c>
      <c r="I26" s="54">
        <v>11</v>
      </c>
      <c r="J26" s="54">
        <v>12</v>
      </c>
      <c r="K26" s="54">
        <v>90</v>
      </c>
      <c r="L26" s="54">
        <v>211</v>
      </c>
      <c r="M26" s="54">
        <v>92</v>
      </c>
      <c r="N26" s="54">
        <v>215</v>
      </c>
      <c r="O26" s="54">
        <v>67</v>
      </c>
      <c r="P26" s="54">
        <v>17</v>
      </c>
      <c r="Q26" s="54">
        <v>51</v>
      </c>
      <c r="R26" s="54">
        <v>73</v>
      </c>
      <c r="S26" s="54">
        <v>18</v>
      </c>
      <c r="T26" s="54">
        <v>31</v>
      </c>
      <c r="U26" s="53">
        <v>12</v>
      </c>
    </row>
    <row r="27" spans="1:21" ht="15" customHeight="1" x14ac:dyDescent="0.2">
      <c r="A27" s="154">
        <v>13</v>
      </c>
      <c r="B27" s="129" t="s">
        <v>336</v>
      </c>
      <c r="C27" s="140"/>
      <c r="D27" s="54">
        <v>942</v>
      </c>
      <c r="E27" s="54">
        <v>106</v>
      </c>
      <c r="F27" s="54">
        <v>26</v>
      </c>
      <c r="G27" s="54">
        <v>143</v>
      </c>
      <c r="H27" s="54">
        <v>71</v>
      </c>
      <c r="I27" s="54">
        <v>56</v>
      </c>
      <c r="J27" s="54">
        <v>14</v>
      </c>
      <c r="K27" s="54">
        <v>42</v>
      </c>
      <c r="L27" s="54">
        <v>19</v>
      </c>
      <c r="M27" s="54">
        <v>36</v>
      </c>
      <c r="N27" s="54">
        <v>251</v>
      </c>
      <c r="O27" s="54">
        <v>30</v>
      </c>
      <c r="P27" s="54">
        <v>1</v>
      </c>
      <c r="Q27" s="54">
        <v>30</v>
      </c>
      <c r="R27" s="54">
        <v>51</v>
      </c>
      <c r="S27" s="54">
        <v>33</v>
      </c>
      <c r="T27" s="54">
        <v>33</v>
      </c>
      <c r="U27" s="53">
        <v>13</v>
      </c>
    </row>
    <row r="28" spans="1:21" x14ac:dyDescent="0.2">
      <c r="A28" s="154">
        <v>14</v>
      </c>
      <c r="B28" s="129" t="s">
        <v>319</v>
      </c>
      <c r="C28" s="140"/>
      <c r="D28" s="54">
        <v>521</v>
      </c>
      <c r="E28" s="54">
        <v>66</v>
      </c>
      <c r="F28" s="54">
        <v>0</v>
      </c>
      <c r="G28" s="54">
        <v>122</v>
      </c>
      <c r="H28" s="54">
        <v>40</v>
      </c>
      <c r="I28" s="54">
        <v>0</v>
      </c>
      <c r="J28" s="54">
        <v>10</v>
      </c>
      <c r="K28" s="54">
        <v>15</v>
      </c>
      <c r="L28" s="54">
        <v>0</v>
      </c>
      <c r="M28" s="54">
        <v>4</v>
      </c>
      <c r="N28" s="54">
        <v>158</v>
      </c>
      <c r="O28" s="54">
        <v>7</v>
      </c>
      <c r="P28" s="54">
        <v>0</v>
      </c>
      <c r="Q28" s="54">
        <v>27</v>
      </c>
      <c r="R28" s="54">
        <v>38</v>
      </c>
      <c r="S28" s="54">
        <v>21</v>
      </c>
      <c r="T28" s="54">
        <v>13</v>
      </c>
      <c r="U28" s="53">
        <v>14</v>
      </c>
    </row>
    <row r="29" spans="1:21" x14ac:dyDescent="0.2">
      <c r="A29" s="154">
        <v>15</v>
      </c>
      <c r="B29" s="129" t="s">
        <v>318</v>
      </c>
      <c r="C29" s="140"/>
      <c r="D29" s="54">
        <v>421</v>
      </c>
      <c r="E29" s="54">
        <v>40</v>
      </c>
      <c r="F29" s="54">
        <v>26</v>
      </c>
      <c r="G29" s="54">
        <v>21</v>
      </c>
      <c r="H29" s="54">
        <v>31</v>
      </c>
      <c r="I29" s="54">
        <v>56</v>
      </c>
      <c r="J29" s="54">
        <v>4</v>
      </c>
      <c r="K29" s="54">
        <v>27</v>
      </c>
      <c r="L29" s="54">
        <v>19</v>
      </c>
      <c r="M29" s="54">
        <v>32</v>
      </c>
      <c r="N29" s="54">
        <v>93</v>
      </c>
      <c r="O29" s="54">
        <v>23</v>
      </c>
      <c r="P29" s="54">
        <v>1</v>
      </c>
      <c r="Q29" s="54">
        <v>3</v>
      </c>
      <c r="R29" s="54">
        <v>13</v>
      </c>
      <c r="S29" s="54">
        <v>12</v>
      </c>
      <c r="T29" s="54">
        <v>20</v>
      </c>
      <c r="U29" s="53">
        <v>15</v>
      </c>
    </row>
    <row r="30" spans="1:21" ht="20.100000000000001" customHeight="1" x14ac:dyDescent="0.2">
      <c r="A30" s="154">
        <v>16</v>
      </c>
      <c r="B30" s="129" t="s">
        <v>316</v>
      </c>
      <c r="C30" s="140"/>
      <c r="D30" s="54">
        <v>610</v>
      </c>
      <c r="E30" s="54">
        <v>48</v>
      </c>
      <c r="F30" s="54">
        <v>2</v>
      </c>
      <c r="G30" s="54">
        <v>404</v>
      </c>
      <c r="H30" s="54">
        <v>7</v>
      </c>
      <c r="I30" s="54">
        <v>0</v>
      </c>
      <c r="J30" s="54">
        <v>10</v>
      </c>
      <c r="K30" s="54">
        <v>6</v>
      </c>
      <c r="L30" s="54">
        <v>0</v>
      </c>
      <c r="M30" s="54">
        <v>26</v>
      </c>
      <c r="N30" s="54">
        <v>26</v>
      </c>
      <c r="O30" s="54">
        <v>3</v>
      </c>
      <c r="P30" s="54">
        <v>0</v>
      </c>
      <c r="Q30" s="54">
        <v>10</v>
      </c>
      <c r="R30" s="54">
        <v>23</v>
      </c>
      <c r="S30" s="54">
        <v>18</v>
      </c>
      <c r="T30" s="54">
        <v>27</v>
      </c>
      <c r="U30" s="53">
        <v>16</v>
      </c>
    </row>
    <row r="31" spans="1:21" ht="20.100000000000001" customHeight="1" x14ac:dyDescent="0.2">
      <c r="A31" s="155"/>
      <c r="B31" s="135" t="s">
        <v>315</v>
      </c>
      <c r="C31" s="137"/>
      <c r="D31" s="54">
        <v>0</v>
      </c>
      <c r="E31" s="136"/>
      <c r="F31" s="54"/>
      <c r="G31" s="54"/>
      <c r="H31" s="54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3"/>
    </row>
    <row r="32" spans="1:21" ht="15" customHeight="1" x14ac:dyDescent="0.2">
      <c r="A32" s="154">
        <v>17</v>
      </c>
      <c r="B32" s="129" t="s">
        <v>335</v>
      </c>
      <c r="C32" s="140"/>
      <c r="D32" s="54">
        <v>130</v>
      </c>
      <c r="E32" s="54">
        <v>9</v>
      </c>
      <c r="F32" s="54">
        <v>8</v>
      </c>
      <c r="G32" s="54">
        <v>4</v>
      </c>
      <c r="H32" s="54">
        <v>4</v>
      </c>
      <c r="I32" s="54">
        <v>0</v>
      </c>
      <c r="J32" s="54">
        <v>0</v>
      </c>
      <c r="K32" s="54">
        <v>8</v>
      </c>
      <c r="L32" s="54">
        <v>26</v>
      </c>
      <c r="M32" s="54">
        <v>8</v>
      </c>
      <c r="N32" s="54">
        <v>35</v>
      </c>
      <c r="O32" s="54">
        <v>7</v>
      </c>
      <c r="P32" s="54">
        <v>0</v>
      </c>
      <c r="Q32" s="54">
        <v>9</v>
      </c>
      <c r="R32" s="54">
        <v>6</v>
      </c>
      <c r="S32" s="54">
        <v>0</v>
      </c>
      <c r="T32" s="54">
        <v>6</v>
      </c>
      <c r="U32" s="53">
        <v>17</v>
      </c>
    </row>
    <row r="33" spans="1:21" ht="15" customHeight="1" x14ac:dyDescent="0.2">
      <c r="A33" s="154">
        <v>18</v>
      </c>
      <c r="B33" s="129" t="s">
        <v>334</v>
      </c>
      <c r="C33" s="140"/>
      <c r="D33" s="54">
        <v>119</v>
      </c>
      <c r="E33" s="54">
        <v>6</v>
      </c>
      <c r="F33" s="54">
        <v>8</v>
      </c>
      <c r="G33" s="54">
        <v>4</v>
      </c>
      <c r="H33" s="54">
        <v>4</v>
      </c>
      <c r="I33" s="54">
        <v>0</v>
      </c>
      <c r="J33" s="54">
        <v>0</v>
      </c>
      <c r="K33" s="54">
        <v>8</v>
      </c>
      <c r="L33" s="54">
        <v>26</v>
      </c>
      <c r="M33" s="54">
        <v>8</v>
      </c>
      <c r="N33" s="54">
        <v>28</v>
      </c>
      <c r="O33" s="54">
        <v>7</v>
      </c>
      <c r="P33" s="54">
        <v>0</v>
      </c>
      <c r="Q33" s="54">
        <v>9</v>
      </c>
      <c r="R33" s="54">
        <v>6</v>
      </c>
      <c r="S33" s="54">
        <v>0</v>
      </c>
      <c r="T33" s="54">
        <v>5</v>
      </c>
      <c r="U33" s="53">
        <v>18</v>
      </c>
    </row>
    <row r="34" spans="1:21" x14ac:dyDescent="0.2">
      <c r="A34" s="154">
        <v>19</v>
      </c>
      <c r="B34" s="129" t="s">
        <v>307</v>
      </c>
      <c r="C34" s="140"/>
      <c r="D34" s="54">
        <v>112</v>
      </c>
      <c r="E34" s="54">
        <v>6</v>
      </c>
      <c r="F34" s="54">
        <v>8</v>
      </c>
      <c r="G34" s="54">
        <v>4</v>
      </c>
      <c r="H34" s="54">
        <v>4</v>
      </c>
      <c r="I34" s="54">
        <v>0</v>
      </c>
      <c r="J34" s="54">
        <v>0</v>
      </c>
      <c r="K34" s="54">
        <v>6</v>
      </c>
      <c r="L34" s="54">
        <v>24</v>
      </c>
      <c r="M34" s="54">
        <v>8</v>
      </c>
      <c r="N34" s="54">
        <v>26</v>
      </c>
      <c r="O34" s="54">
        <v>7</v>
      </c>
      <c r="P34" s="54">
        <v>0</v>
      </c>
      <c r="Q34" s="54">
        <v>9</v>
      </c>
      <c r="R34" s="54">
        <v>5</v>
      </c>
      <c r="S34" s="54">
        <v>0</v>
      </c>
      <c r="T34" s="54">
        <v>5</v>
      </c>
      <c r="U34" s="53">
        <v>19</v>
      </c>
    </row>
    <row r="35" spans="1:21" x14ac:dyDescent="0.2">
      <c r="A35" s="154">
        <v>20</v>
      </c>
      <c r="B35" s="129" t="s">
        <v>310</v>
      </c>
      <c r="C35" s="140"/>
      <c r="D35" s="54">
        <v>13</v>
      </c>
      <c r="E35" s="54">
        <v>1</v>
      </c>
      <c r="F35" s="54">
        <v>1</v>
      </c>
      <c r="G35" s="54">
        <v>1</v>
      </c>
      <c r="H35" s="54">
        <v>1</v>
      </c>
      <c r="I35" s="54">
        <v>0</v>
      </c>
      <c r="J35" s="54">
        <v>0</v>
      </c>
      <c r="K35" s="54">
        <v>2</v>
      </c>
      <c r="L35" s="54">
        <v>0</v>
      </c>
      <c r="M35" s="54">
        <v>1</v>
      </c>
      <c r="N35" s="54">
        <v>3</v>
      </c>
      <c r="O35" s="54">
        <v>0</v>
      </c>
      <c r="P35" s="54">
        <v>0</v>
      </c>
      <c r="Q35" s="54">
        <v>1</v>
      </c>
      <c r="R35" s="54">
        <v>1</v>
      </c>
      <c r="S35" s="54">
        <v>0</v>
      </c>
      <c r="T35" s="54">
        <v>1</v>
      </c>
      <c r="U35" s="53">
        <v>20</v>
      </c>
    </row>
    <row r="36" spans="1:21" x14ac:dyDescent="0.2">
      <c r="A36" s="154">
        <v>21</v>
      </c>
      <c r="B36" s="129" t="s">
        <v>306</v>
      </c>
      <c r="C36" s="140"/>
      <c r="D36" s="54">
        <v>1</v>
      </c>
      <c r="E36" s="54">
        <v>0</v>
      </c>
      <c r="F36" s="54">
        <v>0</v>
      </c>
      <c r="G36" s="54">
        <v>0</v>
      </c>
      <c r="H36" s="54">
        <v>0</v>
      </c>
      <c r="I36" s="54">
        <v>0</v>
      </c>
      <c r="J36" s="54">
        <v>0</v>
      </c>
      <c r="K36" s="54">
        <v>0</v>
      </c>
      <c r="L36" s="54">
        <v>0</v>
      </c>
      <c r="M36" s="54">
        <v>0</v>
      </c>
      <c r="N36" s="54">
        <v>0</v>
      </c>
      <c r="O36" s="54">
        <v>0</v>
      </c>
      <c r="P36" s="54">
        <v>0</v>
      </c>
      <c r="Q36" s="54">
        <v>0</v>
      </c>
      <c r="R36" s="54">
        <v>1</v>
      </c>
      <c r="S36" s="54">
        <v>0</v>
      </c>
      <c r="T36" s="54">
        <v>0</v>
      </c>
      <c r="U36" s="53">
        <v>21</v>
      </c>
    </row>
    <row r="37" spans="1:21" x14ac:dyDescent="0.2">
      <c r="A37" s="154">
        <v>22</v>
      </c>
      <c r="B37" s="129" t="s">
        <v>310</v>
      </c>
      <c r="C37" s="140"/>
      <c r="D37" s="54">
        <v>0</v>
      </c>
      <c r="E37" s="54">
        <v>0</v>
      </c>
      <c r="F37" s="54">
        <v>0</v>
      </c>
      <c r="G37" s="54">
        <v>0</v>
      </c>
      <c r="H37" s="54">
        <v>0</v>
      </c>
      <c r="I37" s="54">
        <v>0</v>
      </c>
      <c r="J37" s="54">
        <v>0</v>
      </c>
      <c r="K37" s="54">
        <v>0</v>
      </c>
      <c r="L37" s="54">
        <v>0</v>
      </c>
      <c r="M37" s="54">
        <v>0</v>
      </c>
      <c r="N37" s="54">
        <v>0</v>
      </c>
      <c r="O37" s="54">
        <v>0</v>
      </c>
      <c r="P37" s="54">
        <v>0</v>
      </c>
      <c r="Q37" s="54">
        <v>0</v>
      </c>
      <c r="R37" s="54">
        <v>0</v>
      </c>
      <c r="S37" s="54">
        <v>0</v>
      </c>
      <c r="T37" s="54">
        <v>0</v>
      </c>
      <c r="U37" s="53">
        <v>22</v>
      </c>
    </row>
    <row r="38" spans="1:21" x14ac:dyDescent="0.2">
      <c r="A38" s="154">
        <v>23</v>
      </c>
      <c r="B38" s="129" t="s">
        <v>305</v>
      </c>
      <c r="C38" s="140"/>
      <c r="D38" s="54">
        <v>3</v>
      </c>
      <c r="E38" s="54">
        <v>0</v>
      </c>
      <c r="F38" s="54">
        <v>0</v>
      </c>
      <c r="G38" s="54">
        <v>0</v>
      </c>
      <c r="H38" s="54">
        <v>0</v>
      </c>
      <c r="I38" s="54">
        <v>0</v>
      </c>
      <c r="J38" s="54">
        <v>0</v>
      </c>
      <c r="K38" s="54">
        <v>1</v>
      </c>
      <c r="L38" s="54">
        <v>1</v>
      </c>
      <c r="M38" s="54">
        <v>0</v>
      </c>
      <c r="N38" s="54">
        <v>1</v>
      </c>
      <c r="O38" s="54">
        <v>0</v>
      </c>
      <c r="P38" s="54">
        <v>0</v>
      </c>
      <c r="Q38" s="54">
        <v>0</v>
      </c>
      <c r="R38" s="54">
        <v>0</v>
      </c>
      <c r="S38" s="54">
        <v>0</v>
      </c>
      <c r="T38" s="54">
        <v>0</v>
      </c>
      <c r="U38" s="53">
        <v>23</v>
      </c>
    </row>
    <row r="39" spans="1:21" x14ac:dyDescent="0.2">
      <c r="A39" s="154">
        <v>24</v>
      </c>
      <c r="B39" s="129" t="s">
        <v>310</v>
      </c>
      <c r="C39" s="140"/>
      <c r="D39" s="54">
        <v>1</v>
      </c>
      <c r="E39" s="54">
        <v>0</v>
      </c>
      <c r="F39" s="54">
        <v>0</v>
      </c>
      <c r="G39" s="54">
        <v>0</v>
      </c>
      <c r="H39" s="54">
        <v>0</v>
      </c>
      <c r="I39" s="54">
        <v>0</v>
      </c>
      <c r="J39" s="54">
        <v>0</v>
      </c>
      <c r="K39" s="54">
        <v>0</v>
      </c>
      <c r="L39" s="54">
        <v>0</v>
      </c>
      <c r="M39" s="54">
        <v>0</v>
      </c>
      <c r="N39" s="54">
        <v>1</v>
      </c>
      <c r="O39" s="54">
        <v>0</v>
      </c>
      <c r="P39" s="54">
        <v>0</v>
      </c>
      <c r="Q39" s="54">
        <v>0</v>
      </c>
      <c r="R39" s="54">
        <v>0</v>
      </c>
      <c r="S39" s="54">
        <v>0</v>
      </c>
      <c r="T39" s="54">
        <v>0</v>
      </c>
      <c r="U39" s="53">
        <v>24</v>
      </c>
    </row>
    <row r="40" spans="1:21" ht="15" customHeight="1" x14ac:dyDescent="0.2">
      <c r="A40" s="154">
        <v>25</v>
      </c>
      <c r="B40" s="129" t="s">
        <v>347</v>
      </c>
      <c r="C40" s="140"/>
      <c r="D40" s="54">
        <v>11</v>
      </c>
      <c r="E40" s="54">
        <v>3</v>
      </c>
      <c r="F40" s="54">
        <v>0</v>
      </c>
      <c r="G40" s="54">
        <v>0</v>
      </c>
      <c r="H40" s="54">
        <v>0</v>
      </c>
      <c r="I40" s="54">
        <v>0</v>
      </c>
      <c r="J40" s="54">
        <v>0</v>
      </c>
      <c r="K40" s="54">
        <v>0</v>
      </c>
      <c r="L40" s="54">
        <v>0</v>
      </c>
      <c r="M40" s="54">
        <v>0</v>
      </c>
      <c r="N40" s="54">
        <v>7</v>
      </c>
      <c r="O40" s="54">
        <v>0</v>
      </c>
      <c r="P40" s="54">
        <v>0</v>
      </c>
      <c r="Q40" s="54">
        <v>0</v>
      </c>
      <c r="R40" s="54">
        <v>0</v>
      </c>
      <c r="S40" s="54">
        <v>0</v>
      </c>
      <c r="T40" s="54">
        <v>1</v>
      </c>
      <c r="U40" s="53">
        <v>25</v>
      </c>
    </row>
    <row r="41" spans="1:21" x14ac:dyDescent="0.2">
      <c r="A41" s="154">
        <v>26</v>
      </c>
      <c r="B41" s="129" t="s">
        <v>307</v>
      </c>
      <c r="C41" s="140"/>
      <c r="D41" s="54">
        <v>7</v>
      </c>
      <c r="E41" s="54">
        <v>3</v>
      </c>
      <c r="F41" s="54">
        <v>0</v>
      </c>
      <c r="G41" s="54">
        <v>0</v>
      </c>
      <c r="H41" s="54">
        <v>0</v>
      </c>
      <c r="I41" s="54">
        <v>0</v>
      </c>
      <c r="J41" s="54">
        <v>0</v>
      </c>
      <c r="K41" s="54">
        <v>0</v>
      </c>
      <c r="L41" s="54">
        <v>0</v>
      </c>
      <c r="M41" s="54">
        <v>0</v>
      </c>
      <c r="N41" s="54">
        <v>3</v>
      </c>
      <c r="O41" s="54">
        <v>0</v>
      </c>
      <c r="P41" s="54">
        <v>0</v>
      </c>
      <c r="Q41" s="54">
        <v>0</v>
      </c>
      <c r="R41" s="54">
        <v>0</v>
      </c>
      <c r="S41" s="54">
        <v>0</v>
      </c>
      <c r="T41" s="54">
        <v>1</v>
      </c>
      <c r="U41" s="53">
        <v>26</v>
      </c>
    </row>
    <row r="42" spans="1:21" x14ac:dyDescent="0.2">
      <c r="A42" s="154">
        <v>27</v>
      </c>
      <c r="B42" s="129" t="s">
        <v>306</v>
      </c>
      <c r="C42" s="140"/>
      <c r="D42" s="54">
        <v>4</v>
      </c>
      <c r="E42" s="54">
        <v>0</v>
      </c>
      <c r="F42" s="54">
        <v>0</v>
      </c>
      <c r="G42" s="54">
        <v>0</v>
      </c>
      <c r="H42" s="54">
        <v>0</v>
      </c>
      <c r="I42" s="54">
        <v>0</v>
      </c>
      <c r="J42" s="54">
        <v>0</v>
      </c>
      <c r="K42" s="54">
        <v>0</v>
      </c>
      <c r="L42" s="54">
        <v>0</v>
      </c>
      <c r="M42" s="54">
        <v>0</v>
      </c>
      <c r="N42" s="54">
        <v>4</v>
      </c>
      <c r="O42" s="54">
        <v>0</v>
      </c>
      <c r="P42" s="54">
        <v>0</v>
      </c>
      <c r="Q42" s="54">
        <v>0</v>
      </c>
      <c r="R42" s="54">
        <v>0</v>
      </c>
      <c r="S42" s="54">
        <v>0</v>
      </c>
      <c r="T42" s="54">
        <v>0</v>
      </c>
      <c r="U42" s="53">
        <v>27</v>
      </c>
    </row>
    <row r="43" spans="1:21" x14ac:dyDescent="0.2">
      <c r="A43" s="154">
        <v>28</v>
      </c>
      <c r="B43" s="129" t="s">
        <v>305</v>
      </c>
      <c r="C43" s="140"/>
      <c r="D43" s="54">
        <v>0</v>
      </c>
      <c r="E43" s="54">
        <v>0</v>
      </c>
      <c r="F43" s="54">
        <v>0</v>
      </c>
      <c r="G43" s="54">
        <v>0</v>
      </c>
      <c r="H43" s="54">
        <v>0</v>
      </c>
      <c r="I43" s="54">
        <v>0</v>
      </c>
      <c r="J43" s="54">
        <v>0</v>
      </c>
      <c r="K43" s="54">
        <v>0</v>
      </c>
      <c r="L43" s="54">
        <v>0</v>
      </c>
      <c r="M43" s="54">
        <v>0</v>
      </c>
      <c r="N43" s="54">
        <v>0</v>
      </c>
      <c r="O43" s="54">
        <v>0</v>
      </c>
      <c r="P43" s="54">
        <v>0</v>
      </c>
      <c r="Q43" s="54">
        <v>0</v>
      </c>
      <c r="R43" s="54">
        <v>0</v>
      </c>
      <c r="S43" s="54">
        <v>0</v>
      </c>
      <c r="T43" s="54">
        <v>0</v>
      </c>
      <c r="U43" s="53">
        <v>28</v>
      </c>
    </row>
    <row r="44" spans="1:21" x14ac:dyDescent="0.2">
      <c r="A44" s="154"/>
      <c r="B44" s="129"/>
      <c r="C44" s="129"/>
      <c r="D44" s="54"/>
      <c r="E44" s="54"/>
      <c r="F44" s="119"/>
      <c r="G44" s="119"/>
      <c r="H44" s="119"/>
      <c r="I44" s="54"/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162"/>
      <c r="U44" s="125"/>
    </row>
    <row r="45" spans="1:21" ht="12.75" customHeight="1" x14ac:dyDescent="0.2">
      <c r="B45" s="62"/>
      <c r="C45" s="132"/>
      <c r="D45" s="139" t="s">
        <v>286</v>
      </c>
      <c r="E45" s="62"/>
      <c r="F45" s="119"/>
      <c r="G45" s="119"/>
      <c r="H45" s="119"/>
      <c r="I45" s="139" t="s">
        <v>286</v>
      </c>
      <c r="J45" s="62"/>
      <c r="K45" s="62"/>
      <c r="L45" s="62"/>
      <c r="M45" s="62"/>
      <c r="N45" s="62"/>
      <c r="O45" s="62"/>
      <c r="P45" s="62"/>
      <c r="Q45" s="62"/>
      <c r="R45" s="62"/>
      <c r="S45" s="62"/>
      <c r="T45" s="62"/>
      <c r="U45" s="125"/>
    </row>
    <row r="46" spans="1:21" x14ac:dyDescent="0.2">
      <c r="B46" s="62"/>
      <c r="C46" s="138" t="s">
        <v>285</v>
      </c>
      <c r="D46" s="62"/>
      <c r="E46" s="62"/>
      <c r="F46" s="119"/>
      <c r="G46" s="119"/>
      <c r="H46" s="119"/>
      <c r="I46" s="139"/>
      <c r="J46" s="62"/>
      <c r="K46" s="62"/>
      <c r="L46" s="62"/>
      <c r="M46" s="62"/>
      <c r="N46" s="62"/>
      <c r="O46" s="62"/>
      <c r="P46" s="62"/>
      <c r="Q46" s="62"/>
      <c r="R46" s="62"/>
      <c r="S46" s="62"/>
      <c r="T46" s="62"/>
      <c r="U46" s="125"/>
    </row>
    <row r="47" spans="1:21" ht="15" customHeight="1" x14ac:dyDescent="0.2">
      <c r="A47" s="58"/>
      <c r="B47" s="135" t="s">
        <v>332</v>
      </c>
      <c r="C47" s="135"/>
      <c r="D47" s="136"/>
      <c r="E47" s="136"/>
      <c r="F47" s="119"/>
      <c r="G47" s="119"/>
      <c r="H47" s="119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S47" s="136"/>
      <c r="T47" s="138"/>
      <c r="U47" s="125"/>
    </row>
    <row r="48" spans="1:21" ht="15" customHeight="1" x14ac:dyDescent="0.2">
      <c r="A48" s="154">
        <v>29</v>
      </c>
      <c r="B48" s="129" t="s">
        <v>331</v>
      </c>
      <c r="C48" s="128" t="s">
        <v>252</v>
      </c>
      <c r="D48" s="126">
        <v>8.4769708957332573E-2</v>
      </c>
      <c r="E48" s="126">
        <v>0</v>
      </c>
      <c r="F48" s="126">
        <v>0</v>
      </c>
      <c r="G48" s="126">
        <v>0</v>
      </c>
      <c r="H48" s="126">
        <v>0</v>
      </c>
      <c r="I48" s="126">
        <v>0</v>
      </c>
      <c r="J48" s="126">
        <v>0</v>
      </c>
      <c r="K48" s="126">
        <v>0</v>
      </c>
      <c r="L48" s="126">
        <v>0</v>
      </c>
      <c r="M48" s="126">
        <v>0</v>
      </c>
      <c r="N48" s="126">
        <v>0.61349693251533743</v>
      </c>
      <c r="O48" s="126">
        <v>0</v>
      </c>
      <c r="P48" s="126">
        <v>0</v>
      </c>
      <c r="Q48" s="126">
        <v>0</v>
      </c>
      <c r="R48" s="126">
        <v>0</v>
      </c>
      <c r="S48" s="126">
        <v>0</v>
      </c>
      <c r="T48" s="126">
        <v>0</v>
      </c>
      <c r="U48" s="53">
        <v>29</v>
      </c>
    </row>
    <row r="49" spans="1:21" x14ac:dyDescent="0.2">
      <c r="A49" s="154">
        <v>30</v>
      </c>
      <c r="B49" s="129" t="s">
        <v>330</v>
      </c>
      <c r="C49" s="128" t="s">
        <v>328</v>
      </c>
      <c r="D49" s="126">
        <v>100</v>
      </c>
      <c r="E49" s="126">
        <v>0</v>
      </c>
      <c r="F49" s="126">
        <v>0</v>
      </c>
      <c r="G49" s="126">
        <v>0</v>
      </c>
      <c r="H49" s="126">
        <v>0</v>
      </c>
      <c r="I49" s="126">
        <v>0</v>
      </c>
      <c r="J49" s="126">
        <v>0</v>
      </c>
      <c r="K49" s="126">
        <v>0</v>
      </c>
      <c r="L49" s="126">
        <v>0</v>
      </c>
      <c r="M49" s="126">
        <v>0</v>
      </c>
      <c r="N49" s="126">
        <v>100</v>
      </c>
      <c r="O49" s="126">
        <v>0</v>
      </c>
      <c r="P49" s="126">
        <v>0</v>
      </c>
      <c r="Q49" s="126">
        <v>0</v>
      </c>
      <c r="R49" s="126">
        <v>0</v>
      </c>
      <c r="S49" s="126">
        <v>0</v>
      </c>
      <c r="T49" s="126">
        <v>0</v>
      </c>
      <c r="U49" s="53">
        <v>30</v>
      </c>
    </row>
    <row r="50" spans="1:21" x14ac:dyDescent="0.2">
      <c r="A50" s="154">
        <v>31</v>
      </c>
      <c r="B50" s="129" t="s">
        <v>329</v>
      </c>
      <c r="C50" s="128" t="s">
        <v>328</v>
      </c>
      <c r="D50" s="126">
        <v>0</v>
      </c>
      <c r="E50" s="126">
        <v>0</v>
      </c>
      <c r="F50" s="126">
        <v>0</v>
      </c>
      <c r="G50" s="126">
        <v>0</v>
      </c>
      <c r="H50" s="126">
        <v>0</v>
      </c>
      <c r="I50" s="126">
        <v>0</v>
      </c>
      <c r="J50" s="126">
        <v>0</v>
      </c>
      <c r="K50" s="126">
        <v>0</v>
      </c>
      <c r="L50" s="126">
        <v>0</v>
      </c>
      <c r="M50" s="126">
        <v>0</v>
      </c>
      <c r="N50" s="126">
        <v>0</v>
      </c>
      <c r="O50" s="126">
        <v>0</v>
      </c>
      <c r="P50" s="126">
        <v>0</v>
      </c>
      <c r="Q50" s="126">
        <v>0</v>
      </c>
      <c r="R50" s="126">
        <v>0</v>
      </c>
      <c r="S50" s="126">
        <v>0</v>
      </c>
      <c r="T50" s="126">
        <v>0</v>
      </c>
      <c r="U50" s="53">
        <v>31</v>
      </c>
    </row>
    <row r="51" spans="1:21" ht="20.100000000000001" customHeight="1" x14ac:dyDescent="0.2">
      <c r="A51" s="155"/>
      <c r="B51" s="135" t="s">
        <v>327</v>
      </c>
      <c r="C51" s="134"/>
      <c r="D51" s="126"/>
      <c r="E51" s="126"/>
      <c r="F51" s="126"/>
      <c r="G51" s="126"/>
      <c r="H51" s="126"/>
      <c r="I51" s="126"/>
      <c r="J51" s="126"/>
      <c r="K51" s="126"/>
      <c r="L51" s="126"/>
      <c r="M51" s="126"/>
      <c r="N51" s="126"/>
      <c r="O51" s="126"/>
      <c r="P51" s="126"/>
      <c r="Q51" s="126"/>
      <c r="R51" s="126"/>
      <c r="S51" s="126"/>
      <c r="T51" s="126"/>
      <c r="U51" s="53"/>
    </row>
    <row r="52" spans="1:21" ht="15" customHeight="1" x14ac:dyDescent="0.2">
      <c r="A52" s="154"/>
      <c r="B52" s="132" t="s">
        <v>326</v>
      </c>
      <c r="C52" s="131"/>
      <c r="D52" s="126"/>
      <c r="E52" s="126"/>
      <c r="F52" s="126"/>
      <c r="G52" s="126"/>
      <c r="H52" s="126"/>
      <c r="I52" s="126"/>
      <c r="J52" s="126"/>
      <c r="K52" s="126"/>
      <c r="L52" s="126"/>
      <c r="M52" s="126"/>
      <c r="N52" s="126"/>
      <c r="O52" s="126"/>
      <c r="P52" s="126"/>
      <c r="Q52" s="126"/>
      <c r="R52" s="126"/>
      <c r="S52" s="126"/>
      <c r="T52" s="126"/>
      <c r="U52" s="53"/>
    </row>
    <row r="53" spans="1:21" ht="15" customHeight="1" x14ac:dyDescent="0.2">
      <c r="A53" s="154">
        <v>32</v>
      </c>
      <c r="B53" s="129" t="s">
        <v>325</v>
      </c>
      <c r="C53" s="128" t="s">
        <v>252</v>
      </c>
      <c r="D53" s="126">
        <v>29.35857586888952</v>
      </c>
      <c r="E53" s="126">
        <v>31.666666666666664</v>
      </c>
      <c r="F53" s="126">
        <v>22.108843537414966</v>
      </c>
      <c r="G53" s="126">
        <v>40.207972270363953</v>
      </c>
      <c r="H53" s="126">
        <v>36.633663366336634</v>
      </c>
      <c r="I53" s="126">
        <v>9.4736842105263168</v>
      </c>
      <c r="J53" s="126">
        <v>44.642857142857146</v>
      </c>
      <c r="K53" s="126">
        <v>40.408163265306122</v>
      </c>
      <c r="L53" s="126">
        <v>19.504643962848299</v>
      </c>
      <c r="M53" s="126">
        <v>17.223650385604113</v>
      </c>
      <c r="N53" s="126">
        <v>36.400817995910025</v>
      </c>
      <c r="O53" s="126">
        <v>21.739130434782609</v>
      </c>
      <c r="P53" s="126">
        <v>7.2115384615384608</v>
      </c>
      <c r="Q53" s="126">
        <v>54.421768707482997</v>
      </c>
      <c r="R53" s="126">
        <v>24.712643678160919</v>
      </c>
      <c r="S53" s="126">
        <v>30.434782608695656</v>
      </c>
      <c r="T53" s="126">
        <v>32.467532467532465</v>
      </c>
      <c r="U53" s="53">
        <v>32</v>
      </c>
    </row>
    <row r="54" spans="1:21" x14ac:dyDescent="0.2">
      <c r="A54" s="154">
        <v>33</v>
      </c>
      <c r="B54" s="129" t="s">
        <v>324</v>
      </c>
      <c r="C54" s="128" t="s">
        <v>252</v>
      </c>
      <c r="D54" s="126">
        <v>12.009042102288783</v>
      </c>
      <c r="E54" s="126">
        <v>1.6666666666666667</v>
      </c>
      <c r="F54" s="126">
        <v>15.986394557823131</v>
      </c>
      <c r="G54" s="126">
        <v>1.386481802426343</v>
      </c>
      <c r="H54" s="126">
        <v>1.9801980198019802</v>
      </c>
      <c r="I54" s="126">
        <v>34.736842105263158</v>
      </c>
      <c r="J54" s="126">
        <v>5.3571428571428568</v>
      </c>
      <c r="K54" s="126">
        <v>19.591836734693878</v>
      </c>
      <c r="L54" s="126">
        <v>41.795665634674926</v>
      </c>
      <c r="M54" s="126">
        <v>14.395886889460154</v>
      </c>
      <c r="N54" s="126">
        <v>0.81799591002045002</v>
      </c>
      <c r="O54" s="126">
        <v>31.159420289855071</v>
      </c>
      <c r="P54" s="126">
        <v>3.3653846153846154</v>
      </c>
      <c r="Q54" s="126">
        <v>9.5238095238095237</v>
      </c>
      <c r="R54" s="126">
        <v>12.643678160919542</v>
      </c>
      <c r="S54" s="126">
        <v>0</v>
      </c>
      <c r="T54" s="126">
        <v>0</v>
      </c>
      <c r="U54" s="53">
        <v>33</v>
      </c>
    </row>
    <row r="55" spans="1:21" x14ac:dyDescent="0.2">
      <c r="A55" s="154">
        <v>34</v>
      </c>
      <c r="B55" s="129" t="s">
        <v>323</v>
      </c>
      <c r="C55" s="128" t="s">
        <v>252</v>
      </c>
      <c r="D55" s="126">
        <v>34.275218988414807</v>
      </c>
      <c r="E55" s="126">
        <v>66.111111111111114</v>
      </c>
      <c r="F55" s="126">
        <v>22.789115646258505</v>
      </c>
      <c r="G55" s="126">
        <v>24.956672443674176</v>
      </c>
      <c r="H55" s="126">
        <v>56.435643564356432</v>
      </c>
      <c r="I55" s="126">
        <v>35.789473684210527</v>
      </c>
      <c r="J55" s="126">
        <v>23.214285714285715</v>
      </c>
      <c r="K55" s="126">
        <v>28.163265306122447</v>
      </c>
      <c r="L55" s="126">
        <v>29.411764705882355</v>
      </c>
      <c r="M55" s="126">
        <v>17.480719794344473</v>
      </c>
      <c r="N55" s="126">
        <v>62.167689161554193</v>
      </c>
      <c r="O55" s="126">
        <v>34.057971014492757</v>
      </c>
      <c r="P55" s="126">
        <v>5.2884615384615383</v>
      </c>
      <c r="Q55" s="126">
        <v>27.210884353741498</v>
      </c>
      <c r="R55" s="126">
        <v>36.781609195402297</v>
      </c>
      <c r="S55" s="126">
        <v>65.217391304347828</v>
      </c>
      <c r="T55" s="126">
        <v>66.233766233766232</v>
      </c>
      <c r="U55" s="53">
        <v>34</v>
      </c>
    </row>
    <row r="56" spans="1:21" x14ac:dyDescent="0.2">
      <c r="A56" s="155">
        <v>35</v>
      </c>
      <c r="B56" s="129" t="s">
        <v>322</v>
      </c>
      <c r="C56" s="128" t="s">
        <v>252</v>
      </c>
      <c r="D56" s="126">
        <v>24.357163040406896</v>
      </c>
      <c r="E56" s="126">
        <v>0.55555555555555558</v>
      </c>
      <c r="F56" s="126">
        <v>39.115646258503403</v>
      </c>
      <c r="G56" s="126">
        <v>33.448873483535529</v>
      </c>
      <c r="H56" s="126">
        <v>4.9504950495049505</v>
      </c>
      <c r="I56" s="126">
        <v>20</v>
      </c>
      <c r="J56" s="126">
        <v>26.785714285714285</v>
      </c>
      <c r="K56" s="126">
        <v>11.836734693877551</v>
      </c>
      <c r="L56" s="126">
        <v>9.2879256965944279</v>
      </c>
      <c r="M56" s="126">
        <v>50.899742930591266</v>
      </c>
      <c r="N56" s="126">
        <v>0.61349693251533743</v>
      </c>
      <c r="O56" s="126">
        <v>13.043478260869565</v>
      </c>
      <c r="P56" s="126">
        <v>84.134615384615387</v>
      </c>
      <c r="Q56" s="126">
        <v>8.8435374149659864</v>
      </c>
      <c r="R56" s="126">
        <v>25.862068965517242</v>
      </c>
      <c r="S56" s="126">
        <v>4.3478260869565215</v>
      </c>
      <c r="T56" s="126">
        <v>1.2987012987012987</v>
      </c>
      <c r="U56" s="53">
        <v>35</v>
      </c>
    </row>
    <row r="57" spans="1:21" ht="20.100000000000001" customHeight="1" x14ac:dyDescent="0.2">
      <c r="A57" s="154">
        <v>36</v>
      </c>
      <c r="B57" s="129" t="s">
        <v>321</v>
      </c>
      <c r="C57" s="128" t="s">
        <v>317</v>
      </c>
      <c r="D57" s="126">
        <v>75.796505652620766</v>
      </c>
      <c r="E57" s="126">
        <v>64.429530201342274</v>
      </c>
      <c r="F57" s="126">
        <v>89.430894308943081</v>
      </c>
      <c r="G57" s="126">
        <v>72.967863894139882</v>
      </c>
      <c r="H57" s="126">
        <v>53.896103896103895</v>
      </c>
      <c r="I57" s="126">
        <v>49.090909090909093</v>
      </c>
      <c r="J57" s="126">
        <v>74.074074074074076</v>
      </c>
      <c r="K57" s="126">
        <v>85.263157894736835</v>
      </c>
      <c r="L57" s="126">
        <v>95.103092783505147</v>
      </c>
      <c r="M57" s="126">
        <v>86.100386100386089</v>
      </c>
      <c r="N57" s="126">
        <v>68.22784810126582</v>
      </c>
      <c r="O57" s="126">
        <v>82.035928143712582</v>
      </c>
      <c r="P57" s="126">
        <v>97.727272727272734</v>
      </c>
      <c r="Q57" s="126">
        <v>82.758620689655174</v>
      </c>
      <c r="R57" s="126">
        <v>73.575129533678748</v>
      </c>
      <c r="S57" s="126">
        <v>55.405405405405403</v>
      </c>
      <c r="T57" s="126">
        <v>74.015748031496059</v>
      </c>
      <c r="U57" s="53">
        <v>36</v>
      </c>
    </row>
    <row r="58" spans="1:21" x14ac:dyDescent="0.2">
      <c r="A58" s="155">
        <v>37</v>
      </c>
      <c r="B58" s="129" t="s">
        <v>319</v>
      </c>
      <c r="C58" s="128" t="s">
        <v>317</v>
      </c>
      <c r="D58" s="126">
        <v>44.527235354573484</v>
      </c>
      <c r="E58" s="126">
        <v>36.912751677852349</v>
      </c>
      <c r="F58" s="126">
        <v>53.658536585365859</v>
      </c>
      <c r="G58" s="126">
        <v>48.204158790170133</v>
      </c>
      <c r="H58" s="126">
        <v>35.714285714285715</v>
      </c>
      <c r="I58" s="126">
        <v>39.090909090909093</v>
      </c>
      <c r="J58" s="126">
        <v>51.851851851851848</v>
      </c>
      <c r="K58" s="126">
        <v>53.684210526315788</v>
      </c>
      <c r="L58" s="126">
        <v>40.72164948453608</v>
      </c>
      <c r="M58" s="126">
        <v>50.579150579150578</v>
      </c>
      <c r="N58" s="126">
        <v>41.012658227848107</v>
      </c>
      <c r="O58" s="126">
        <v>41.916167664670652</v>
      </c>
      <c r="P58" s="126">
        <v>59.090909090909093</v>
      </c>
      <c r="Q58" s="126">
        <v>53.448275862068961</v>
      </c>
      <c r="R58" s="126">
        <v>35.751295336787564</v>
      </c>
      <c r="S58" s="126">
        <v>31.081081081081081</v>
      </c>
      <c r="T58" s="126">
        <v>49.606299212598429</v>
      </c>
      <c r="U58" s="53">
        <v>37</v>
      </c>
    </row>
    <row r="59" spans="1:21" x14ac:dyDescent="0.2">
      <c r="A59" s="154">
        <v>38</v>
      </c>
      <c r="B59" s="129" t="s">
        <v>318</v>
      </c>
      <c r="C59" s="128" t="s">
        <v>317</v>
      </c>
      <c r="D59" s="126">
        <v>31.269270298047275</v>
      </c>
      <c r="E59" s="126">
        <v>27.516778523489933</v>
      </c>
      <c r="F59" s="126">
        <v>35.772357723577237</v>
      </c>
      <c r="G59" s="126">
        <v>24.763705103969755</v>
      </c>
      <c r="H59" s="126">
        <v>18.181818181818183</v>
      </c>
      <c r="I59" s="126">
        <v>10</v>
      </c>
      <c r="J59" s="126">
        <v>22.222222222222221</v>
      </c>
      <c r="K59" s="126">
        <v>31.578947368421051</v>
      </c>
      <c r="L59" s="126">
        <v>54.381443298969067</v>
      </c>
      <c r="M59" s="126">
        <v>35.521235521235525</v>
      </c>
      <c r="N59" s="126">
        <v>27.215189873417721</v>
      </c>
      <c r="O59" s="126">
        <v>40.119760479041915</v>
      </c>
      <c r="P59" s="126">
        <v>38.636363636363633</v>
      </c>
      <c r="Q59" s="126">
        <v>29.310344827586203</v>
      </c>
      <c r="R59" s="126">
        <v>37.823834196891191</v>
      </c>
      <c r="S59" s="126">
        <v>24.324324324324326</v>
      </c>
      <c r="T59" s="126">
        <v>24.409448818897637</v>
      </c>
      <c r="U59" s="53">
        <v>38</v>
      </c>
    </row>
    <row r="60" spans="1:21" ht="15" customHeight="1" x14ac:dyDescent="0.2">
      <c r="A60" s="155">
        <v>39</v>
      </c>
      <c r="B60" s="129" t="s">
        <v>320</v>
      </c>
      <c r="C60" s="128" t="s">
        <v>317</v>
      </c>
      <c r="D60" s="126">
        <v>24.203494347379241</v>
      </c>
      <c r="E60" s="126">
        <v>35.570469798657719</v>
      </c>
      <c r="F60" s="126">
        <v>10.569105691056912</v>
      </c>
      <c r="G60" s="126">
        <v>27.032136105860115</v>
      </c>
      <c r="H60" s="126">
        <v>46.103896103896105</v>
      </c>
      <c r="I60" s="126">
        <v>50.909090909090907</v>
      </c>
      <c r="J60" s="126">
        <v>25.925925925925924</v>
      </c>
      <c r="K60" s="126">
        <v>14.736842105263156</v>
      </c>
      <c r="L60" s="126">
        <v>4.8969072164948457</v>
      </c>
      <c r="M60" s="126">
        <v>13.8996138996139</v>
      </c>
      <c r="N60" s="126">
        <v>31.772151898734176</v>
      </c>
      <c r="O60" s="126">
        <v>17.964071856287426</v>
      </c>
      <c r="P60" s="126">
        <v>2.2727272727272729</v>
      </c>
      <c r="Q60" s="126">
        <v>17.241379310344829</v>
      </c>
      <c r="R60" s="126">
        <v>26.424870466321241</v>
      </c>
      <c r="S60" s="126">
        <v>44.594594594594597</v>
      </c>
      <c r="T60" s="126">
        <v>25.984251968503933</v>
      </c>
      <c r="U60" s="53">
        <v>39</v>
      </c>
    </row>
    <row r="61" spans="1:21" x14ac:dyDescent="0.2">
      <c r="A61" s="154">
        <v>40</v>
      </c>
      <c r="B61" s="129" t="s">
        <v>319</v>
      </c>
      <c r="C61" s="128" t="s">
        <v>317</v>
      </c>
      <c r="D61" s="126">
        <v>13.386433710174718</v>
      </c>
      <c r="E61" s="126">
        <v>22.14765100671141</v>
      </c>
      <c r="F61" s="126">
        <v>0</v>
      </c>
      <c r="G61" s="126">
        <v>23.062381852551987</v>
      </c>
      <c r="H61" s="126">
        <v>25.97402597402597</v>
      </c>
      <c r="I61" s="126">
        <v>0</v>
      </c>
      <c r="J61" s="126">
        <v>18.518518518518519</v>
      </c>
      <c r="K61" s="126">
        <v>5.2631578947368416</v>
      </c>
      <c r="L61" s="126">
        <v>0</v>
      </c>
      <c r="M61" s="126">
        <v>1.5444015444015444</v>
      </c>
      <c r="N61" s="126">
        <v>20</v>
      </c>
      <c r="O61" s="126">
        <v>4.1916167664670656</v>
      </c>
      <c r="P61" s="126">
        <v>0</v>
      </c>
      <c r="Q61" s="126">
        <v>15.517241379310345</v>
      </c>
      <c r="R61" s="126">
        <v>19.689119170984455</v>
      </c>
      <c r="S61" s="126">
        <v>28.378378378378379</v>
      </c>
      <c r="T61" s="126">
        <v>10.236220472440944</v>
      </c>
      <c r="U61" s="53">
        <v>40</v>
      </c>
    </row>
    <row r="62" spans="1:21" x14ac:dyDescent="0.2">
      <c r="A62" s="155">
        <v>41</v>
      </c>
      <c r="B62" s="129" t="s">
        <v>318</v>
      </c>
      <c r="C62" s="128" t="s">
        <v>317</v>
      </c>
      <c r="D62" s="126">
        <v>10.817060637204522</v>
      </c>
      <c r="E62" s="126">
        <v>13.422818791946309</v>
      </c>
      <c r="F62" s="126">
        <v>10.569105691056912</v>
      </c>
      <c r="G62" s="126">
        <v>3.9697542533081283</v>
      </c>
      <c r="H62" s="126">
        <v>20.129870129870131</v>
      </c>
      <c r="I62" s="126">
        <v>50.909090909090907</v>
      </c>
      <c r="J62" s="126">
        <v>7.4074074074074066</v>
      </c>
      <c r="K62" s="126">
        <v>9.4736842105263168</v>
      </c>
      <c r="L62" s="126">
        <v>4.8969072164948457</v>
      </c>
      <c r="M62" s="126">
        <v>12.355212355212355</v>
      </c>
      <c r="N62" s="126">
        <v>11.772151898734178</v>
      </c>
      <c r="O62" s="126">
        <v>13.77245508982036</v>
      </c>
      <c r="P62" s="126">
        <v>2.2727272727272729</v>
      </c>
      <c r="Q62" s="126">
        <v>1.7241379310344827</v>
      </c>
      <c r="R62" s="126">
        <v>6.7357512953367875</v>
      </c>
      <c r="S62" s="126">
        <v>16.216216216216218</v>
      </c>
      <c r="T62" s="126">
        <v>15.748031496062993</v>
      </c>
      <c r="U62" s="53">
        <v>41</v>
      </c>
    </row>
    <row r="63" spans="1:21" ht="20.100000000000001" customHeight="1" x14ac:dyDescent="0.2">
      <c r="A63" s="154">
        <v>42</v>
      </c>
      <c r="B63" s="129" t="s">
        <v>316</v>
      </c>
      <c r="C63" s="128" t="s">
        <v>252</v>
      </c>
      <c r="D63" s="126">
        <v>17.236507487990956</v>
      </c>
      <c r="E63" s="126">
        <v>26.666666666666668</v>
      </c>
      <c r="F63" s="126">
        <v>0.68027210884353739</v>
      </c>
      <c r="G63" s="126">
        <v>70.017331022530328</v>
      </c>
      <c r="H63" s="126">
        <v>6.9306930693069315</v>
      </c>
      <c r="I63" s="126">
        <v>0</v>
      </c>
      <c r="J63" s="126">
        <v>17.857142857142858</v>
      </c>
      <c r="K63" s="126">
        <v>2.4489795918367347</v>
      </c>
      <c r="L63" s="126">
        <v>0</v>
      </c>
      <c r="M63" s="126">
        <v>6.6838046272493568</v>
      </c>
      <c r="N63" s="126">
        <v>5.3169734151329244</v>
      </c>
      <c r="O63" s="126">
        <v>2.1739130434782608</v>
      </c>
      <c r="P63" s="126">
        <v>0</v>
      </c>
      <c r="Q63" s="126">
        <v>6.8027210884353746</v>
      </c>
      <c r="R63" s="126">
        <v>13.218390804597702</v>
      </c>
      <c r="S63" s="126">
        <v>39.130434782608695</v>
      </c>
      <c r="T63" s="126">
        <v>35.064935064935064</v>
      </c>
      <c r="U63" s="53">
        <v>42</v>
      </c>
    </row>
    <row r="64" spans="1:21" ht="20.100000000000001" customHeight="1" x14ac:dyDescent="0.2">
      <c r="A64" s="154"/>
      <c r="B64" s="135" t="s">
        <v>315</v>
      </c>
      <c r="C64" s="128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53"/>
    </row>
    <row r="65" spans="1:21" ht="20.100000000000001" customHeight="1" x14ac:dyDescent="0.2">
      <c r="A65" s="154"/>
      <c r="B65" s="161" t="s">
        <v>314</v>
      </c>
      <c r="C65" s="128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53"/>
    </row>
    <row r="66" spans="1:21" ht="15" customHeight="1" x14ac:dyDescent="0.2">
      <c r="A66" s="154">
        <v>43</v>
      </c>
      <c r="B66" s="129" t="s">
        <v>313</v>
      </c>
      <c r="C66" s="128" t="s">
        <v>304</v>
      </c>
      <c r="D66" s="126">
        <v>91.538461538461533</v>
      </c>
      <c r="E66" s="126">
        <v>66.666666666666657</v>
      </c>
      <c r="F66" s="126">
        <v>100</v>
      </c>
      <c r="G66" s="126">
        <v>100</v>
      </c>
      <c r="H66" s="126">
        <v>100</v>
      </c>
      <c r="I66" s="126">
        <v>0</v>
      </c>
      <c r="J66" s="126">
        <v>0</v>
      </c>
      <c r="K66" s="126">
        <v>100</v>
      </c>
      <c r="L66" s="126">
        <v>100</v>
      </c>
      <c r="M66" s="126">
        <v>100</v>
      </c>
      <c r="N66" s="126">
        <v>80</v>
      </c>
      <c r="O66" s="126">
        <v>100</v>
      </c>
      <c r="P66" s="126">
        <v>0</v>
      </c>
      <c r="Q66" s="126">
        <v>100</v>
      </c>
      <c r="R66" s="126">
        <v>100</v>
      </c>
      <c r="S66" s="126">
        <v>0</v>
      </c>
      <c r="T66" s="126">
        <v>83.333333333333343</v>
      </c>
      <c r="U66" s="53">
        <v>43</v>
      </c>
    </row>
    <row r="67" spans="1:21" x14ac:dyDescent="0.2">
      <c r="A67" s="154">
        <v>44</v>
      </c>
      <c r="B67" s="129" t="s">
        <v>307</v>
      </c>
      <c r="C67" s="128" t="s">
        <v>304</v>
      </c>
      <c r="D67" s="126">
        <v>86.15384615384616</v>
      </c>
      <c r="E67" s="126">
        <v>66.666666666666657</v>
      </c>
      <c r="F67" s="126">
        <v>100</v>
      </c>
      <c r="G67" s="126">
        <v>100</v>
      </c>
      <c r="H67" s="126">
        <v>100</v>
      </c>
      <c r="I67" s="126">
        <v>0</v>
      </c>
      <c r="J67" s="126">
        <v>0</v>
      </c>
      <c r="K67" s="126">
        <v>75</v>
      </c>
      <c r="L67" s="126">
        <v>92.307692307692307</v>
      </c>
      <c r="M67" s="126">
        <v>100</v>
      </c>
      <c r="N67" s="126">
        <v>74.285714285714292</v>
      </c>
      <c r="O67" s="126">
        <v>100</v>
      </c>
      <c r="P67" s="126">
        <v>0</v>
      </c>
      <c r="Q67" s="126">
        <v>100</v>
      </c>
      <c r="R67" s="126">
        <v>83.333333333333343</v>
      </c>
      <c r="S67" s="126">
        <v>0</v>
      </c>
      <c r="T67" s="126">
        <v>83.333333333333343</v>
      </c>
      <c r="U67" s="53">
        <v>44</v>
      </c>
    </row>
    <row r="68" spans="1:21" x14ac:dyDescent="0.2">
      <c r="A68" s="154">
        <v>45</v>
      </c>
      <c r="B68" s="129" t="s">
        <v>310</v>
      </c>
      <c r="C68" s="128" t="s">
        <v>312</v>
      </c>
      <c r="D68" s="126">
        <v>11.607142857142858</v>
      </c>
      <c r="E68" s="126">
        <v>16.666666666666664</v>
      </c>
      <c r="F68" s="126">
        <v>12.5</v>
      </c>
      <c r="G68" s="126">
        <v>25</v>
      </c>
      <c r="H68" s="126">
        <v>25</v>
      </c>
      <c r="I68" s="126">
        <v>0</v>
      </c>
      <c r="J68" s="126">
        <v>0</v>
      </c>
      <c r="K68" s="126">
        <v>33.333333333333329</v>
      </c>
      <c r="L68" s="126">
        <v>0</v>
      </c>
      <c r="M68" s="126">
        <v>12.5</v>
      </c>
      <c r="N68" s="126">
        <v>11.538461538461538</v>
      </c>
      <c r="O68" s="126">
        <v>0</v>
      </c>
      <c r="P68" s="126">
        <v>0</v>
      </c>
      <c r="Q68" s="126">
        <v>11.111111111111111</v>
      </c>
      <c r="R68" s="126">
        <v>20</v>
      </c>
      <c r="S68" s="126">
        <v>0</v>
      </c>
      <c r="T68" s="126">
        <v>20</v>
      </c>
      <c r="U68" s="53">
        <v>45</v>
      </c>
    </row>
    <row r="69" spans="1:21" x14ac:dyDescent="0.2">
      <c r="A69" s="154">
        <v>46</v>
      </c>
      <c r="B69" s="129" t="s">
        <v>306</v>
      </c>
      <c r="C69" s="128" t="s">
        <v>304</v>
      </c>
      <c r="D69" s="126">
        <v>0.76923076923076927</v>
      </c>
      <c r="E69" s="126">
        <v>0</v>
      </c>
      <c r="F69" s="126">
        <v>0</v>
      </c>
      <c r="G69" s="126">
        <v>0</v>
      </c>
      <c r="H69" s="126">
        <v>0</v>
      </c>
      <c r="I69" s="126">
        <v>0</v>
      </c>
      <c r="J69" s="126">
        <v>0</v>
      </c>
      <c r="K69" s="126">
        <v>0</v>
      </c>
      <c r="L69" s="126">
        <v>0</v>
      </c>
      <c r="M69" s="126">
        <v>0</v>
      </c>
      <c r="N69" s="126">
        <v>0</v>
      </c>
      <c r="O69" s="126">
        <v>0</v>
      </c>
      <c r="P69" s="126">
        <v>0</v>
      </c>
      <c r="Q69" s="126">
        <v>0</v>
      </c>
      <c r="R69" s="126">
        <v>16.666666666666664</v>
      </c>
      <c r="S69" s="126">
        <v>0</v>
      </c>
      <c r="T69" s="126">
        <v>0</v>
      </c>
      <c r="U69" s="53">
        <v>46</v>
      </c>
    </row>
    <row r="70" spans="1:21" x14ac:dyDescent="0.2">
      <c r="A70" s="154">
        <v>47</v>
      </c>
      <c r="B70" s="129" t="s">
        <v>310</v>
      </c>
      <c r="C70" s="128" t="s">
        <v>311</v>
      </c>
      <c r="D70" s="126">
        <v>0</v>
      </c>
      <c r="E70" s="126">
        <v>0</v>
      </c>
      <c r="F70" s="126">
        <v>0</v>
      </c>
      <c r="G70" s="126">
        <v>0</v>
      </c>
      <c r="H70" s="126">
        <v>0</v>
      </c>
      <c r="I70" s="126">
        <v>0</v>
      </c>
      <c r="J70" s="126">
        <v>0</v>
      </c>
      <c r="K70" s="126">
        <v>0</v>
      </c>
      <c r="L70" s="126">
        <v>0</v>
      </c>
      <c r="M70" s="126">
        <v>0</v>
      </c>
      <c r="N70" s="126">
        <v>0</v>
      </c>
      <c r="O70" s="126">
        <v>0</v>
      </c>
      <c r="P70" s="126">
        <v>0</v>
      </c>
      <c r="Q70" s="126">
        <v>0</v>
      </c>
      <c r="R70" s="126">
        <v>0</v>
      </c>
      <c r="S70" s="126">
        <v>0</v>
      </c>
      <c r="T70" s="126">
        <v>0</v>
      </c>
      <c r="U70" s="53">
        <v>47</v>
      </c>
    </row>
    <row r="71" spans="1:21" x14ac:dyDescent="0.2">
      <c r="A71" s="154">
        <v>48</v>
      </c>
      <c r="B71" s="129" t="s">
        <v>305</v>
      </c>
      <c r="C71" s="128" t="s">
        <v>304</v>
      </c>
      <c r="D71" s="126">
        <v>2.3076923076923079</v>
      </c>
      <c r="E71" s="126">
        <v>0</v>
      </c>
      <c r="F71" s="126">
        <v>0</v>
      </c>
      <c r="G71" s="126">
        <v>0</v>
      </c>
      <c r="H71" s="126">
        <v>0</v>
      </c>
      <c r="I71" s="126">
        <v>0</v>
      </c>
      <c r="J71" s="126">
        <v>0</v>
      </c>
      <c r="K71" s="126">
        <v>12.5</v>
      </c>
      <c r="L71" s="126">
        <v>3.8461538461538463</v>
      </c>
      <c r="M71" s="126">
        <v>0</v>
      </c>
      <c r="N71" s="126">
        <v>2.8571428571428572</v>
      </c>
      <c r="O71" s="126">
        <v>0</v>
      </c>
      <c r="P71" s="126">
        <v>0</v>
      </c>
      <c r="Q71" s="126">
        <v>0</v>
      </c>
      <c r="R71" s="126">
        <v>0</v>
      </c>
      <c r="S71" s="126">
        <v>0</v>
      </c>
      <c r="T71" s="126">
        <v>0</v>
      </c>
      <c r="U71" s="53">
        <v>48</v>
      </c>
    </row>
    <row r="72" spans="1:21" x14ac:dyDescent="0.2">
      <c r="A72" s="154">
        <v>49</v>
      </c>
      <c r="B72" s="129" t="s">
        <v>310</v>
      </c>
      <c r="C72" s="128" t="s">
        <v>309</v>
      </c>
      <c r="D72" s="126">
        <v>33.333333333333329</v>
      </c>
      <c r="E72" s="126">
        <v>0</v>
      </c>
      <c r="F72" s="126">
        <v>0</v>
      </c>
      <c r="G72" s="126">
        <v>0</v>
      </c>
      <c r="H72" s="126">
        <v>0</v>
      </c>
      <c r="I72" s="126">
        <v>0</v>
      </c>
      <c r="J72" s="126">
        <v>0</v>
      </c>
      <c r="K72" s="126">
        <v>0</v>
      </c>
      <c r="L72" s="126">
        <v>0</v>
      </c>
      <c r="M72" s="126">
        <v>0</v>
      </c>
      <c r="N72" s="126">
        <v>100</v>
      </c>
      <c r="O72" s="126">
        <v>0</v>
      </c>
      <c r="P72" s="126">
        <v>0</v>
      </c>
      <c r="Q72" s="126">
        <v>0</v>
      </c>
      <c r="R72" s="126">
        <v>0</v>
      </c>
      <c r="S72" s="126">
        <v>0</v>
      </c>
      <c r="T72" s="126">
        <v>0</v>
      </c>
      <c r="U72" s="53">
        <v>49</v>
      </c>
    </row>
    <row r="73" spans="1:21" ht="15" customHeight="1" x14ac:dyDescent="0.2">
      <c r="A73" s="154">
        <v>50</v>
      </c>
      <c r="B73" s="129" t="s">
        <v>308</v>
      </c>
      <c r="C73" s="128" t="s">
        <v>304</v>
      </c>
      <c r="D73" s="126">
        <v>8.4615384615384617</v>
      </c>
      <c r="E73" s="126">
        <v>33.333333333333329</v>
      </c>
      <c r="F73" s="126">
        <v>0</v>
      </c>
      <c r="G73" s="126">
        <v>0</v>
      </c>
      <c r="H73" s="126">
        <v>0</v>
      </c>
      <c r="I73" s="126">
        <v>0</v>
      </c>
      <c r="J73" s="126">
        <v>0</v>
      </c>
      <c r="K73" s="126">
        <v>0</v>
      </c>
      <c r="L73" s="126">
        <v>0</v>
      </c>
      <c r="M73" s="126">
        <v>0</v>
      </c>
      <c r="N73" s="126">
        <v>20</v>
      </c>
      <c r="O73" s="126">
        <v>0</v>
      </c>
      <c r="P73" s="126">
        <v>0</v>
      </c>
      <c r="Q73" s="126">
        <v>0</v>
      </c>
      <c r="R73" s="126">
        <v>0</v>
      </c>
      <c r="S73" s="126">
        <v>0</v>
      </c>
      <c r="T73" s="126">
        <v>16.666666666666664</v>
      </c>
      <c r="U73" s="53">
        <v>50</v>
      </c>
    </row>
    <row r="74" spans="1:21" x14ac:dyDescent="0.2">
      <c r="A74" s="154">
        <v>51</v>
      </c>
      <c r="B74" s="129" t="s">
        <v>307</v>
      </c>
      <c r="C74" s="128" t="s">
        <v>304</v>
      </c>
      <c r="D74" s="126">
        <v>5.384615384615385</v>
      </c>
      <c r="E74" s="126">
        <v>33.333333333333329</v>
      </c>
      <c r="F74" s="126">
        <v>0</v>
      </c>
      <c r="G74" s="126">
        <v>0</v>
      </c>
      <c r="H74" s="126">
        <v>0</v>
      </c>
      <c r="I74" s="126">
        <v>0</v>
      </c>
      <c r="J74" s="126">
        <v>0</v>
      </c>
      <c r="K74" s="126">
        <v>0</v>
      </c>
      <c r="L74" s="126">
        <v>0</v>
      </c>
      <c r="M74" s="126">
        <v>0</v>
      </c>
      <c r="N74" s="126">
        <v>8.5714285714285712</v>
      </c>
      <c r="O74" s="126">
        <v>0</v>
      </c>
      <c r="P74" s="126">
        <v>0</v>
      </c>
      <c r="Q74" s="126">
        <v>0</v>
      </c>
      <c r="R74" s="126">
        <v>0</v>
      </c>
      <c r="S74" s="126">
        <v>0</v>
      </c>
      <c r="T74" s="126">
        <v>16.666666666666664</v>
      </c>
      <c r="U74" s="53">
        <v>51</v>
      </c>
    </row>
    <row r="75" spans="1:21" x14ac:dyDescent="0.2">
      <c r="A75" s="154">
        <v>52</v>
      </c>
      <c r="B75" s="129" t="s">
        <v>306</v>
      </c>
      <c r="C75" s="128" t="s">
        <v>304</v>
      </c>
      <c r="D75" s="126">
        <v>3.0769230769230771</v>
      </c>
      <c r="E75" s="126">
        <v>0</v>
      </c>
      <c r="F75" s="126">
        <v>0</v>
      </c>
      <c r="G75" s="126">
        <v>0</v>
      </c>
      <c r="H75" s="126">
        <v>0</v>
      </c>
      <c r="I75" s="126">
        <v>0</v>
      </c>
      <c r="J75" s="126">
        <v>0</v>
      </c>
      <c r="K75" s="126">
        <v>0</v>
      </c>
      <c r="L75" s="126">
        <v>0</v>
      </c>
      <c r="M75" s="126">
        <v>0</v>
      </c>
      <c r="N75" s="126">
        <v>11.428571428571429</v>
      </c>
      <c r="O75" s="126">
        <v>0</v>
      </c>
      <c r="P75" s="126">
        <v>0</v>
      </c>
      <c r="Q75" s="126">
        <v>0</v>
      </c>
      <c r="R75" s="126">
        <v>0</v>
      </c>
      <c r="S75" s="126">
        <v>0</v>
      </c>
      <c r="T75" s="126">
        <v>0</v>
      </c>
      <c r="U75" s="53">
        <v>52</v>
      </c>
    </row>
    <row r="76" spans="1:21" x14ac:dyDescent="0.2">
      <c r="A76" s="154">
        <v>53</v>
      </c>
      <c r="B76" s="129" t="s">
        <v>305</v>
      </c>
      <c r="C76" s="128" t="s">
        <v>304</v>
      </c>
      <c r="D76" s="126">
        <v>0</v>
      </c>
      <c r="E76" s="126">
        <v>0</v>
      </c>
      <c r="F76" s="126">
        <v>0</v>
      </c>
      <c r="G76" s="126">
        <v>0</v>
      </c>
      <c r="H76" s="126">
        <v>0</v>
      </c>
      <c r="I76" s="126">
        <v>0</v>
      </c>
      <c r="J76" s="126">
        <v>0</v>
      </c>
      <c r="K76" s="126">
        <v>0</v>
      </c>
      <c r="L76" s="126">
        <v>0</v>
      </c>
      <c r="M76" s="126">
        <v>0</v>
      </c>
      <c r="N76" s="126">
        <v>0</v>
      </c>
      <c r="O76" s="126">
        <v>0</v>
      </c>
      <c r="P76" s="126">
        <v>0</v>
      </c>
      <c r="Q76" s="126">
        <v>0</v>
      </c>
      <c r="R76" s="126">
        <v>0</v>
      </c>
      <c r="S76" s="126">
        <v>0</v>
      </c>
      <c r="T76" s="126">
        <v>0</v>
      </c>
      <c r="U76" s="53">
        <v>53</v>
      </c>
    </row>
    <row r="77" spans="1:21" x14ac:dyDescent="0.2">
      <c r="A77" s="159" t="s">
        <v>303</v>
      </c>
      <c r="B77" s="129"/>
      <c r="C77" s="127"/>
      <c r="D77" s="126"/>
      <c r="E77" s="126"/>
      <c r="F77" s="126"/>
      <c r="G77" s="126"/>
      <c r="H77" s="126"/>
      <c r="I77" s="126"/>
      <c r="J77" s="126"/>
      <c r="K77" s="126"/>
      <c r="L77" s="126"/>
      <c r="M77" s="126"/>
      <c r="N77" s="126"/>
      <c r="O77" s="126"/>
      <c r="P77" s="126"/>
      <c r="Q77" s="126"/>
      <c r="R77" s="126"/>
      <c r="S77" s="126"/>
      <c r="T77" s="126"/>
      <c r="U77" s="125"/>
    </row>
    <row r="78" spans="1:21" x14ac:dyDescent="0.2">
      <c r="A78" s="38" t="s">
        <v>251</v>
      </c>
      <c r="D78" s="38" t="s">
        <v>302</v>
      </c>
      <c r="G78" s="119"/>
      <c r="H78" s="119"/>
    </row>
    <row r="79" spans="1:21" x14ac:dyDescent="0.2">
      <c r="D79" s="158" t="s">
        <v>301</v>
      </c>
      <c r="G79" s="119"/>
      <c r="H79" s="119"/>
    </row>
    <row r="80" spans="1:21" s="62" customFormat="1" ht="15" customHeight="1" x14ac:dyDescent="0.2">
      <c r="D80" s="38"/>
      <c r="E80" s="74"/>
      <c r="G80" s="124"/>
      <c r="J80" s="47"/>
      <c r="K80" s="47"/>
      <c r="L80" s="47"/>
      <c r="M80" s="47"/>
      <c r="N80" s="157"/>
      <c r="O80" s="157"/>
      <c r="P80" s="157"/>
      <c r="Q80" s="157"/>
      <c r="R80" s="157"/>
      <c r="S80" s="157"/>
      <c r="T80" s="157"/>
    </row>
    <row r="81" spans="1:21" s="40" customFormat="1" x14ac:dyDescent="0.2">
      <c r="D81" s="38"/>
    </row>
    <row r="82" spans="1:21" s="40" customFormat="1" x14ac:dyDescent="0.2">
      <c r="A82" s="47" t="s">
        <v>54</v>
      </c>
      <c r="H82" s="48"/>
      <c r="I82" s="47" t="s">
        <v>54</v>
      </c>
      <c r="U82" s="48"/>
    </row>
    <row r="83" spans="1:21" s="40" customFormat="1" x14ac:dyDescent="0.2">
      <c r="U83" s="42"/>
    </row>
    <row r="84" spans="1:21" s="40" customFormat="1" x14ac:dyDescent="0.2">
      <c r="U84" s="42"/>
    </row>
    <row r="85" spans="1:21" s="40" customFormat="1" x14ac:dyDescent="0.2">
      <c r="B85" s="123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</row>
    <row r="86" spans="1:21" s="40" customFormat="1" x14ac:dyDescent="0.2">
      <c r="B86" s="123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</row>
    <row r="87" spans="1:21" s="40" customFormat="1" x14ac:dyDescent="0.2">
      <c r="B87" s="123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  <c r="S87" s="42"/>
      <c r="T87" s="42"/>
      <c r="U87" s="42"/>
    </row>
    <row r="88" spans="1:21" s="40" customFormat="1" x14ac:dyDescent="0.2">
      <c r="B88" s="164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  <c r="S88" s="42"/>
      <c r="T88" s="42"/>
      <c r="U88" s="42"/>
    </row>
    <row r="89" spans="1:21" s="40" customFormat="1" x14ac:dyDescent="0.2">
      <c r="B89" s="164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  <c r="S89" s="42"/>
      <c r="T89" s="42"/>
      <c r="U89" s="42"/>
    </row>
    <row r="90" spans="1:21" s="40" customFormat="1" x14ac:dyDescent="0.2"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  <c r="S90" s="42"/>
      <c r="T90" s="42"/>
      <c r="U90" s="42"/>
    </row>
    <row r="91" spans="1:21" s="40" customFormat="1" x14ac:dyDescent="0.2">
      <c r="B91" s="164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</row>
    <row r="92" spans="1:21" s="40" customFormat="1" x14ac:dyDescent="0.2">
      <c r="B92" s="164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</row>
    <row r="93" spans="1:21" s="40" customFormat="1" x14ac:dyDescent="0.2">
      <c r="U93" s="42"/>
    </row>
    <row r="94" spans="1:21" s="40" customFormat="1" x14ac:dyDescent="0.2">
      <c r="B94" s="123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</row>
    <row r="95" spans="1:21" s="40" customFormat="1" x14ac:dyDescent="0.2">
      <c r="B95" s="123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</row>
    <row r="96" spans="1:21" s="40" customFormat="1" x14ac:dyDescent="0.2">
      <c r="B96" s="123"/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</row>
    <row r="97" spans="2:21" s="40" customFormat="1" x14ac:dyDescent="0.2">
      <c r="B97" s="164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</row>
    <row r="98" spans="2:21" s="40" customFormat="1" x14ac:dyDescent="0.2">
      <c r="B98" s="164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</row>
    <row r="99" spans="2:21" s="40" customFormat="1" x14ac:dyDescent="0.2">
      <c r="D99" s="42"/>
      <c r="E99" s="42"/>
      <c r="F99" s="42"/>
      <c r="G99" s="42"/>
      <c r="H99" s="42"/>
      <c r="I99" s="42"/>
      <c r="J99" s="42"/>
      <c r="K99" s="42"/>
      <c r="L99" s="42"/>
      <c r="M99" s="42"/>
      <c r="N99" s="42"/>
      <c r="O99" s="42"/>
      <c r="P99" s="42"/>
      <c r="Q99" s="42"/>
      <c r="R99" s="42"/>
      <c r="S99" s="42"/>
      <c r="T99" s="42"/>
      <c r="U99" s="42"/>
    </row>
    <row r="100" spans="2:21" s="40" customFormat="1" x14ac:dyDescent="0.2">
      <c r="B100" s="164"/>
      <c r="D100" s="42"/>
      <c r="E100" s="42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  <c r="S100" s="42"/>
      <c r="T100" s="42"/>
      <c r="U100" s="42"/>
    </row>
    <row r="101" spans="2:21" s="40" customFormat="1" x14ac:dyDescent="0.2">
      <c r="B101" s="164"/>
      <c r="D101" s="42"/>
      <c r="E101" s="42"/>
      <c r="F101" s="42"/>
      <c r="G101" s="42"/>
      <c r="H101" s="42"/>
      <c r="I101" s="42"/>
      <c r="J101" s="42"/>
      <c r="K101" s="42"/>
      <c r="L101" s="42"/>
      <c r="M101" s="42"/>
      <c r="N101" s="42"/>
      <c r="O101" s="42"/>
      <c r="P101" s="42"/>
      <c r="Q101" s="42"/>
      <c r="R101" s="42"/>
      <c r="S101" s="42"/>
      <c r="T101" s="42"/>
    </row>
    <row r="102" spans="2:21" s="40" customFormat="1" x14ac:dyDescent="0.2"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42"/>
      <c r="Q102" s="42"/>
      <c r="R102" s="42"/>
      <c r="S102" s="42"/>
      <c r="T102" s="42"/>
    </row>
    <row r="103" spans="2:21" s="40" customFormat="1" x14ac:dyDescent="0.2"/>
    <row r="104" spans="2:21" s="40" customFormat="1" x14ac:dyDescent="0.2"/>
    <row r="105" spans="2:21" s="40" customFormat="1" x14ac:dyDescent="0.2"/>
    <row r="106" spans="2:21" s="40" customFormat="1" x14ac:dyDescent="0.2"/>
    <row r="107" spans="2:21" s="40" customFormat="1" x14ac:dyDescent="0.2"/>
    <row r="108" spans="2:21" s="40" customFormat="1" x14ac:dyDescent="0.2"/>
    <row r="109" spans="2:21" s="40" customFormat="1" x14ac:dyDescent="0.2"/>
    <row r="110" spans="2:21" s="40" customFormat="1" x14ac:dyDescent="0.2"/>
    <row r="111" spans="2:21" s="40" customFormat="1" x14ac:dyDescent="0.2"/>
    <row r="112" spans="2:21" s="40" customFormat="1" x14ac:dyDescent="0.2"/>
    <row r="113" s="40" customFormat="1" x14ac:dyDescent="0.2"/>
    <row r="114" s="40" customFormat="1" x14ac:dyDescent="0.2"/>
    <row r="115" s="40" customFormat="1" x14ac:dyDescent="0.2"/>
    <row r="116" s="40" customFormat="1" x14ac:dyDescent="0.2"/>
    <row r="117" s="40" customFormat="1" x14ac:dyDescent="0.2"/>
    <row r="118" s="40" customFormat="1" x14ac:dyDescent="0.2"/>
    <row r="119" s="40" customFormat="1" x14ac:dyDescent="0.2"/>
    <row r="120" s="40" customFormat="1" x14ac:dyDescent="0.2"/>
    <row r="121" s="40" customFormat="1" x14ac:dyDescent="0.2"/>
    <row r="122" s="40" customFormat="1" x14ac:dyDescent="0.2"/>
    <row r="123" s="40" customFormat="1" x14ac:dyDescent="0.2"/>
    <row r="124" s="40" customFormat="1" x14ac:dyDescent="0.2"/>
    <row r="125" s="40" customFormat="1" x14ac:dyDescent="0.2"/>
    <row r="126" s="40" customFormat="1" x14ac:dyDescent="0.2"/>
    <row r="127" s="40" customFormat="1" x14ac:dyDescent="0.2"/>
    <row r="128" s="40" customFormat="1" x14ac:dyDescent="0.2"/>
    <row r="129" s="40" customFormat="1" x14ac:dyDescent="0.2"/>
    <row r="130" s="40" customFormat="1" x14ac:dyDescent="0.2"/>
    <row r="131" s="40" customFormat="1" x14ac:dyDescent="0.2"/>
    <row r="132" s="40" customFormat="1" x14ac:dyDescent="0.2"/>
  </sheetData>
  <mergeCells count="20">
    <mergeCell ref="A5:A9"/>
    <mergeCell ref="B5:C9"/>
    <mergeCell ref="O5:O9"/>
    <mergeCell ref="P5:P9"/>
    <mergeCell ref="D5:D9"/>
    <mergeCell ref="H5:H9"/>
    <mergeCell ref="E5:E9"/>
    <mergeCell ref="F5:F9"/>
    <mergeCell ref="N5:N9"/>
    <mergeCell ref="L5:L9"/>
    <mergeCell ref="M5:M9"/>
    <mergeCell ref="K5:K9"/>
    <mergeCell ref="I5:I9"/>
    <mergeCell ref="J5:J9"/>
    <mergeCell ref="G5:G9"/>
    <mergeCell ref="T5:T9"/>
    <mergeCell ref="R5:R9"/>
    <mergeCell ref="U5:U9"/>
    <mergeCell ref="S5:S9"/>
    <mergeCell ref="Q5:Q9"/>
  </mergeCells>
  <printOptions horizontalCentered="1"/>
  <pageMargins left="0.59055118110236227" right="0.59055118110236227" top="0.59055118110236227" bottom="0.39370078740157483" header="0.39370078740157483" footer="0.39370078740157483"/>
  <pageSetup paperSize="9" scale="66" firstPageNumber="16" fitToWidth="2" fitToHeight="2" orientation="portrait" useFirstPageNumber="1" r:id="rId1"/>
  <headerFooter alignWithMargins="0"/>
  <colBreaks count="1" manualBreakCount="1">
    <brk id="8" max="81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47"/>
  <sheetViews>
    <sheetView showGridLines="0" zoomScaleNormal="100" zoomScaleSheetLayoutView="100" workbookViewId="0"/>
  </sheetViews>
  <sheetFormatPr baseColWidth="10" defaultRowHeight="12.75" x14ac:dyDescent="0.2"/>
  <cols>
    <col min="1" max="1" width="4.28515625" style="38" customWidth="1"/>
    <col min="2" max="2" width="45.7109375" style="38" customWidth="1"/>
    <col min="3" max="3" width="15.28515625" style="38" customWidth="1"/>
    <col min="4" max="7" width="14.7109375" style="38" customWidth="1"/>
    <col min="8" max="10" width="10.5703125" style="38" customWidth="1"/>
    <col min="11" max="11" width="10.85546875" style="38" customWidth="1"/>
    <col min="12" max="19" width="10.5703125" style="38" customWidth="1"/>
    <col min="20" max="20" width="4.42578125" style="62" customWidth="1"/>
    <col min="21" max="16384" width="11.42578125" style="38"/>
  </cols>
  <sheetData>
    <row r="1" spans="1:20" ht="18" x14ac:dyDescent="0.25">
      <c r="A1" s="89" t="s">
        <v>295</v>
      </c>
      <c r="H1" s="89" t="s">
        <v>377</v>
      </c>
      <c r="T1" s="38"/>
    </row>
    <row r="2" spans="1:20" ht="15" x14ac:dyDescent="0.25">
      <c r="A2" s="150" t="s">
        <v>376</v>
      </c>
      <c r="H2" s="150" t="s">
        <v>376</v>
      </c>
    </row>
    <row r="3" spans="1:20" x14ac:dyDescent="0.2">
      <c r="A3" s="79"/>
      <c r="B3" s="79"/>
      <c r="C3" s="79"/>
      <c r="D3" s="79"/>
      <c r="E3" s="79"/>
      <c r="F3" s="79"/>
      <c r="G3" s="79"/>
      <c r="H3" s="79"/>
      <c r="M3" s="79"/>
      <c r="N3" s="79"/>
      <c r="O3" s="79"/>
      <c r="P3" s="79"/>
      <c r="Q3" s="79"/>
      <c r="R3" s="79"/>
      <c r="S3" s="79"/>
      <c r="T3" s="79"/>
    </row>
    <row r="4" spans="1:20" ht="12.75" customHeight="1" x14ac:dyDescent="0.2">
      <c r="A4" s="459" t="s">
        <v>1</v>
      </c>
      <c r="B4" s="463" t="s">
        <v>370</v>
      </c>
      <c r="C4" s="420" t="s">
        <v>93</v>
      </c>
      <c r="D4" s="426" t="s">
        <v>369</v>
      </c>
      <c r="E4" s="426" t="s">
        <v>91</v>
      </c>
      <c r="F4" s="426" t="s">
        <v>90</v>
      </c>
      <c r="G4" s="429" t="s">
        <v>368</v>
      </c>
      <c r="H4" s="468" t="s">
        <v>88</v>
      </c>
      <c r="I4" s="426" t="s">
        <v>87</v>
      </c>
      <c r="J4" s="426" t="s">
        <v>86</v>
      </c>
      <c r="K4" s="426" t="s">
        <v>85</v>
      </c>
      <c r="L4" s="426" t="s">
        <v>84</v>
      </c>
      <c r="M4" s="426" t="s">
        <v>83</v>
      </c>
      <c r="N4" s="426" t="s">
        <v>82</v>
      </c>
      <c r="O4" s="426" t="s">
        <v>81</v>
      </c>
      <c r="P4" s="426" t="s">
        <v>80</v>
      </c>
      <c r="Q4" s="426" t="s">
        <v>367</v>
      </c>
      <c r="R4" s="426" t="s">
        <v>366</v>
      </c>
      <c r="S4" s="438" t="s">
        <v>77</v>
      </c>
      <c r="T4" s="449" t="s">
        <v>1</v>
      </c>
    </row>
    <row r="5" spans="1:20" ht="12.75" customHeight="1" x14ac:dyDescent="0.2">
      <c r="A5" s="444"/>
      <c r="B5" s="464"/>
      <c r="C5" s="421"/>
      <c r="D5" s="427"/>
      <c r="E5" s="427" t="s">
        <v>76</v>
      </c>
      <c r="F5" s="427"/>
      <c r="G5" s="430"/>
      <c r="H5" s="469"/>
      <c r="I5" s="427"/>
      <c r="J5" s="427"/>
      <c r="K5" s="427"/>
      <c r="L5" s="427"/>
      <c r="M5" s="427" t="s">
        <v>75</v>
      </c>
      <c r="N5" s="427"/>
      <c r="O5" s="427"/>
      <c r="P5" s="427"/>
      <c r="Q5" s="427"/>
      <c r="R5" s="427"/>
      <c r="S5" s="447"/>
      <c r="T5" s="466"/>
    </row>
    <row r="6" spans="1:20" ht="12.75" customHeight="1" x14ac:dyDescent="0.2">
      <c r="A6" s="444"/>
      <c r="B6" s="464"/>
      <c r="C6" s="421"/>
      <c r="D6" s="427" t="s">
        <v>74</v>
      </c>
      <c r="E6" s="427"/>
      <c r="F6" s="427"/>
      <c r="G6" s="430" t="s">
        <v>73</v>
      </c>
      <c r="H6" s="469"/>
      <c r="I6" s="427"/>
      <c r="J6" s="427"/>
      <c r="K6" s="427"/>
      <c r="L6" s="427" t="s">
        <v>72</v>
      </c>
      <c r="M6" s="427"/>
      <c r="N6" s="427" t="s">
        <v>72</v>
      </c>
      <c r="O6" s="427" t="s">
        <v>72</v>
      </c>
      <c r="P6" s="427"/>
      <c r="Q6" s="427"/>
      <c r="R6" s="427"/>
      <c r="S6" s="447"/>
      <c r="T6" s="466"/>
    </row>
    <row r="7" spans="1:20" ht="12.75" customHeight="1" x14ac:dyDescent="0.2">
      <c r="A7" s="444"/>
      <c r="B7" s="464"/>
      <c r="C7" s="421"/>
      <c r="D7" s="427" t="s">
        <v>69</v>
      </c>
      <c r="E7" s="427"/>
      <c r="F7" s="427"/>
      <c r="G7" s="430"/>
      <c r="H7" s="469"/>
      <c r="I7" s="427"/>
      <c r="J7" s="427"/>
      <c r="K7" s="427"/>
      <c r="L7" s="427" t="s">
        <v>68</v>
      </c>
      <c r="M7" s="427"/>
      <c r="N7" s="427" t="s">
        <v>68</v>
      </c>
      <c r="O7" s="427" t="s">
        <v>68</v>
      </c>
      <c r="P7" s="427"/>
      <c r="Q7" s="427"/>
      <c r="R7" s="427"/>
      <c r="S7" s="447"/>
      <c r="T7" s="466"/>
    </row>
    <row r="8" spans="1:20" x14ac:dyDescent="0.2">
      <c r="A8" s="446"/>
      <c r="B8" s="465"/>
      <c r="C8" s="422"/>
      <c r="D8" s="428"/>
      <c r="E8" s="428"/>
      <c r="F8" s="428"/>
      <c r="G8" s="431"/>
      <c r="H8" s="470"/>
      <c r="I8" s="428"/>
      <c r="J8" s="428"/>
      <c r="K8" s="428"/>
      <c r="L8" s="428"/>
      <c r="M8" s="428"/>
      <c r="N8" s="428"/>
      <c r="O8" s="428"/>
      <c r="P8" s="428"/>
      <c r="Q8" s="428"/>
      <c r="R8" s="428"/>
      <c r="S8" s="448"/>
      <c r="T8" s="467"/>
    </row>
    <row r="9" spans="1:20" x14ac:dyDescent="0.2">
      <c r="A9" s="132"/>
      <c r="B9" s="74"/>
      <c r="C9" s="74"/>
      <c r="D9" s="62"/>
      <c r="E9" s="151"/>
      <c r="F9" s="74"/>
      <c r="G9" s="74"/>
      <c r="H9" s="74"/>
      <c r="I9" s="74"/>
      <c r="J9" s="74"/>
      <c r="K9" s="62"/>
      <c r="L9" s="62"/>
      <c r="M9" s="151"/>
      <c r="N9" s="179"/>
      <c r="O9" s="74"/>
      <c r="P9" s="74"/>
      <c r="Q9" s="179"/>
      <c r="R9" s="179"/>
      <c r="S9" s="74"/>
    </row>
    <row r="10" spans="1:20" ht="15" x14ac:dyDescent="0.2">
      <c r="A10" s="132"/>
      <c r="B10" s="74"/>
      <c r="C10" s="180" t="s">
        <v>375</v>
      </c>
      <c r="D10" s="62"/>
      <c r="E10" s="151"/>
      <c r="F10" s="74"/>
      <c r="G10" s="74"/>
      <c r="H10" s="180" t="s">
        <v>375</v>
      </c>
      <c r="I10" s="74"/>
      <c r="J10" s="74"/>
      <c r="K10" s="62"/>
      <c r="L10" s="62"/>
      <c r="M10" s="151"/>
      <c r="N10" s="179"/>
      <c r="O10" s="74"/>
      <c r="P10" s="74"/>
      <c r="Q10" s="179"/>
      <c r="R10" s="179"/>
      <c r="S10" s="74"/>
    </row>
    <row r="11" spans="1:20" x14ac:dyDescent="0.2">
      <c r="A11" s="159"/>
      <c r="C11" s="61" t="s">
        <v>290</v>
      </c>
      <c r="G11" s="73"/>
      <c r="H11" s="61" t="s">
        <v>290</v>
      </c>
    </row>
    <row r="12" spans="1:20" s="61" customFormat="1" ht="15" customHeight="1" x14ac:dyDescent="0.2">
      <c r="A12" s="177">
        <v>1</v>
      </c>
      <c r="B12" s="176" t="s">
        <v>289</v>
      </c>
      <c r="C12" s="65">
        <v>403457</v>
      </c>
      <c r="D12" s="65">
        <v>43855</v>
      </c>
      <c r="E12" s="72">
        <v>56465</v>
      </c>
      <c r="F12" s="72">
        <v>20274</v>
      </c>
      <c r="G12" s="72">
        <v>10932</v>
      </c>
      <c r="H12" s="65">
        <v>4340</v>
      </c>
      <c r="I12" s="65">
        <v>12007</v>
      </c>
      <c r="J12" s="65">
        <v>49861</v>
      </c>
      <c r="K12" s="65">
        <v>7649</v>
      </c>
      <c r="L12" s="65">
        <v>31591</v>
      </c>
      <c r="M12" s="65">
        <v>95153</v>
      </c>
      <c r="N12" s="65">
        <v>17043</v>
      </c>
      <c r="O12" s="65">
        <v>5223</v>
      </c>
      <c r="P12" s="65">
        <v>17118</v>
      </c>
      <c r="Q12" s="65">
        <v>10981</v>
      </c>
      <c r="R12" s="65">
        <v>10985</v>
      </c>
      <c r="S12" s="65">
        <v>9980</v>
      </c>
      <c r="T12" s="175">
        <v>1</v>
      </c>
    </row>
    <row r="13" spans="1:20" ht="14.1" customHeight="1" x14ac:dyDescent="0.2">
      <c r="A13" s="173">
        <v>2</v>
      </c>
      <c r="B13" s="172" t="s">
        <v>362</v>
      </c>
      <c r="C13" s="168">
        <v>3.0841232151133822</v>
      </c>
      <c r="D13" s="168">
        <v>2.8</v>
      </c>
      <c r="E13" s="168">
        <v>3</v>
      </c>
      <c r="F13" s="168">
        <v>3.7</v>
      </c>
      <c r="G13" s="168">
        <v>2.4</v>
      </c>
      <c r="H13" s="168">
        <v>4.0999999999999996</v>
      </c>
      <c r="I13" s="168">
        <v>3.3</v>
      </c>
      <c r="J13" s="168">
        <v>3.5</v>
      </c>
      <c r="K13" s="168">
        <v>3.9</v>
      </c>
      <c r="L13" s="168">
        <v>2.9</v>
      </c>
      <c r="M13" s="168">
        <v>2.9</v>
      </c>
      <c r="N13" s="168">
        <v>2.9</v>
      </c>
      <c r="O13" s="168">
        <v>3.8</v>
      </c>
      <c r="P13" s="168">
        <v>3</v>
      </c>
      <c r="Q13" s="168">
        <v>3.6</v>
      </c>
      <c r="R13" s="168">
        <v>2.5</v>
      </c>
      <c r="S13" s="168">
        <v>3.4</v>
      </c>
      <c r="T13" s="171">
        <v>2</v>
      </c>
    </row>
    <row r="14" spans="1:20" ht="20.100000000000001" customHeight="1" x14ac:dyDescent="0.2">
      <c r="A14" s="159"/>
      <c r="B14" s="132"/>
      <c r="C14" s="61" t="s">
        <v>286</v>
      </c>
      <c r="E14" s="119"/>
      <c r="F14" s="119"/>
      <c r="G14" s="119"/>
      <c r="H14" s="61" t="s">
        <v>286</v>
      </c>
      <c r="S14" s="62"/>
      <c r="T14" s="132"/>
    </row>
    <row r="15" spans="1:20" ht="15" customHeight="1" x14ac:dyDescent="0.2">
      <c r="A15" s="173"/>
      <c r="B15" s="174" t="s">
        <v>361</v>
      </c>
      <c r="C15" s="136">
        <v>100</v>
      </c>
      <c r="D15" s="136">
        <v>100</v>
      </c>
      <c r="E15" s="119">
        <v>100</v>
      </c>
      <c r="F15" s="119">
        <v>100</v>
      </c>
      <c r="G15" s="119">
        <v>100</v>
      </c>
      <c r="H15" s="136">
        <v>100</v>
      </c>
      <c r="I15" s="136">
        <v>100</v>
      </c>
      <c r="J15" s="136">
        <v>100</v>
      </c>
      <c r="K15" s="136">
        <v>100</v>
      </c>
      <c r="L15" s="136">
        <v>100</v>
      </c>
      <c r="M15" s="136">
        <v>100</v>
      </c>
      <c r="N15" s="136">
        <v>100</v>
      </c>
      <c r="O15" s="136">
        <v>100</v>
      </c>
      <c r="P15" s="136">
        <v>100</v>
      </c>
      <c r="Q15" s="136">
        <v>100</v>
      </c>
      <c r="R15" s="136">
        <v>100</v>
      </c>
      <c r="S15" s="136">
        <v>100</v>
      </c>
      <c r="T15" s="171"/>
    </row>
    <row r="16" spans="1:20" ht="14.1" customHeight="1" x14ac:dyDescent="0.2">
      <c r="A16" s="173">
        <v>3</v>
      </c>
      <c r="B16" s="172" t="s">
        <v>358</v>
      </c>
      <c r="C16" s="168">
        <v>27.845594449966164</v>
      </c>
      <c r="D16" s="168">
        <v>32.970014821571084</v>
      </c>
      <c r="E16" s="168">
        <v>29.754715310369257</v>
      </c>
      <c r="F16" s="168">
        <v>29.185163263292885</v>
      </c>
      <c r="G16" s="168">
        <v>38.785217709476768</v>
      </c>
      <c r="H16" s="168">
        <v>24.746543778801843</v>
      </c>
      <c r="I16" s="168">
        <v>22.03714499875073</v>
      </c>
      <c r="J16" s="168">
        <v>18.493411684482865</v>
      </c>
      <c r="K16" s="168">
        <v>17.767028369721533</v>
      </c>
      <c r="L16" s="168">
        <v>26.317622107562283</v>
      </c>
      <c r="M16" s="168">
        <v>27.200403560581382</v>
      </c>
      <c r="N16" s="168">
        <v>32.464941618259694</v>
      </c>
      <c r="O16" s="168">
        <v>27.474631437870954</v>
      </c>
      <c r="P16" s="168">
        <v>34.671106437667952</v>
      </c>
      <c r="Q16" s="168">
        <v>26.910117475639737</v>
      </c>
      <c r="R16" s="168">
        <v>36.167501137915337</v>
      </c>
      <c r="S16" s="168">
        <v>26.062124248496993</v>
      </c>
      <c r="T16" s="171">
        <v>3</v>
      </c>
    </row>
    <row r="17" spans="1:20" ht="14.1" customHeight="1" x14ac:dyDescent="0.2">
      <c r="A17" s="173">
        <v>4</v>
      </c>
      <c r="B17" s="172" t="s">
        <v>357</v>
      </c>
      <c r="C17" s="168">
        <v>39.675851453810445</v>
      </c>
      <c r="D17" s="168">
        <v>39.445901265534147</v>
      </c>
      <c r="E17" s="168">
        <v>39.652882316479236</v>
      </c>
      <c r="F17" s="168">
        <v>36.583801913781201</v>
      </c>
      <c r="G17" s="168">
        <v>34.13830954994512</v>
      </c>
      <c r="H17" s="168">
        <v>36.059907834101388</v>
      </c>
      <c r="I17" s="168">
        <v>43.657866244690595</v>
      </c>
      <c r="J17" s="168">
        <v>42.857142857142854</v>
      </c>
      <c r="K17" s="168">
        <v>41.430252320564783</v>
      </c>
      <c r="L17" s="168">
        <v>40.612832768826564</v>
      </c>
      <c r="M17" s="168">
        <v>41.059136338318289</v>
      </c>
      <c r="N17" s="168">
        <v>36.02065364079094</v>
      </c>
      <c r="O17" s="168">
        <v>38.541068351522114</v>
      </c>
      <c r="P17" s="168">
        <v>33.99929898352611</v>
      </c>
      <c r="Q17" s="168">
        <v>35.643384026955651</v>
      </c>
      <c r="R17" s="168">
        <v>38.279472007282656</v>
      </c>
      <c r="S17" s="168">
        <v>39.098196392785574</v>
      </c>
      <c r="T17" s="171">
        <v>4</v>
      </c>
    </row>
    <row r="18" spans="1:20" ht="14.1" customHeight="1" x14ac:dyDescent="0.2">
      <c r="A18" s="173">
        <v>5</v>
      </c>
      <c r="B18" s="172" t="s">
        <v>356</v>
      </c>
      <c r="C18" s="168">
        <v>18.694681217577088</v>
      </c>
      <c r="D18" s="168">
        <v>16.632083000798083</v>
      </c>
      <c r="E18" s="168">
        <v>15.981581510670326</v>
      </c>
      <c r="F18" s="168">
        <v>17.401598105948505</v>
      </c>
      <c r="G18" s="168">
        <v>18.084522502744239</v>
      </c>
      <c r="H18" s="168">
        <v>13.179723502304148</v>
      </c>
      <c r="I18" s="168">
        <v>18.93062380278171</v>
      </c>
      <c r="J18" s="168">
        <v>24.614428110146207</v>
      </c>
      <c r="K18" s="168">
        <v>20.355602039482285</v>
      </c>
      <c r="L18" s="168">
        <v>21.686556297679719</v>
      </c>
      <c r="M18" s="168">
        <v>18.932666337372442</v>
      </c>
      <c r="N18" s="168">
        <v>18.764302059496568</v>
      </c>
      <c r="O18" s="168">
        <v>12.578977599080988</v>
      </c>
      <c r="P18" s="168">
        <v>16.327842037621217</v>
      </c>
      <c r="Q18" s="168">
        <v>15.881977961934249</v>
      </c>
      <c r="R18" s="168">
        <v>16.822940373236232</v>
      </c>
      <c r="S18" s="168">
        <v>18.226452905811623</v>
      </c>
      <c r="T18" s="171">
        <v>5</v>
      </c>
    </row>
    <row r="19" spans="1:20" ht="14.1" customHeight="1" x14ac:dyDescent="0.2">
      <c r="A19" s="173">
        <v>6</v>
      </c>
      <c r="B19" s="172" t="s">
        <v>355</v>
      </c>
      <c r="C19" s="168">
        <v>11.285465365577991</v>
      </c>
      <c r="D19" s="168">
        <v>9.2555010831148099</v>
      </c>
      <c r="E19" s="168">
        <v>12.234127335517577</v>
      </c>
      <c r="F19" s="168">
        <v>12.306402288645556</v>
      </c>
      <c r="G19" s="168">
        <v>7.9125503110135389</v>
      </c>
      <c r="H19" s="168">
        <v>19.861751152073733</v>
      </c>
      <c r="I19" s="168">
        <v>12.750895311068543</v>
      </c>
      <c r="J19" s="168">
        <v>10.685706263412287</v>
      </c>
      <c r="K19" s="168">
        <v>16.041312589881031</v>
      </c>
      <c r="L19" s="168">
        <v>9.5850083884650683</v>
      </c>
      <c r="M19" s="168">
        <v>11.045369037234769</v>
      </c>
      <c r="N19" s="168">
        <v>10.502845743120343</v>
      </c>
      <c r="O19" s="168">
        <v>14.551024315527474</v>
      </c>
      <c r="P19" s="168">
        <v>12.425516999649492</v>
      </c>
      <c r="Q19" s="168">
        <v>18.122211091885983</v>
      </c>
      <c r="R19" s="168">
        <v>7.218934911242604</v>
      </c>
      <c r="S19" s="168">
        <v>12.615230460921845</v>
      </c>
      <c r="T19" s="171">
        <v>6</v>
      </c>
    </row>
    <row r="20" spans="1:20" ht="14.1" customHeight="1" x14ac:dyDescent="0.2">
      <c r="A20" s="173">
        <v>7</v>
      </c>
      <c r="B20" s="172" t="s">
        <v>360</v>
      </c>
      <c r="C20" s="168">
        <v>2.4984075130683072</v>
      </c>
      <c r="D20" s="168">
        <v>1.696499828981872</v>
      </c>
      <c r="E20" s="168">
        <v>2.376693526963606</v>
      </c>
      <c r="F20" s="168">
        <v>4.5230344283318535</v>
      </c>
      <c r="G20" s="168">
        <v>1.0793999268203438</v>
      </c>
      <c r="H20" s="168">
        <v>6.1520737327188941</v>
      </c>
      <c r="I20" s="168">
        <v>2.6234696427084199</v>
      </c>
      <c r="J20" s="168">
        <v>3.3493110848157879</v>
      </c>
      <c r="K20" s="168">
        <v>4.4058046803503723</v>
      </c>
      <c r="L20" s="168">
        <v>1.797980437466367</v>
      </c>
      <c r="M20" s="168">
        <v>1.7624247264931214</v>
      </c>
      <c r="N20" s="168">
        <v>2.2472569383324532</v>
      </c>
      <c r="O20" s="168">
        <v>6.8542982959984675</v>
      </c>
      <c r="P20" s="168">
        <v>2.576235541535226</v>
      </c>
      <c r="Q20" s="168">
        <v>3.4423094435843731</v>
      </c>
      <c r="R20" s="168">
        <v>1.5111515703231679</v>
      </c>
      <c r="S20" s="168">
        <v>3.9979959919839678</v>
      </c>
      <c r="T20" s="171">
        <v>7</v>
      </c>
    </row>
    <row r="21" spans="1:20" ht="20.100000000000001" customHeight="1" x14ac:dyDescent="0.2">
      <c r="A21" s="159"/>
      <c r="B21" s="132"/>
      <c r="C21" s="61" t="s">
        <v>359</v>
      </c>
      <c r="E21" s="168"/>
      <c r="F21" s="168"/>
      <c r="G21" s="168"/>
      <c r="H21" s="61" t="s">
        <v>359</v>
      </c>
      <c r="I21" s="119"/>
      <c r="J21" s="119"/>
      <c r="T21" s="132"/>
    </row>
    <row r="22" spans="1:20" ht="14.1" customHeight="1" x14ac:dyDescent="0.2">
      <c r="A22" s="173">
        <v>8</v>
      </c>
      <c r="B22" s="172" t="s">
        <v>358</v>
      </c>
      <c r="C22" s="168">
        <v>27.845594449966164</v>
      </c>
      <c r="D22" s="168">
        <v>32.970014821571084</v>
      </c>
      <c r="E22" s="168">
        <v>29.754715310369257</v>
      </c>
      <c r="F22" s="168">
        <v>29.185163263292885</v>
      </c>
      <c r="G22" s="168">
        <v>38.785217709476768</v>
      </c>
      <c r="H22" s="168">
        <v>24.746543778801843</v>
      </c>
      <c r="I22" s="168">
        <v>22.03714499875073</v>
      </c>
      <c r="J22" s="168">
        <v>18.493411684482865</v>
      </c>
      <c r="K22" s="168">
        <v>17.767028369721533</v>
      </c>
      <c r="L22" s="168">
        <v>26.317622107562283</v>
      </c>
      <c r="M22" s="168">
        <v>27.200403560581382</v>
      </c>
      <c r="N22" s="168">
        <v>32.464941618259694</v>
      </c>
      <c r="O22" s="168">
        <v>27.474631437870954</v>
      </c>
      <c r="P22" s="168">
        <v>34.671106437667952</v>
      </c>
      <c r="Q22" s="168">
        <v>26.910117475639737</v>
      </c>
      <c r="R22" s="168">
        <v>36.167501137915337</v>
      </c>
      <c r="S22" s="168">
        <v>26.062124248496993</v>
      </c>
      <c r="T22" s="171">
        <v>8</v>
      </c>
    </row>
    <row r="23" spans="1:20" ht="14.1" customHeight="1" x14ac:dyDescent="0.2">
      <c r="A23" s="173">
        <v>9</v>
      </c>
      <c r="B23" s="172" t="s">
        <v>357</v>
      </c>
      <c r="C23" s="168">
        <v>67.521445903776609</v>
      </c>
      <c r="D23" s="168">
        <v>72.415916087105231</v>
      </c>
      <c r="E23" s="168">
        <v>69.407597626848485</v>
      </c>
      <c r="F23" s="168">
        <v>65.76896517707408</v>
      </c>
      <c r="G23" s="168">
        <v>72.923527259421888</v>
      </c>
      <c r="H23" s="168">
        <v>60.806451612903231</v>
      </c>
      <c r="I23" s="168">
        <v>65.695011243441328</v>
      </c>
      <c r="J23" s="168">
        <v>61.350554541625719</v>
      </c>
      <c r="K23" s="168">
        <v>59.19728069028632</v>
      </c>
      <c r="L23" s="168">
        <v>66.93045487638885</v>
      </c>
      <c r="M23" s="168">
        <v>68.259539898899675</v>
      </c>
      <c r="N23" s="168">
        <v>68.485595259050626</v>
      </c>
      <c r="O23" s="168">
        <v>66.015699789393068</v>
      </c>
      <c r="P23" s="168">
        <v>68.670405421194062</v>
      </c>
      <c r="Q23" s="168">
        <v>62.553501502595388</v>
      </c>
      <c r="R23" s="168">
        <v>74.446973145198001</v>
      </c>
      <c r="S23" s="168">
        <v>65.160320641282567</v>
      </c>
      <c r="T23" s="171">
        <v>9</v>
      </c>
    </row>
    <row r="24" spans="1:20" ht="14.1" customHeight="1" x14ac:dyDescent="0.2">
      <c r="A24" s="173">
        <v>10</v>
      </c>
      <c r="B24" s="172" t="s">
        <v>356</v>
      </c>
      <c r="C24" s="168">
        <v>86.216127121353693</v>
      </c>
      <c r="D24" s="168">
        <v>89.047999087903321</v>
      </c>
      <c r="E24" s="168">
        <v>85.389179137518809</v>
      </c>
      <c r="F24" s="168">
        <v>83.170563283022588</v>
      </c>
      <c r="G24" s="168">
        <v>91.008049762166124</v>
      </c>
      <c r="H24" s="168">
        <v>73.986175115207374</v>
      </c>
      <c r="I24" s="168">
        <v>84.625635046223039</v>
      </c>
      <c r="J24" s="168">
        <v>85.964982651771919</v>
      </c>
      <c r="K24" s="168">
        <v>79.552882729768612</v>
      </c>
      <c r="L24" s="168">
        <v>88.617011174068566</v>
      </c>
      <c r="M24" s="168">
        <v>87.192206236272114</v>
      </c>
      <c r="N24" s="168">
        <v>87.249897318547198</v>
      </c>
      <c r="O24" s="168">
        <v>78.594677388474054</v>
      </c>
      <c r="P24" s="168">
        <v>84.998247458815285</v>
      </c>
      <c r="Q24" s="168">
        <v>78.435479464529635</v>
      </c>
      <c r="R24" s="168">
        <v>91.269913518434237</v>
      </c>
      <c r="S24" s="168">
        <v>83.386773547094194</v>
      </c>
      <c r="T24" s="171">
        <v>10</v>
      </c>
    </row>
    <row r="25" spans="1:20" ht="14.1" customHeight="1" x14ac:dyDescent="0.2">
      <c r="A25" s="173">
        <v>11</v>
      </c>
      <c r="B25" s="172" t="s">
        <v>355</v>
      </c>
      <c r="C25" s="168">
        <v>97.501592486931685</v>
      </c>
      <c r="D25" s="168">
        <v>98.303500171018129</v>
      </c>
      <c r="E25" s="168">
        <v>97.623306473036394</v>
      </c>
      <c r="F25" s="168">
        <v>95.476965571668146</v>
      </c>
      <c r="G25" s="168">
        <v>98.920600073179656</v>
      </c>
      <c r="H25" s="168">
        <v>93.84792626728111</v>
      </c>
      <c r="I25" s="168">
        <v>97.376530357291585</v>
      </c>
      <c r="J25" s="168">
        <v>96.650688915184205</v>
      </c>
      <c r="K25" s="168">
        <v>95.594195319649643</v>
      </c>
      <c r="L25" s="168">
        <v>98.202019562533636</v>
      </c>
      <c r="M25" s="168">
        <v>98.237575273506877</v>
      </c>
      <c r="N25" s="168">
        <v>97.752743061667545</v>
      </c>
      <c r="O25" s="168">
        <v>93.145701704001524</v>
      </c>
      <c r="P25" s="168">
        <v>97.423764458464774</v>
      </c>
      <c r="Q25" s="168">
        <v>96.557690556415622</v>
      </c>
      <c r="R25" s="168">
        <v>98.488848429676835</v>
      </c>
      <c r="S25" s="168">
        <v>96.002004008016044</v>
      </c>
      <c r="T25" s="171">
        <v>11</v>
      </c>
    </row>
    <row r="26" spans="1:20" x14ac:dyDescent="0.2">
      <c r="A26" s="159"/>
      <c r="B26" s="178"/>
      <c r="C26" s="136"/>
      <c r="D26" s="136"/>
      <c r="E26" s="119"/>
      <c r="F26" s="119"/>
      <c r="G26" s="119"/>
      <c r="H26" s="136"/>
      <c r="I26" s="119"/>
      <c r="J26" s="119"/>
      <c r="K26" s="136"/>
      <c r="L26" s="136"/>
      <c r="M26" s="136"/>
      <c r="N26" s="136"/>
      <c r="O26" s="136"/>
      <c r="P26" s="136"/>
      <c r="Q26" s="136"/>
      <c r="R26" s="136"/>
      <c r="S26" s="136"/>
      <c r="T26" s="132"/>
    </row>
    <row r="27" spans="1:20" x14ac:dyDescent="0.2">
      <c r="A27" s="159"/>
      <c r="C27" s="61" t="s">
        <v>290</v>
      </c>
      <c r="E27" s="119"/>
      <c r="F27" s="119"/>
      <c r="G27" s="119"/>
      <c r="H27" s="61" t="s">
        <v>290</v>
      </c>
      <c r="I27" s="119"/>
      <c r="J27" s="119"/>
      <c r="T27" s="132"/>
    </row>
    <row r="28" spans="1:20" s="61" customFormat="1" ht="15" customHeight="1" x14ac:dyDescent="0.2">
      <c r="A28" s="177">
        <v>12</v>
      </c>
      <c r="B28" s="176" t="s">
        <v>363</v>
      </c>
      <c r="C28" s="65">
        <v>27960</v>
      </c>
      <c r="D28" s="65">
        <v>2620</v>
      </c>
      <c r="E28" s="72">
        <v>2871</v>
      </c>
      <c r="F28" s="72">
        <v>2024</v>
      </c>
      <c r="G28" s="72">
        <v>834</v>
      </c>
      <c r="H28" s="65">
        <v>335</v>
      </c>
      <c r="I28" s="65">
        <v>1097</v>
      </c>
      <c r="J28" s="65">
        <v>2846</v>
      </c>
      <c r="K28" s="65">
        <v>450</v>
      </c>
      <c r="L28" s="65">
        <v>2597</v>
      </c>
      <c r="M28" s="65">
        <v>6939</v>
      </c>
      <c r="N28" s="65">
        <v>1192</v>
      </c>
      <c r="O28" s="65">
        <v>224</v>
      </c>
      <c r="P28" s="65">
        <v>1379</v>
      </c>
      <c r="Q28" s="65">
        <v>991</v>
      </c>
      <c r="R28" s="65">
        <v>789</v>
      </c>
      <c r="S28" s="65">
        <v>772</v>
      </c>
      <c r="T28" s="175">
        <v>12</v>
      </c>
    </row>
    <row r="29" spans="1:20" ht="14.1" customHeight="1" x14ac:dyDescent="0.2">
      <c r="A29" s="173">
        <v>13</v>
      </c>
      <c r="B29" s="172" t="s">
        <v>362</v>
      </c>
      <c r="C29" s="168">
        <v>6.7311731044349079</v>
      </c>
      <c r="D29" s="168">
        <v>6.5</v>
      </c>
      <c r="E29" s="168">
        <v>7.6</v>
      </c>
      <c r="F29" s="168">
        <v>6.5</v>
      </c>
      <c r="G29" s="168">
        <v>5.5</v>
      </c>
      <c r="H29" s="168">
        <v>9.9</v>
      </c>
      <c r="I29" s="168">
        <v>7</v>
      </c>
      <c r="J29" s="168">
        <v>7.9</v>
      </c>
      <c r="K29" s="168">
        <v>8.6</v>
      </c>
      <c r="L29" s="168">
        <v>6.2</v>
      </c>
      <c r="M29" s="168">
        <v>5.9</v>
      </c>
      <c r="N29" s="168">
        <v>6.3</v>
      </c>
      <c r="O29" s="168">
        <v>10.4</v>
      </c>
      <c r="P29" s="168">
        <v>6.9</v>
      </c>
      <c r="Q29" s="168">
        <v>8.1999999999999993</v>
      </c>
      <c r="R29" s="168">
        <v>5.3</v>
      </c>
      <c r="S29" s="168">
        <v>7.2</v>
      </c>
      <c r="T29" s="171">
        <v>13</v>
      </c>
    </row>
    <row r="30" spans="1:20" ht="20.100000000000001" customHeight="1" x14ac:dyDescent="0.2">
      <c r="A30" s="159"/>
      <c r="B30" s="132"/>
      <c r="C30" s="61" t="s">
        <v>286</v>
      </c>
      <c r="E30" s="119"/>
      <c r="F30" s="119"/>
      <c r="G30" s="119"/>
      <c r="H30" s="61" t="s">
        <v>286</v>
      </c>
      <c r="I30" s="119"/>
      <c r="J30" s="119"/>
      <c r="T30" s="132"/>
    </row>
    <row r="31" spans="1:20" ht="15" customHeight="1" x14ac:dyDescent="0.2">
      <c r="A31" s="173"/>
      <c r="B31" s="174" t="s">
        <v>361</v>
      </c>
      <c r="C31" s="136">
        <v>100</v>
      </c>
      <c r="D31" s="136">
        <v>100</v>
      </c>
      <c r="E31" s="119">
        <v>100</v>
      </c>
      <c r="F31" s="119">
        <v>100</v>
      </c>
      <c r="G31" s="119">
        <v>100</v>
      </c>
      <c r="H31" s="136">
        <v>100</v>
      </c>
      <c r="I31" s="136">
        <v>100</v>
      </c>
      <c r="J31" s="136">
        <v>100</v>
      </c>
      <c r="K31" s="136">
        <v>100</v>
      </c>
      <c r="L31" s="136">
        <v>100</v>
      </c>
      <c r="M31" s="136">
        <v>100</v>
      </c>
      <c r="N31" s="136">
        <v>100</v>
      </c>
      <c r="O31" s="136">
        <v>100</v>
      </c>
      <c r="P31" s="136">
        <v>100</v>
      </c>
      <c r="Q31" s="136">
        <v>100</v>
      </c>
      <c r="R31" s="136">
        <v>100</v>
      </c>
      <c r="S31" s="136">
        <v>100</v>
      </c>
      <c r="T31" s="171"/>
    </row>
    <row r="32" spans="1:20" ht="14.1" customHeight="1" x14ac:dyDescent="0.2">
      <c r="A32" s="173">
        <v>14</v>
      </c>
      <c r="B32" s="172" t="s">
        <v>358</v>
      </c>
      <c r="C32" s="168">
        <v>4.2668097281831185</v>
      </c>
      <c r="D32" s="168">
        <v>3.778625954198473</v>
      </c>
      <c r="E32" s="168">
        <v>4.4932079414838038</v>
      </c>
      <c r="F32" s="168">
        <v>4.0513833992094863</v>
      </c>
      <c r="G32" s="168">
        <v>5.0359712230215825</v>
      </c>
      <c r="H32" s="168">
        <v>4.1791044776119408</v>
      </c>
      <c r="I32" s="168">
        <v>4.922515952597994</v>
      </c>
      <c r="J32" s="168">
        <v>3.865073787772312</v>
      </c>
      <c r="K32" s="168">
        <v>2</v>
      </c>
      <c r="L32" s="168">
        <v>3.5040431266846364</v>
      </c>
      <c r="M32" s="168">
        <v>5.1015996541288366</v>
      </c>
      <c r="N32" s="168">
        <v>3.6912751677852351</v>
      </c>
      <c r="O32" s="168">
        <v>3.5714285714285712</v>
      </c>
      <c r="P32" s="168">
        <v>4.423495286439449</v>
      </c>
      <c r="Q32" s="168">
        <v>3.3299697275479314</v>
      </c>
      <c r="R32" s="168">
        <v>5.4499366286438535</v>
      </c>
      <c r="S32" s="168">
        <v>2.5906735751295336</v>
      </c>
      <c r="T32" s="171">
        <v>14</v>
      </c>
    </row>
    <row r="33" spans="1:20" ht="14.1" customHeight="1" x14ac:dyDescent="0.2">
      <c r="A33" s="173">
        <v>15</v>
      </c>
      <c r="B33" s="172" t="s">
        <v>357</v>
      </c>
      <c r="C33" s="168">
        <v>9.0522174535050066</v>
      </c>
      <c r="D33" s="168">
        <v>9.1984732824427482</v>
      </c>
      <c r="E33" s="168">
        <v>4.8763497039359107</v>
      </c>
      <c r="F33" s="168">
        <v>11.017786561264822</v>
      </c>
      <c r="G33" s="168">
        <v>16.666666666666664</v>
      </c>
      <c r="H33" s="168">
        <v>0.89552238805970152</v>
      </c>
      <c r="I33" s="168">
        <v>3.0993618960802189</v>
      </c>
      <c r="J33" s="168">
        <v>5.8678847505270557</v>
      </c>
      <c r="K33" s="168">
        <v>3.1111111111111112</v>
      </c>
      <c r="L33" s="168">
        <v>7.8552175587216011</v>
      </c>
      <c r="M33" s="168">
        <v>13.950136907335351</v>
      </c>
      <c r="N33" s="168">
        <v>10.570469798657719</v>
      </c>
      <c r="O33" s="168">
        <v>2.2321428571428572</v>
      </c>
      <c r="P33" s="168">
        <v>7.179115300942712</v>
      </c>
      <c r="Q33" s="168">
        <v>2.0181634712411705</v>
      </c>
      <c r="R33" s="168">
        <v>13.181242078580482</v>
      </c>
      <c r="S33" s="168">
        <v>5.6994818652849739</v>
      </c>
      <c r="T33" s="171">
        <v>15</v>
      </c>
    </row>
    <row r="34" spans="1:20" ht="14.1" customHeight="1" x14ac:dyDescent="0.2">
      <c r="A34" s="173">
        <v>16</v>
      </c>
      <c r="B34" s="172" t="s">
        <v>356</v>
      </c>
      <c r="C34" s="168">
        <v>41.756080114449212</v>
      </c>
      <c r="D34" s="168">
        <v>42.824427480916036</v>
      </c>
      <c r="E34" s="168">
        <v>34.552420759317307</v>
      </c>
      <c r="F34" s="168">
        <v>39.673913043478258</v>
      </c>
      <c r="G34" s="168">
        <v>47.122302158273385</v>
      </c>
      <c r="H34" s="168">
        <v>8.0597014925373127</v>
      </c>
      <c r="I34" s="168">
        <v>40.291704649042842</v>
      </c>
      <c r="J34" s="168">
        <v>40.407589599437813</v>
      </c>
      <c r="K34" s="168">
        <v>33.555555555555557</v>
      </c>
      <c r="L34" s="168">
        <v>54.562957258375043</v>
      </c>
      <c r="M34" s="168">
        <v>44.185041072200605</v>
      </c>
      <c r="N34" s="168">
        <v>45.63758389261745</v>
      </c>
      <c r="O34" s="168">
        <v>23.214285714285715</v>
      </c>
      <c r="P34" s="168">
        <v>39.811457577955039</v>
      </c>
      <c r="Q34" s="168">
        <v>24.924318869828458</v>
      </c>
      <c r="R34" s="168">
        <v>55.133079847908753</v>
      </c>
      <c r="S34" s="168">
        <v>36.917098445595855</v>
      </c>
      <c r="T34" s="171">
        <v>16</v>
      </c>
    </row>
    <row r="35" spans="1:20" ht="14.1" customHeight="1" x14ac:dyDescent="0.2">
      <c r="A35" s="173">
        <v>17</v>
      </c>
      <c r="B35" s="172" t="s">
        <v>355</v>
      </c>
      <c r="C35" s="168">
        <v>35.540057224606578</v>
      </c>
      <c r="D35" s="168">
        <v>35.229007633587791</v>
      </c>
      <c r="E35" s="168">
        <v>43.43434343434344</v>
      </c>
      <c r="F35" s="168">
        <v>36.363636363636367</v>
      </c>
      <c r="G35" s="168">
        <v>26.378896882494008</v>
      </c>
      <c r="H35" s="168">
        <v>62.68656716417911</v>
      </c>
      <c r="I35" s="168">
        <v>43.482224247948956</v>
      </c>
      <c r="J35" s="168">
        <v>36.683063949402673</v>
      </c>
      <c r="K35" s="168">
        <v>44.222222222222221</v>
      </c>
      <c r="L35" s="168">
        <v>27.18521370812476</v>
      </c>
      <c r="M35" s="168">
        <v>30.436662343277128</v>
      </c>
      <c r="N35" s="168">
        <v>31.963087248322147</v>
      </c>
      <c r="O35" s="168">
        <v>44.642857142857146</v>
      </c>
      <c r="P35" s="168">
        <v>37.345902828136332</v>
      </c>
      <c r="Q35" s="168">
        <v>56.71039354187689</v>
      </c>
      <c r="R35" s="168">
        <v>21.673003802281368</v>
      </c>
      <c r="S35" s="168">
        <v>43.26424870466321</v>
      </c>
      <c r="T35" s="171">
        <v>17</v>
      </c>
    </row>
    <row r="36" spans="1:20" ht="14.1" customHeight="1" x14ac:dyDescent="0.2">
      <c r="A36" s="173">
        <v>18</v>
      </c>
      <c r="B36" s="172" t="s">
        <v>360</v>
      </c>
      <c r="C36" s="168">
        <v>9.3848354792560809</v>
      </c>
      <c r="D36" s="168">
        <v>8.9694656488549622</v>
      </c>
      <c r="E36" s="168">
        <v>12.643678160919542</v>
      </c>
      <c r="F36" s="168">
        <v>8.8932806324110665</v>
      </c>
      <c r="G36" s="168">
        <v>4.7961630695443649</v>
      </c>
      <c r="H36" s="168">
        <v>24.17910447761194</v>
      </c>
      <c r="I36" s="168">
        <v>8.20419325432999</v>
      </c>
      <c r="J36" s="168">
        <v>13.176387912860154</v>
      </c>
      <c r="K36" s="168">
        <v>17.111111111111111</v>
      </c>
      <c r="L36" s="168">
        <v>6.8925683480939544</v>
      </c>
      <c r="M36" s="168">
        <v>6.3265600230580779</v>
      </c>
      <c r="N36" s="168">
        <v>8.1375838926174495</v>
      </c>
      <c r="O36" s="168">
        <v>26.339285714285715</v>
      </c>
      <c r="P36" s="168">
        <v>11.240029006526468</v>
      </c>
      <c r="Q36" s="168">
        <v>13.017154389505551</v>
      </c>
      <c r="R36" s="168">
        <v>4.5627376425855513</v>
      </c>
      <c r="S36" s="168">
        <v>11.528497409326425</v>
      </c>
      <c r="T36" s="171">
        <v>18</v>
      </c>
    </row>
    <row r="37" spans="1:20" ht="20.100000000000001" customHeight="1" x14ac:dyDescent="0.2">
      <c r="A37" s="159"/>
      <c r="B37" s="132"/>
      <c r="C37" s="61" t="s">
        <v>359</v>
      </c>
      <c r="E37" s="168"/>
      <c r="F37" s="168"/>
      <c r="G37" s="168"/>
      <c r="H37" s="61" t="s">
        <v>359</v>
      </c>
      <c r="I37" s="119"/>
      <c r="J37" s="119"/>
      <c r="T37" s="132"/>
    </row>
    <row r="38" spans="1:20" ht="14.1" customHeight="1" x14ac:dyDescent="0.2">
      <c r="A38" s="173">
        <v>19</v>
      </c>
      <c r="B38" s="172" t="s">
        <v>358</v>
      </c>
      <c r="C38" s="168">
        <v>4.2668097281831185</v>
      </c>
      <c r="D38" s="168">
        <v>3.778625954198473</v>
      </c>
      <c r="E38" s="168">
        <v>4.4932079414838038</v>
      </c>
      <c r="F38" s="168">
        <v>4.0513833992094863</v>
      </c>
      <c r="G38" s="168">
        <v>5.0359712230215825</v>
      </c>
      <c r="H38" s="168">
        <v>4.1791044776119408</v>
      </c>
      <c r="I38" s="168">
        <v>4.922515952597994</v>
      </c>
      <c r="J38" s="168">
        <v>3.865073787772312</v>
      </c>
      <c r="K38" s="168">
        <v>2</v>
      </c>
      <c r="L38" s="168">
        <v>3.5040431266846364</v>
      </c>
      <c r="M38" s="168">
        <v>5.1015996541288366</v>
      </c>
      <c r="N38" s="168">
        <v>3.6912751677852351</v>
      </c>
      <c r="O38" s="168">
        <v>3.5714285714285712</v>
      </c>
      <c r="P38" s="168">
        <v>4.423495286439449</v>
      </c>
      <c r="Q38" s="168">
        <v>3.3299697275479314</v>
      </c>
      <c r="R38" s="168">
        <v>5.4499366286438535</v>
      </c>
      <c r="S38" s="168">
        <v>2.5906735751295336</v>
      </c>
      <c r="T38" s="171">
        <v>19</v>
      </c>
    </row>
    <row r="39" spans="1:20" ht="14.1" customHeight="1" x14ac:dyDescent="0.2">
      <c r="A39" s="173">
        <v>20</v>
      </c>
      <c r="B39" s="172" t="s">
        <v>357</v>
      </c>
      <c r="C39" s="168">
        <v>13.319027181688124</v>
      </c>
      <c r="D39" s="168">
        <v>12.977099236641221</v>
      </c>
      <c r="E39" s="168">
        <v>9.3695576454197145</v>
      </c>
      <c r="F39" s="168">
        <v>15.069169960474309</v>
      </c>
      <c r="G39" s="168">
        <v>21.702637889688248</v>
      </c>
      <c r="H39" s="168">
        <v>5.0746268656716422</v>
      </c>
      <c r="I39" s="168">
        <v>8.0218778486782121</v>
      </c>
      <c r="J39" s="168">
        <v>9.7329585382993677</v>
      </c>
      <c r="K39" s="168">
        <v>5.1111111111111107</v>
      </c>
      <c r="L39" s="168">
        <v>11.359260685406237</v>
      </c>
      <c r="M39" s="168">
        <v>19.051736561464189</v>
      </c>
      <c r="N39" s="168">
        <v>14.261744966442954</v>
      </c>
      <c r="O39" s="168">
        <v>5.8035714285714288</v>
      </c>
      <c r="P39" s="168">
        <v>11.602610587382161</v>
      </c>
      <c r="Q39" s="168">
        <v>5.3481331987891014</v>
      </c>
      <c r="R39" s="168">
        <v>18.631178707224336</v>
      </c>
      <c r="S39" s="168">
        <v>8.290155440414507</v>
      </c>
      <c r="T39" s="171">
        <v>20</v>
      </c>
    </row>
    <row r="40" spans="1:20" ht="14.1" customHeight="1" x14ac:dyDescent="0.2">
      <c r="A40" s="173">
        <v>21</v>
      </c>
      <c r="B40" s="172" t="s">
        <v>356</v>
      </c>
      <c r="C40" s="168">
        <v>55.075107296137332</v>
      </c>
      <c r="D40" s="168">
        <v>55.801526717557259</v>
      </c>
      <c r="E40" s="168">
        <v>43.921978404737018</v>
      </c>
      <c r="F40" s="168">
        <v>54.743083003952563</v>
      </c>
      <c r="G40" s="168">
        <v>68.824940047961633</v>
      </c>
      <c r="H40" s="168">
        <v>13.134328358208954</v>
      </c>
      <c r="I40" s="168">
        <v>48.313582497721058</v>
      </c>
      <c r="J40" s="168">
        <v>50.140548137737184</v>
      </c>
      <c r="K40" s="168">
        <v>38.666666666666671</v>
      </c>
      <c r="L40" s="168">
        <v>65.922217943781277</v>
      </c>
      <c r="M40" s="168">
        <v>63.236777633664794</v>
      </c>
      <c r="N40" s="168">
        <v>59.899328859060404</v>
      </c>
      <c r="O40" s="168">
        <v>29.017857142857146</v>
      </c>
      <c r="P40" s="168">
        <v>51.414068165337198</v>
      </c>
      <c r="Q40" s="168">
        <v>30.272452068617561</v>
      </c>
      <c r="R40" s="168">
        <v>73.764258555133097</v>
      </c>
      <c r="S40" s="168">
        <v>45.207253886010363</v>
      </c>
      <c r="T40" s="171">
        <v>21</v>
      </c>
    </row>
    <row r="41" spans="1:20" ht="14.1" customHeight="1" x14ac:dyDescent="0.2">
      <c r="A41" s="173">
        <v>22</v>
      </c>
      <c r="B41" s="172" t="s">
        <v>355</v>
      </c>
      <c r="C41" s="168">
        <v>90.615164520743917</v>
      </c>
      <c r="D41" s="168">
        <v>91.03053435114505</v>
      </c>
      <c r="E41" s="168">
        <v>87.356321839080465</v>
      </c>
      <c r="F41" s="168">
        <v>91.106719367588937</v>
      </c>
      <c r="G41" s="168">
        <v>95.203836930455637</v>
      </c>
      <c r="H41" s="168">
        <v>75.820895522388071</v>
      </c>
      <c r="I41" s="168">
        <v>91.795806745670006</v>
      </c>
      <c r="J41" s="168">
        <v>86.82361208713985</v>
      </c>
      <c r="K41" s="168">
        <v>82.888888888888886</v>
      </c>
      <c r="L41" s="168">
        <v>93.10743165190604</v>
      </c>
      <c r="M41" s="168">
        <v>93.673439976941921</v>
      </c>
      <c r="N41" s="168">
        <v>91.862416107382558</v>
      </c>
      <c r="O41" s="168">
        <v>73.660714285714292</v>
      </c>
      <c r="P41" s="168">
        <v>88.75997099347353</v>
      </c>
      <c r="Q41" s="168">
        <v>86.982845610494451</v>
      </c>
      <c r="R41" s="168">
        <v>95.437262357414468</v>
      </c>
      <c r="S41" s="168">
        <v>88.471502590673566</v>
      </c>
      <c r="T41" s="171">
        <v>22</v>
      </c>
    </row>
    <row r="42" spans="1:20" x14ac:dyDescent="0.2">
      <c r="A42" s="173"/>
      <c r="B42" s="169"/>
      <c r="C42" s="168"/>
      <c r="D42" s="168"/>
      <c r="E42" s="119"/>
      <c r="F42" s="119"/>
      <c r="G42" s="119"/>
      <c r="H42" s="168"/>
      <c r="I42" s="119"/>
      <c r="J42" s="119"/>
      <c r="K42" s="168"/>
      <c r="L42" s="168"/>
      <c r="M42" s="168"/>
      <c r="N42" s="168"/>
      <c r="O42" s="168"/>
      <c r="P42" s="168"/>
      <c r="Q42" s="168"/>
      <c r="R42" s="168"/>
      <c r="S42" s="168"/>
      <c r="T42" s="181"/>
    </row>
    <row r="43" spans="1:20" ht="16.5" x14ac:dyDescent="0.2">
      <c r="A43" s="132"/>
      <c r="B43" s="74"/>
      <c r="C43" s="180" t="s">
        <v>374</v>
      </c>
      <c r="D43" s="62"/>
      <c r="E43" s="119"/>
      <c r="F43" s="119"/>
      <c r="G43" s="119"/>
      <c r="H43" s="180" t="s">
        <v>374</v>
      </c>
      <c r="I43" s="119"/>
      <c r="J43" s="119"/>
      <c r="K43" s="62"/>
      <c r="L43" s="62"/>
      <c r="M43" s="151"/>
      <c r="N43" s="179"/>
      <c r="O43" s="74"/>
      <c r="P43" s="74"/>
      <c r="Q43" s="179"/>
      <c r="R43" s="179"/>
      <c r="S43" s="74"/>
      <c r="T43" s="132"/>
    </row>
    <row r="44" spans="1:20" x14ac:dyDescent="0.2">
      <c r="A44" s="159"/>
      <c r="C44" s="61" t="s">
        <v>290</v>
      </c>
      <c r="E44" s="119"/>
      <c r="F44" s="119"/>
      <c r="G44" s="119"/>
      <c r="H44" s="61" t="s">
        <v>290</v>
      </c>
      <c r="I44" s="119"/>
      <c r="J44" s="119"/>
      <c r="T44" s="132"/>
    </row>
    <row r="45" spans="1:20" s="61" customFormat="1" ht="15" customHeight="1" x14ac:dyDescent="0.2">
      <c r="A45" s="177">
        <v>23</v>
      </c>
      <c r="B45" s="176" t="s">
        <v>289</v>
      </c>
      <c r="C45" s="65">
        <v>222433</v>
      </c>
      <c r="D45" s="65">
        <v>26894</v>
      </c>
      <c r="E45" s="72">
        <v>31341</v>
      </c>
      <c r="F45" s="72">
        <v>9969</v>
      </c>
      <c r="G45" s="72">
        <v>6155</v>
      </c>
      <c r="H45" s="65">
        <v>2527</v>
      </c>
      <c r="I45" s="65">
        <v>7715</v>
      </c>
      <c r="J45" s="65">
        <v>19241</v>
      </c>
      <c r="K45" s="65">
        <v>4592</v>
      </c>
      <c r="L45" s="65">
        <v>18766</v>
      </c>
      <c r="M45" s="65">
        <v>55691</v>
      </c>
      <c r="N45" s="65">
        <v>9487</v>
      </c>
      <c r="O45" s="65">
        <v>2805</v>
      </c>
      <c r="P45" s="65">
        <v>9338</v>
      </c>
      <c r="Q45" s="65">
        <v>5766</v>
      </c>
      <c r="R45" s="65">
        <v>6428</v>
      </c>
      <c r="S45" s="65">
        <v>5718</v>
      </c>
      <c r="T45" s="175">
        <v>23</v>
      </c>
    </row>
    <row r="46" spans="1:20" ht="14.1" customHeight="1" x14ac:dyDescent="0.2">
      <c r="A46" s="173">
        <v>24</v>
      </c>
      <c r="B46" s="172" t="s">
        <v>362</v>
      </c>
      <c r="C46" s="168">
        <v>2.7140316409885226</v>
      </c>
      <c r="D46" s="168">
        <v>2.5</v>
      </c>
      <c r="E46" s="168">
        <v>2.8</v>
      </c>
      <c r="F46" s="168">
        <v>2.9</v>
      </c>
      <c r="G46" s="168">
        <v>2.2999999999999998</v>
      </c>
      <c r="H46" s="168">
        <v>3.6</v>
      </c>
      <c r="I46" s="168">
        <v>3</v>
      </c>
      <c r="J46" s="168">
        <v>2.8</v>
      </c>
      <c r="K46" s="168">
        <v>3.4</v>
      </c>
      <c r="L46" s="168">
        <v>2.6</v>
      </c>
      <c r="M46" s="168">
        <v>2.6</v>
      </c>
      <c r="N46" s="168">
        <v>2.6</v>
      </c>
      <c r="O46" s="168">
        <v>3.4</v>
      </c>
      <c r="P46" s="168">
        <v>2.7</v>
      </c>
      <c r="Q46" s="168">
        <v>3.4</v>
      </c>
      <c r="R46" s="168">
        <v>2.2000000000000002</v>
      </c>
      <c r="S46" s="168">
        <v>3</v>
      </c>
      <c r="T46" s="171">
        <v>24</v>
      </c>
    </row>
    <row r="47" spans="1:20" ht="20.100000000000001" customHeight="1" x14ac:dyDescent="0.2">
      <c r="A47" s="159"/>
      <c r="B47" s="132"/>
      <c r="C47" s="61" t="s">
        <v>286</v>
      </c>
      <c r="E47" s="119"/>
      <c r="F47" s="119"/>
      <c r="G47" s="119"/>
      <c r="H47" s="61" t="s">
        <v>286</v>
      </c>
      <c r="I47" s="119"/>
      <c r="J47" s="119"/>
      <c r="S47" s="62"/>
      <c r="T47" s="132"/>
    </row>
    <row r="48" spans="1:20" ht="15" customHeight="1" x14ac:dyDescent="0.2">
      <c r="A48" s="173"/>
      <c r="B48" s="174" t="s">
        <v>361</v>
      </c>
      <c r="C48" s="136">
        <v>100</v>
      </c>
      <c r="D48" s="136">
        <v>100</v>
      </c>
      <c r="E48" s="119">
        <v>100</v>
      </c>
      <c r="F48" s="119">
        <v>100</v>
      </c>
      <c r="G48" s="119">
        <v>100</v>
      </c>
      <c r="H48" s="136">
        <v>100</v>
      </c>
      <c r="I48" s="136">
        <v>100</v>
      </c>
      <c r="J48" s="136">
        <v>100</v>
      </c>
      <c r="K48" s="136">
        <v>100</v>
      </c>
      <c r="L48" s="136">
        <v>100</v>
      </c>
      <c r="M48" s="136">
        <v>100</v>
      </c>
      <c r="N48" s="136">
        <v>100</v>
      </c>
      <c r="O48" s="136">
        <v>100</v>
      </c>
      <c r="P48" s="136">
        <v>100</v>
      </c>
      <c r="Q48" s="136">
        <v>100</v>
      </c>
      <c r="R48" s="136">
        <v>100</v>
      </c>
      <c r="S48" s="136">
        <v>100</v>
      </c>
      <c r="T48" s="171"/>
    </row>
    <row r="49" spans="1:20" ht="14.1" customHeight="1" x14ac:dyDescent="0.2">
      <c r="A49" s="173">
        <v>25</v>
      </c>
      <c r="B49" s="172" t="s">
        <v>358</v>
      </c>
      <c r="C49" s="168">
        <v>28.858128065529844</v>
      </c>
      <c r="D49" s="168">
        <v>34.115416077935599</v>
      </c>
      <c r="E49" s="168">
        <v>28.58874956127756</v>
      </c>
      <c r="F49" s="168">
        <v>31.166616511184674</v>
      </c>
      <c r="G49" s="168">
        <v>37.92038992688871</v>
      </c>
      <c r="H49" s="168">
        <v>25.405619311436485</v>
      </c>
      <c r="I49" s="168">
        <v>23.123784834737524</v>
      </c>
      <c r="J49" s="168">
        <v>21.28267761550855</v>
      </c>
      <c r="K49" s="168">
        <v>18.35801393728223</v>
      </c>
      <c r="L49" s="168">
        <v>28.455717787488013</v>
      </c>
      <c r="M49" s="168">
        <v>27.650787380366666</v>
      </c>
      <c r="N49" s="168">
        <v>33.393064193106362</v>
      </c>
      <c r="O49" s="168">
        <v>26.737967914438503</v>
      </c>
      <c r="P49" s="168">
        <v>34.943242664382097</v>
      </c>
      <c r="Q49" s="168">
        <v>25.164758931668402</v>
      </c>
      <c r="R49" s="168">
        <v>37.990043559427505</v>
      </c>
      <c r="S49" s="168">
        <v>25.131164742917107</v>
      </c>
      <c r="T49" s="171">
        <v>25</v>
      </c>
    </row>
    <row r="50" spans="1:20" ht="14.1" customHeight="1" x14ac:dyDescent="0.2">
      <c r="A50" s="173">
        <v>26</v>
      </c>
      <c r="B50" s="172" t="s">
        <v>357</v>
      </c>
      <c r="C50" s="168">
        <v>42.090427229772558</v>
      </c>
      <c r="D50" s="168">
        <v>40.923626087603182</v>
      </c>
      <c r="E50" s="168">
        <v>42.519383555087586</v>
      </c>
      <c r="F50" s="168">
        <v>38.730063195907313</v>
      </c>
      <c r="G50" s="168">
        <v>36.295694557270515</v>
      </c>
      <c r="H50" s="168">
        <v>38.78116343490305</v>
      </c>
      <c r="I50" s="168">
        <v>45.742060920285162</v>
      </c>
      <c r="J50" s="168">
        <v>48.141988462138144</v>
      </c>
      <c r="K50" s="168">
        <v>43.07491289198606</v>
      </c>
      <c r="L50" s="168">
        <v>41.836299690930403</v>
      </c>
      <c r="M50" s="168">
        <v>43.832935303729506</v>
      </c>
      <c r="N50" s="168">
        <v>38.431537893960154</v>
      </c>
      <c r="O50" s="168">
        <v>41.354723707664888</v>
      </c>
      <c r="P50" s="168">
        <v>35.200257014349965</v>
      </c>
      <c r="Q50" s="168">
        <v>36.9233437391606</v>
      </c>
      <c r="R50" s="168">
        <v>39.281269446172992</v>
      </c>
      <c r="S50" s="168">
        <v>42.619797131864289</v>
      </c>
      <c r="T50" s="171">
        <v>26</v>
      </c>
    </row>
    <row r="51" spans="1:20" ht="14.1" customHeight="1" x14ac:dyDescent="0.2">
      <c r="A51" s="173">
        <v>27</v>
      </c>
      <c r="B51" s="172" t="s">
        <v>356</v>
      </c>
      <c r="C51" s="168">
        <v>18.051727936052654</v>
      </c>
      <c r="D51" s="168">
        <v>16.040752584219529</v>
      </c>
      <c r="E51" s="168">
        <v>16.77355540665582</v>
      </c>
      <c r="F51" s="168">
        <v>17.865382686327617</v>
      </c>
      <c r="G51" s="168">
        <v>18.147847278635258</v>
      </c>
      <c r="H51" s="168">
        <v>12.386228729719035</v>
      </c>
      <c r="I51" s="168">
        <v>18.79455605962411</v>
      </c>
      <c r="J51" s="168">
        <v>19.276544878124838</v>
      </c>
      <c r="K51" s="168">
        <v>21.864111498257842</v>
      </c>
      <c r="L51" s="168">
        <v>20.963444527336673</v>
      </c>
      <c r="M51" s="168">
        <v>18.611624858594748</v>
      </c>
      <c r="N51" s="168">
        <v>18.414672710024245</v>
      </c>
      <c r="O51" s="168">
        <v>12.905525846702318</v>
      </c>
      <c r="P51" s="168">
        <v>16.85585778539302</v>
      </c>
      <c r="Q51" s="168">
        <v>17.672563302115851</v>
      </c>
      <c r="R51" s="168">
        <v>16.972619788425639</v>
      </c>
      <c r="S51" s="168">
        <v>19.517313746065057</v>
      </c>
      <c r="T51" s="171">
        <v>27</v>
      </c>
    </row>
    <row r="52" spans="1:20" ht="14.1" customHeight="1" x14ac:dyDescent="0.2">
      <c r="A52" s="173">
        <v>28</v>
      </c>
      <c r="B52" s="172" t="s">
        <v>355</v>
      </c>
      <c r="C52" s="168">
        <v>9.5974967743095672</v>
      </c>
      <c r="D52" s="168">
        <v>7.7786866959173055</v>
      </c>
      <c r="E52" s="168">
        <v>10.510194314157175</v>
      </c>
      <c r="F52" s="168">
        <v>9.6599458320794458</v>
      </c>
      <c r="G52" s="168">
        <v>6.8887083671811542</v>
      </c>
      <c r="H52" s="168">
        <v>19.746735259200634</v>
      </c>
      <c r="I52" s="168">
        <v>10.654569021386909</v>
      </c>
      <c r="J52" s="168">
        <v>10.134608388337405</v>
      </c>
      <c r="K52" s="168">
        <v>14.155052264808363</v>
      </c>
      <c r="L52" s="168">
        <v>7.8652882873281467</v>
      </c>
      <c r="M52" s="168">
        <v>8.8075272485679914</v>
      </c>
      <c r="N52" s="168">
        <v>8.6223252872351637</v>
      </c>
      <c r="O52" s="168">
        <v>14.581105169340464</v>
      </c>
      <c r="P52" s="168">
        <v>11.53351895480831</v>
      </c>
      <c r="Q52" s="168">
        <v>17.950052029136316</v>
      </c>
      <c r="R52" s="168">
        <v>4.9315494710640939</v>
      </c>
      <c r="S52" s="168">
        <v>10.790486183980413</v>
      </c>
      <c r="T52" s="171">
        <v>28</v>
      </c>
    </row>
    <row r="53" spans="1:20" ht="14.1" customHeight="1" x14ac:dyDescent="0.2">
      <c r="A53" s="173">
        <v>29</v>
      </c>
      <c r="B53" s="172" t="s">
        <v>360</v>
      </c>
      <c r="C53" s="168">
        <v>1.402219994335373</v>
      </c>
      <c r="D53" s="168">
        <v>1.1415185543243846</v>
      </c>
      <c r="E53" s="168">
        <v>1.6081171628218629</v>
      </c>
      <c r="F53" s="168">
        <v>2.5779917745009531</v>
      </c>
      <c r="G53" s="168">
        <v>0.74735987002437043</v>
      </c>
      <c r="H53" s="168">
        <v>3.6802532647407995</v>
      </c>
      <c r="I53" s="168">
        <v>1.6850291639662993</v>
      </c>
      <c r="J53" s="168">
        <v>1.1641806558910661</v>
      </c>
      <c r="K53" s="168">
        <v>2.5479094076655051</v>
      </c>
      <c r="L53" s="168">
        <v>0.87924970691676441</v>
      </c>
      <c r="M53" s="168">
        <v>1.0971252087410892</v>
      </c>
      <c r="N53" s="168">
        <v>1.1383999156740803</v>
      </c>
      <c r="O53" s="168">
        <v>4.4206773618538326</v>
      </c>
      <c r="P53" s="168">
        <v>1.4671235810666097</v>
      </c>
      <c r="Q53" s="168">
        <v>2.2892819979188346</v>
      </c>
      <c r="R53" s="168">
        <v>0.82451773490976976</v>
      </c>
      <c r="S53" s="168">
        <v>1.9412381951731374</v>
      </c>
      <c r="T53" s="171">
        <v>29</v>
      </c>
    </row>
    <row r="54" spans="1:20" ht="20.100000000000001" customHeight="1" x14ac:dyDescent="0.2">
      <c r="A54" s="159"/>
      <c r="B54" s="132"/>
      <c r="C54" s="61" t="s">
        <v>359</v>
      </c>
      <c r="E54" s="168"/>
      <c r="F54" s="168"/>
      <c r="G54" s="168"/>
      <c r="H54" s="61" t="s">
        <v>359</v>
      </c>
      <c r="I54" s="119"/>
      <c r="J54" s="119"/>
      <c r="T54" s="132"/>
    </row>
    <row r="55" spans="1:20" ht="14.1" customHeight="1" x14ac:dyDescent="0.2">
      <c r="A55" s="173">
        <v>30</v>
      </c>
      <c r="B55" s="172" t="s">
        <v>358</v>
      </c>
      <c r="C55" s="168">
        <v>28.858128065529844</v>
      </c>
      <c r="D55" s="168">
        <v>34.115416077935599</v>
      </c>
      <c r="E55" s="168">
        <v>28.58874956127756</v>
      </c>
      <c r="F55" s="168">
        <v>31.166616511184674</v>
      </c>
      <c r="G55" s="168">
        <v>37.92038992688871</v>
      </c>
      <c r="H55" s="168">
        <v>25.405619311436485</v>
      </c>
      <c r="I55" s="168">
        <v>23.123784834737524</v>
      </c>
      <c r="J55" s="168">
        <v>21.28267761550855</v>
      </c>
      <c r="K55" s="168">
        <v>18.35801393728223</v>
      </c>
      <c r="L55" s="168">
        <v>28.455717787488013</v>
      </c>
      <c r="M55" s="168">
        <v>27.650787380366666</v>
      </c>
      <c r="N55" s="168">
        <v>33.393064193106362</v>
      </c>
      <c r="O55" s="168">
        <v>26.737967914438503</v>
      </c>
      <c r="P55" s="168">
        <v>34.943242664382097</v>
      </c>
      <c r="Q55" s="168">
        <v>25.164758931668402</v>
      </c>
      <c r="R55" s="168">
        <v>37.990043559427505</v>
      </c>
      <c r="S55" s="168">
        <v>25.131164742917107</v>
      </c>
      <c r="T55" s="171">
        <v>30</v>
      </c>
    </row>
    <row r="56" spans="1:20" ht="14.1" customHeight="1" x14ac:dyDescent="0.2">
      <c r="A56" s="173">
        <v>31</v>
      </c>
      <c r="B56" s="172" t="s">
        <v>357</v>
      </c>
      <c r="C56" s="168">
        <v>70.948555295302398</v>
      </c>
      <c r="D56" s="168">
        <v>75.039042165538774</v>
      </c>
      <c r="E56" s="168">
        <v>71.108133116365138</v>
      </c>
      <c r="F56" s="168">
        <v>69.896679707091991</v>
      </c>
      <c r="G56" s="168">
        <v>74.216084484159225</v>
      </c>
      <c r="H56" s="168">
        <v>64.186782746339532</v>
      </c>
      <c r="I56" s="168">
        <v>68.86584575502269</v>
      </c>
      <c r="J56" s="168">
        <v>69.424666077646691</v>
      </c>
      <c r="K56" s="168">
        <v>61.43292682926829</v>
      </c>
      <c r="L56" s="168">
        <v>70.292017478418416</v>
      </c>
      <c r="M56" s="168">
        <v>71.483722684096165</v>
      </c>
      <c r="N56" s="168">
        <v>71.824602087066523</v>
      </c>
      <c r="O56" s="168">
        <v>68.092691622103388</v>
      </c>
      <c r="P56" s="168">
        <v>70.14349967873207</v>
      </c>
      <c r="Q56" s="168">
        <v>62.088102670829002</v>
      </c>
      <c r="R56" s="168">
        <v>77.27131300560049</v>
      </c>
      <c r="S56" s="168">
        <v>67.750961874781396</v>
      </c>
      <c r="T56" s="171">
        <v>31</v>
      </c>
    </row>
    <row r="57" spans="1:20" ht="14.1" customHeight="1" x14ac:dyDescent="0.2">
      <c r="A57" s="173">
        <v>32</v>
      </c>
      <c r="B57" s="172" t="s">
        <v>356</v>
      </c>
      <c r="C57" s="168">
        <v>89.000283231355056</v>
      </c>
      <c r="D57" s="168">
        <v>91.079794749758307</v>
      </c>
      <c r="E57" s="168">
        <v>87.881688523020955</v>
      </c>
      <c r="F57" s="168">
        <v>87.762062393419612</v>
      </c>
      <c r="G57" s="168">
        <v>92.363931762794479</v>
      </c>
      <c r="H57" s="168">
        <v>76.573011476058568</v>
      </c>
      <c r="I57" s="168">
        <v>87.660401814646804</v>
      </c>
      <c r="J57" s="168">
        <v>88.701210955771529</v>
      </c>
      <c r="K57" s="168">
        <v>83.297038327526138</v>
      </c>
      <c r="L57" s="168">
        <v>91.255462005755092</v>
      </c>
      <c r="M57" s="168">
        <v>90.095347542690916</v>
      </c>
      <c r="N57" s="168">
        <v>90.239274797090772</v>
      </c>
      <c r="O57" s="168">
        <v>80.998217468805706</v>
      </c>
      <c r="P57" s="168">
        <v>86.999357464125097</v>
      </c>
      <c r="Q57" s="168">
        <v>79.760665972944849</v>
      </c>
      <c r="R57" s="168">
        <v>94.243932794026136</v>
      </c>
      <c r="S57" s="168">
        <v>87.268275620846453</v>
      </c>
      <c r="T57" s="171">
        <v>32</v>
      </c>
    </row>
    <row r="58" spans="1:20" ht="14.1" customHeight="1" x14ac:dyDescent="0.2">
      <c r="A58" s="173">
        <v>33</v>
      </c>
      <c r="B58" s="172" t="s">
        <v>355</v>
      </c>
      <c r="C58" s="168">
        <v>98.597780005664617</v>
      </c>
      <c r="D58" s="168">
        <v>98.858481445675608</v>
      </c>
      <c r="E58" s="168">
        <v>98.39188283717813</v>
      </c>
      <c r="F58" s="168">
        <v>97.422008225499056</v>
      </c>
      <c r="G58" s="168">
        <v>99.252640129975632</v>
      </c>
      <c r="H58" s="168">
        <v>96.319746735259201</v>
      </c>
      <c r="I58" s="168">
        <v>98.314970836033709</v>
      </c>
      <c r="J58" s="168">
        <v>98.835819344108927</v>
      </c>
      <c r="K58" s="168">
        <v>97.4520905923345</v>
      </c>
      <c r="L58" s="168">
        <v>99.120750293083233</v>
      </c>
      <c r="M58" s="168">
        <v>98.90287479125891</v>
      </c>
      <c r="N58" s="168">
        <v>98.861600084325943</v>
      </c>
      <c r="O58" s="168">
        <v>95.579322638146166</v>
      </c>
      <c r="P58" s="168">
        <v>98.532876418933412</v>
      </c>
      <c r="Q58" s="168">
        <v>97.710718002081165</v>
      </c>
      <c r="R58" s="168">
        <v>99.175482265090224</v>
      </c>
      <c r="S58" s="168">
        <v>98.058761804826872</v>
      </c>
      <c r="T58" s="171">
        <v>33</v>
      </c>
    </row>
    <row r="59" spans="1:20" x14ac:dyDescent="0.2">
      <c r="A59" s="159"/>
      <c r="B59" s="178"/>
      <c r="C59" s="136"/>
      <c r="D59" s="136"/>
      <c r="E59" s="119"/>
      <c r="F59" s="119"/>
      <c r="G59" s="119"/>
      <c r="H59" s="136"/>
      <c r="I59" s="119"/>
      <c r="J59" s="119"/>
      <c r="K59" s="136"/>
      <c r="L59" s="136"/>
      <c r="M59" s="136"/>
      <c r="N59" s="136"/>
      <c r="O59" s="136"/>
      <c r="P59" s="136"/>
      <c r="Q59" s="136"/>
      <c r="R59" s="136"/>
      <c r="S59" s="136"/>
      <c r="T59" s="132"/>
    </row>
    <row r="60" spans="1:20" x14ac:dyDescent="0.2">
      <c r="A60" s="159"/>
      <c r="C60" s="61" t="s">
        <v>290</v>
      </c>
      <c r="E60" s="119"/>
      <c r="F60" s="119"/>
      <c r="G60" s="119"/>
      <c r="H60" s="61" t="s">
        <v>290</v>
      </c>
      <c r="I60" s="119"/>
      <c r="J60" s="119"/>
      <c r="T60" s="132"/>
    </row>
    <row r="61" spans="1:20" s="61" customFormat="1" ht="15" customHeight="1" x14ac:dyDescent="0.2">
      <c r="A61" s="177">
        <v>34</v>
      </c>
      <c r="B61" s="176" t="s">
        <v>363</v>
      </c>
      <c r="C61" s="65">
        <v>12181</v>
      </c>
      <c r="D61" s="65">
        <v>1138</v>
      </c>
      <c r="E61" s="72">
        <v>1128</v>
      </c>
      <c r="F61" s="72">
        <v>822</v>
      </c>
      <c r="G61" s="72">
        <v>428</v>
      </c>
      <c r="H61" s="65">
        <v>165</v>
      </c>
      <c r="I61" s="65">
        <v>526</v>
      </c>
      <c r="J61" s="65">
        <v>1090</v>
      </c>
      <c r="K61" s="65">
        <v>232</v>
      </c>
      <c r="L61" s="65">
        <v>1143</v>
      </c>
      <c r="M61" s="65">
        <v>3006</v>
      </c>
      <c r="N61" s="65">
        <v>534</v>
      </c>
      <c r="O61" s="65">
        <v>96</v>
      </c>
      <c r="P61" s="65">
        <v>657</v>
      </c>
      <c r="Q61" s="65">
        <v>451</v>
      </c>
      <c r="R61" s="65">
        <v>373</v>
      </c>
      <c r="S61" s="65">
        <v>392</v>
      </c>
      <c r="T61" s="175">
        <v>34</v>
      </c>
    </row>
    <row r="62" spans="1:20" ht="14.1" customHeight="1" x14ac:dyDescent="0.2">
      <c r="A62" s="173">
        <v>35</v>
      </c>
      <c r="B62" s="172" t="s">
        <v>362</v>
      </c>
      <c r="C62" s="168">
        <v>6.5555208931943181</v>
      </c>
      <c r="D62" s="168">
        <v>6.7</v>
      </c>
      <c r="E62" s="168">
        <v>7.7</v>
      </c>
      <c r="F62" s="168">
        <v>6.1</v>
      </c>
      <c r="G62" s="168">
        <v>5.7</v>
      </c>
      <c r="H62" s="168">
        <v>9.3000000000000007</v>
      </c>
      <c r="I62" s="168">
        <v>7.1</v>
      </c>
      <c r="J62" s="168">
        <v>6.4</v>
      </c>
      <c r="K62" s="168">
        <v>8.1999999999999993</v>
      </c>
      <c r="L62" s="168">
        <v>6</v>
      </c>
      <c r="M62" s="168">
        <v>6</v>
      </c>
      <c r="N62" s="168">
        <v>6.3</v>
      </c>
      <c r="O62" s="168">
        <v>10.4</v>
      </c>
      <c r="P62" s="168">
        <v>6.6</v>
      </c>
      <c r="Q62" s="168">
        <v>7.7</v>
      </c>
      <c r="R62" s="168">
        <v>5.4</v>
      </c>
      <c r="S62" s="168">
        <v>7.3</v>
      </c>
      <c r="T62" s="171">
        <v>35</v>
      </c>
    </row>
    <row r="63" spans="1:20" ht="20.100000000000001" customHeight="1" x14ac:dyDescent="0.2">
      <c r="A63" s="159"/>
      <c r="B63" s="132"/>
      <c r="C63" s="61" t="s">
        <v>286</v>
      </c>
      <c r="E63" s="119"/>
      <c r="F63" s="119"/>
      <c r="G63" s="119"/>
      <c r="H63" s="61" t="s">
        <v>286</v>
      </c>
      <c r="I63" s="119"/>
      <c r="J63" s="119"/>
      <c r="T63" s="132"/>
    </row>
    <row r="64" spans="1:20" ht="15" customHeight="1" x14ac:dyDescent="0.2">
      <c r="A64" s="173"/>
      <c r="B64" s="174" t="s">
        <v>361</v>
      </c>
      <c r="C64" s="136">
        <v>100</v>
      </c>
      <c r="D64" s="136">
        <v>100</v>
      </c>
      <c r="E64" s="119">
        <v>100</v>
      </c>
      <c r="F64" s="119">
        <v>100</v>
      </c>
      <c r="G64" s="119">
        <v>100</v>
      </c>
      <c r="H64" s="136">
        <v>100</v>
      </c>
      <c r="I64" s="136">
        <v>100</v>
      </c>
      <c r="J64" s="136">
        <v>100</v>
      </c>
      <c r="K64" s="136">
        <v>100</v>
      </c>
      <c r="L64" s="136">
        <v>100</v>
      </c>
      <c r="M64" s="136">
        <v>100</v>
      </c>
      <c r="N64" s="136">
        <v>100</v>
      </c>
      <c r="O64" s="136">
        <v>100</v>
      </c>
      <c r="P64" s="136">
        <v>100</v>
      </c>
      <c r="Q64" s="136">
        <v>100</v>
      </c>
      <c r="R64" s="136">
        <v>100</v>
      </c>
      <c r="S64" s="136">
        <v>100</v>
      </c>
      <c r="T64" s="171"/>
    </row>
    <row r="65" spans="1:20" ht="14.1" customHeight="1" x14ac:dyDescent="0.2">
      <c r="A65" s="173">
        <v>36</v>
      </c>
      <c r="B65" s="172" t="s">
        <v>358</v>
      </c>
      <c r="C65" s="168">
        <v>1.6583203349478697</v>
      </c>
      <c r="D65" s="168">
        <v>1.5817223198594026</v>
      </c>
      <c r="E65" s="168">
        <v>1.3297872340425532</v>
      </c>
      <c r="F65" s="168">
        <v>1.0948905109489051</v>
      </c>
      <c r="G65" s="168">
        <v>1.6355140186915886</v>
      </c>
      <c r="H65" s="168">
        <v>4.2424242424242431</v>
      </c>
      <c r="I65" s="168">
        <v>1.7110266159695817</v>
      </c>
      <c r="J65" s="168">
        <v>1.5596330275229358</v>
      </c>
      <c r="K65" s="168">
        <v>1.2931034482758621</v>
      </c>
      <c r="L65" s="168">
        <v>1.3123359580052494</v>
      </c>
      <c r="M65" s="168">
        <v>1.7964071856287425</v>
      </c>
      <c r="N65" s="168">
        <v>1.1235955056179776</v>
      </c>
      <c r="O65" s="168">
        <v>6.25</v>
      </c>
      <c r="P65" s="168">
        <v>2.7397260273972601</v>
      </c>
      <c r="Q65" s="168">
        <v>1.7738359201773837</v>
      </c>
      <c r="R65" s="168">
        <v>1.6085790884718498</v>
      </c>
      <c r="S65" s="168">
        <v>1.0204081632653061</v>
      </c>
      <c r="T65" s="171">
        <v>36</v>
      </c>
    </row>
    <row r="66" spans="1:20" ht="14.1" customHeight="1" x14ac:dyDescent="0.2">
      <c r="A66" s="173">
        <v>37</v>
      </c>
      <c r="B66" s="172" t="s">
        <v>357</v>
      </c>
      <c r="C66" s="168">
        <v>7.1751087759625642</v>
      </c>
      <c r="D66" s="168">
        <v>6.942003514938488</v>
      </c>
      <c r="E66" s="168">
        <v>3.6347517730496453</v>
      </c>
      <c r="F66" s="168">
        <v>10.340632603406325</v>
      </c>
      <c r="G66" s="168">
        <v>16.355140186915886</v>
      </c>
      <c r="H66" s="168">
        <v>0.60606060606060608</v>
      </c>
      <c r="I66" s="168">
        <v>2.0912547528517109</v>
      </c>
      <c r="J66" s="168">
        <v>5.3211009174311927</v>
      </c>
      <c r="K66" s="168">
        <v>2.5862068965517242</v>
      </c>
      <c r="L66" s="168">
        <v>5.9492563429571304</v>
      </c>
      <c r="M66" s="168">
        <v>9.780439121756487</v>
      </c>
      <c r="N66" s="168">
        <v>8.6142322097378283</v>
      </c>
      <c r="O66" s="168">
        <v>1.0416666666666665</v>
      </c>
      <c r="P66" s="168">
        <v>5.7838660578386598</v>
      </c>
      <c r="Q66" s="168">
        <v>2.6607538802660753</v>
      </c>
      <c r="R66" s="168">
        <v>12.332439678284182</v>
      </c>
      <c r="S66" s="168">
        <v>4.591836734693878</v>
      </c>
      <c r="T66" s="171">
        <v>37</v>
      </c>
    </row>
    <row r="67" spans="1:20" ht="14.1" customHeight="1" x14ac:dyDescent="0.2">
      <c r="A67" s="173">
        <v>38</v>
      </c>
      <c r="B67" s="172" t="s">
        <v>356</v>
      </c>
      <c r="C67" s="168">
        <v>47.541252770708482</v>
      </c>
      <c r="D67" s="168">
        <v>46.660808435852374</v>
      </c>
      <c r="E67" s="168">
        <v>38.741134751773046</v>
      </c>
      <c r="F67" s="168">
        <v>48.296836982968372</v>
      </c>
      <c r="G67" s="168">
        <v>50.467289719626166</v>
      </c>
      <c r="H67" s="168">
        <v>7.2727272727272725</v>
      </c>
      <c r="I67" s="168">
        <v>45.247148288973385</v>
      </c>
      <c r="J67" s="168">
        <v>49.908256880733944</v>
      </c>
      <c r="K67" s="168">
        <v>36.637931034482754</v>
      </c>
      <c r="L67" s="168">
        <v>60.542432195975508</v>
      </c>
      <c r="M67" s="168">
        <v>50.399201596806385</v>
      </c>
      <c r="N67" s="168">
        <v>54.49438202247191</v>
      </c>
      <c r="O67" s="168">
        <v>16.666666666666664</v>
      </c>
      <c r="P67" s="168">
        <v>44.292237442922371</v>
      </c>
      <c r="Q67" s="168">
        <v>30.820399113082043</v>
      </c>
      <c r="R67" s="168">
        <v>60.589812332439678</v>
      </c>
      <c r="S67" s="168">
        <v>41.071428571428569</v>
      </c>
      <c r="T67" s="171">
        <v>38</v>
      </c>
    </row>
    <row r="68" spans="1:20" ht="14.1" customHeight="1" x14ac:dyDescent="0.2">
      <c r="A68" s="173">
        <v>39</v>
      </c>
      <c r="B68" s="172" t="s">
        <v>355</v>
      </c>
      <c r="C68" s="168">
        <v>36.450209342418525</v>
      </c>
      <c r="D68" s="168">
        <v>36.028119507908613</v>
      </c>
      <c r="E68" s="168">
        <v>44.769503546099294</v>
      </c>
      <c r="F68" s="168">
        <v>35.279805352798057</v>
      </c>
      <c r="G68" s="168">
        <v>27.803738317757009</v>
      </c>
      <c r="H68" s="168">
        <v>69.696969696969703</v>
      </c>
      <c r="I68" s="168">
        <v>43.726235741444867</v>
      </c>
      <c r="J68" s="168">
        <v>37.981651376146793</v>
      </c>
      <c r="K68" s="168">
        <v>45.258620689655174</v>
      </c>
      <c r="L68" s="168">
        <v>27.471566054243219</v>
      </c>
      <c r="M68" s="168">
        <v>32.934131736526943</v>
      </c>
      <c r="N68" s="168">
        <v>29.026217228464418</v>
      </c>
      <c r="O68" s="168">
        <v>45.833333333333329</v>
      </c>
      <c r="P68" s="168">
        <v>39.269406392694059</v>
      </c>
      <c r="Q68" s="168">
        <v>54.988913525498894</v>
      </c>
      <c r="R68" s="168">
        <v>21.179624664879356</v>
      </c>
      <c r="S68" s="168">
        <v>41.836734693877553</v>
      </c>
      <c r="T68" s="171">
        <v>39</v>
      </c>
    </row>
    <row r="69" spans="1:20" ht="14.1" customHeight="1" x14ac:dyDescent="0.2">
      <c r="A69" s="173">
        <v>40</v>
      </c>
      <c r="B69" s="172" t="s">
        <v>360</v>
      </c>
      <c r="C69" s="168">
        <v>7.1751087759625642</v>
      </c>
      <c r="D69" s="168">
        <v>8.7873462214411244</v>
      </c>
      <c r="E69" s="168">
        <v>11.524822695035461</v>
      </c>
      <c r="F69" s="168">
        <v>4.9878345498783458</v>
      </c>
      <c r="G69" s="168">
        <v>3.7383177570093453</v>
      </c>
      <c r="H69" s="168">
        <v>18.181818181818183</v>
      </c>
      <c r="I69" s="168">
        <v>7.2243346007604554</v>
      </c>
      <c r="J69" s="168">
        <v>5.2293577981651378</v>
      </c>
      <c r="K69" s="168">
        <v>14.224137931034484</v>
      </c>
      <c r="L69" s="168">
        <v>4.7244094488188972</v>
      </c>
      <c r="M69" s="168">
        <v>5.0898203592814371</v>
      </c>
      <c r="N69" s="168">
        <v>6.7415730337078648</v>
      </c>
      <c r="O69" s="168">
        <v>30.208333333333332</v>
      </c>
      <c r="P69" s="168">
        <v>7.9147640791476404</v>
      </c>
      <c r="Q69" s="168">
        <v>9.7560975609756095</v>
      </c>
      <c r="R69" s="168">
        <v>4.2895442359249332</v>
      </c>
      <c r="S69" s="168">
        <v>11.479591836734695</v>
      </c>
      <c r="T69" s="171">
        <v>40</v>
      </c>
    </row>
    <row r="70" spans="1:20" ht="20.100000000000001" customHeight="1" x14ac:dyDescent="0.2">
      <c r="A70" s="159"/>
      <c r="B70" s="132"/>
      <c r="C70" s="61" t="s">
        <v>359</v>
      </c>
      <c r="E70" s="168"/>
      <c r="F70" s="168"/>
      <c r="G70" s="168"/>
      <c r="H70" s="61" t="s">
        <v>359</v>
      </c>
      <c r="I70" s="119"/>
      <c r="J70" s="119"/>
      <c r="T70" s="132"/>
    </row>
    <row r="71" spans="1:20" ht="14.1" customHeight="1" x14ac:dyDescent="0.2">
      <c r="A71" s="173">
        <v>41</v>
      </c>
      <c r="B71" s="172" t="s">
        <v>358</v>
      </c>
      <c r="C71" s="168">
        <v>1.6583203349478697</v>
      </c>
      <c r="D71" s="168">
        <v>1.5817223198594026</v>
      </c>
      <c r="E71" s="168">
        <v>1.3297872340425532</v>
      </c>
      <c r="F71" s="168">
        <v>1.0948905109489051</v>
      </c>
      <c r="G71" s="168">
        <v>1.6355140186915886</v>
      </c>
      <c r="H71" s="168">
        <v>4.2424242424242431</v>
      </c>
      <c r="I71" s="168">
        <v>1.7110266159695817</v>
      </c>
      <c r="J71" s="168">
        <v>1.5596330275229358</v>
      </c>
      <c r="K71" s="168">
        <v>1.2931034482758621</v>
      </c>
      <c r="L71" s="168">
        <v>1.3123359580052494</v>
      </c>
      <c r="M71" s="168">
        <v>1.7964071856287425</v>
      </c>
      <c r="N71" s="168">
        <v>1.1235955056179776</v>
      </c>
      <c r="O71" s="168">
        <v>6.25</v>
      </c>
      <c r="P71" s="168">
        <v>2.7397260273972601</v>
      </c>
      <c r="Q71" s="168">
        <v>1.7738359201773837</v>
      </c>
      <c r="R71" s="168">
        <v>1.6085790884718498</v>
      </c>
      <c r="S71" s="168">
        <v>1.0204081632653061</v>
      </c>
      <c r="T71" s="171">
        <v>41</v>
      </c>
    </row>
    <row r="72" spans="1:20" ht="14.1" customHeight="1" x14ac:dyDescent="0.2">
      <c r="A72" s="173">
        <v>42</v>
      </c>
      <c r="B72" s="172" t="s">
        <v>357</v>
      </c>
      <c r="C72" s="168">
        <v>8.8334291109104335</v>
      </c>
      <c r="D72" s="168">
        <v>8.5237258347978901</v>
      </c>
      <c r="E72" s="168">
        <v>4.9645390070921982</v>
      </c>
      <c r="F72" s="168">
        <v>11.435523114355231</v>
      </c>
      <c r="G72" s="168">
        <v>17.990654205607473</v>
      </c>
      <c r="H72" s="168">
        <v>4.8484848484848495</v>
      </c>
      <c r="I72" s="168">
        <v>3.8022813688212924</v>
      </c>
      <c r="J72" s="168">
        <v>6.8807339449541285</v>
      </c>
      <c r="K72" s="168">
        <v>3.8793103448275863</v>
      </c>
      <c r="L72" s="168">
        <v>7.2615923009623797</v>
      </c>
      <c r="M72" s="168">
        <v>11.57684630738523</v>
      </c>
      <c r="N72" s="168">
        <v>9.7378277153558059</v>
      </c>
      <c r="O72" s="168">
        <v>7.2916666666666661</v>
      </c>
      <c r="P72" s="168">
        <v>8.5235920852359204</v>
      </c>
      <c r="Q72" s="168">
        <v>4.434589800443459</v>
      </c>
      <c r="R72" s="168">
        <v>13.941018766756031</v>
      </c>
      <c r="S72" s="168">
        <v>5.6122448979591839</v>
      </c>
      <c r="T72" s="171">
        <v>42</v>
      </c>
    </row>
    <row r="73" spans="1:20" ht="14.1" customHeight="1" x14ac:dyDescent="0.2">
      <c r="A73" s="173">
        <v>43</v>
      </c>
      <c r="B73" s="172" t="s">
        <v>356</v>
      </c>
      <c r="C73" s="168">
        <v>56.374681881618912</v>
      </c>
      <c r="D73" s="168">
        <v>55.184534270650261</v>
      </c>
      <c r="E73" s="168">
        <v>43.705673758865245</v>
      </c>
      <c r="F73" s="168">
        <v>59.732360097323607</v>
      </c>
      <c r="G73" s="168">
        <v>68.457943925233636</v>
      </c>
      <c r="H73" s="168">
        <v>12.121212121212121</v>
      </c>
      <c r="I73" s="168">
        <v>49.049429657794676</v>
      </c>
      <c r="J73" s="168">
        <v>56.788990825688074</v>
      </c>
      <c r="K73" s="168">
        <v>40.517241379310342</v>
      </c>
      <c r="L73" s="168">
        <v>67.804024496937885</v>
      </c>
      <c r="M73" s="168">
        <v>61.976047904191617</v>
      </c>
      <c r="N73" s="168">
        <v>64.232209737827716</v>
      </c>
      <c r="O73" s="168">
        <v>23.958333333333329</v>
      </c>
      <c r="P73" s="168">
        <v>52.815829528158289</v>
      </c>
      <c r="Q73" s="168">
        <v>35.254988913525501</v>
      </c>
      <c r="R73" s="168">
        <v>74.530831099195709</v>
      </c>
      <c r="S73" s="168">
        <v>46.683673469387756</v>
      </c>
      <c r="T73" s="171">
        <v>43</v>
      </c>
    </row>
    <row r="74" spans="1:20" ht="14.1" customHeight="1" x14ac:dyDescent="0.2">
      <c r="A74" s="173">
        <v>44</v>
      </c>
      <c r="B74" s="172" t="s">
        <v>355</v>
      </c>
      <c r="C74" s="168">
        <v>92.82489122403743</v>
      </c>
      <c r="D74" s="168">
        <v>91.212653778558874</v>
      </c>
      <c r="E74" s="168">
        <v>88.475177304964546</v>
      </c>
      <c r="F74" s="168">
        <v>95.012165450121671</v>
      </c>
      <c r="G74" s="168">
        <v>96.261682242990645</v>
      </c>
      <c r="H74" s="168">
        <v>81.818181818181827</v>
      </c>
      <c r="I74" s="168">
        <v>92.775665399239543</v>
      </c>
      <c r="J74" s="168">
        <v>94.770642201834875</v>
      </c>
      <c r="K74" s="168">
        <v>85.775862068965523</v>
      </c>
      <c r="L74" s="168">
        <v>95.275590551181097</v>
      </c>
      <c r="M74" s="168">
        <v>94.910179640718553</v>
      </c>
      <c r="N74" s="168">
        <v>93.258426966292134</v>
      </c>
      <c r="O74" s="168">
        <v>69.791666666666657</v>
      </c>
      <c r="P74" s="168">
        <v>92.085235920852341</v>
      </c>
      <c r="Q74" s="168">
        <v>90.243902439024396</v>
      </c>
      <c r="R74" s="168">
        <v>95.710455764075064</v>
      </c>
      <c r="S74" s="168">
        <v>88.520408163265301</v>
      </c>
      <c r="T74" s="171">
        <v>44</v>
      </c>
    </row>
    <row r="75" spans="1:20" x14ac:dyDescent="0.2">
      <c r="A75" s="159" t="s">
        <v>354</v>
      </c>
      <c r="B75" s="169"/>
      <c r="C75" s="168"/>
      <c r="D75" s="168"/>
      <c r="E75" s="168"/>
      <c r="F75" s="168"/>
      <c r="G75" s="119"/>
      <c r="H75" s="119"/>
      <c r="I75" s="119"/>
      <c r="J75" s="168"/>
      <c r="K75" s="168"/>
      <c r="L75" s="168"/>
      <c r="M75" s="168"/>
      <c r="N75" s="168"/>
      <c r="O75" s="168"/>
      <c r="P75" s="168"/>
      <c r="Q75" s="168"/>
      <c r="R75" s="168"/>
      <c r="S75" s="168"/>
      <c r="T75" s="181"/>
    </row>
    <row r="76" spans="1:20" x14ac:dyDescent="0.2">
      <c r="A76" s="159" t="s">
        <v>251</v>
      </c>
      <c r="B76" s="169"/>
      <c r="D76" s="170" t="s">
        <v>353</v>
      </c>
      <c r="F76" s="119"/>
      <c r="G76" s="119"/>
      <c r="H76" s="147"/>
      <c r="I76" s="119"/>
      <c r="K76" s="168"/>
      <c r="M76" s="168"/>
      <c r="P76" s="168"/>
      <c r="Q76" s="168"/>
      <c r="R76" s="168"/>
      <c r="S76" s="168"/>
      <c r="T76" s="181"/>
    </row>
    <row r="77" spans="1:20" x14ac:dyDescent="0.2">
      <c r="B77" s="169"/>
      <c r="C77" s="168"/>
      <c r="D77" s="168"/>
      <c r="E77" s="168"/>
      <c r="F77" s="168"/>
      <c r="G77" s="119"/>
      <c r="I77" s="119"/>
      <c r="J77" s="168"/>
      <c r="K77" s="168"/>
      <c r="L77" s="168"/>
      <c r="M77" s="168"/>
      <c r="N77" s="168"/>
      <c r="O77" s="168"/>
      <c r="P77" s="168"/>
      <c r="Q77" s="168"/>
      <c r="R77" s="168"/>
      <c r="S77" s="168"/>
      <c r="T77" s="181"/>
    </row>
    <row r="78" spans="1:20" s="62" customFormat="1" ht="15.95" customHeight="1" x14ac:dyDescent="0.2">
      <c r="A78" s="185" t="s">
        <v>54</v>
      </c>
      <c r="F78" s="124"/>
      <c r="G78" s="119"/>
      <c r="H78" s="167" t="s">
        <v>54</v>
      </c>
      <c r="I78" s="119"/>
      <c r="J78" s="47"/>
      <c r="K78" s="47"/>
      <c r="L78" s="47"/>
      <c r="M78" s="157"/>
      <c r="N78" s="157"/>
      <c r="O78" s="157"/>
      <c r="P78" s="157"/>
      <c r="Q78" s="157"/>
      <c r="R78" s="157"/>
      <c r="S78" s="157"/>
      <c r="T78" s="151"/>
    </row>
    <row r="79" spans="1:20" ht="18" x14ac:dyDescent="0.25">
      <c r="A79" s="184" t="s">
        <v>295</v>
      </c>
      <c r="H79" s="89" t="s">
        <v>295</v>
      </c>
      <c r="I79" s="119"/>
      <c r="T79" s="132"/>
    </row>
    <row r="80" spans="1:20" ht="15" x14ac:dyDescent="0.25">
      <c r="A80" s="183" t="s">
        <v>371</v>
      </c>
      <c r="E80" s="150"/>
      <c r="G80" s="119"/>
      <c r="H80" s="150" t="s">
        <v>371</v>
      </c>
      <c r="I80" s="119"/>
      <c r="T80" s="132"/>
    </row>
    <row r="81" spans="1:20" x14ac:dyDescent="0.2">
      <c r="A81" s="182"/>
      <c r="B81" s="79"/>
      <c r="C81" s="79"/>
      <c r="D81" s="79"/>
      <c r="E81" s="79"/>
      <c r="F81" s="79"/>
      <c r="G81" s="119"/>
      <c r="H81" s="119"/>
      <c r="I81" s="119"/>
      <c r="M81" s="79"/>
      <c r="N81" s="79"/>
      <c r="O81" s="79"/>
      <c r="P81" s="79"/>
      <c r="Q81" s="79"/>
      <c r="R81" s="79"/>
      <c r="S81" s="79"/>
      <c r="T81" s="182"/>
    </row>
    <row r="82" spans="1:20" ht="12.75" customHeight="1" x14ac:dyDescent="0.2">
      <c r="A82" s="471" t="s">
        <v>1</v>
      </c>
      <c r="B82" s="463" t="s">
        <v>370</v>
      </c>
      <c r="C82" s="420" t="s">
        <v>93</v>
      </c>
      <c r="D82" s="438" t="s">
        <v>369</v>
      </c>
      <c r="E82" s="426" t="s">
        <v>91</v>
      </c>
      <c r="F82" s="438" t="s">
        <v>90</v>
      </c>
      <c r="G82" s="429" t="s">
        <v>368</v>
      </c>
      <c r="H82" s="459" t="s">
        <v>88</v>
      </c>
      <c r="I82" s="438" t="s">
        <v>87</v>
      </c>
      <c r="J82" s="438" t="s">
        <v>86</v>
      </c>
      <c r="K82" s="438" t="s">
        <v>85</v>
      </c>
      <c r="L82" s="438" t="s">
        <v>84</v>
      </c>
      <c r="M82" s="438" t="s">
        <v>83</v>
      </c>
      <c r="N82" s="438" t="s">
        <v>82</v>
      </c>
      <c r="O82" s="438" t="s">
        <v>81</v>
      </c>
      <c r="P82" s="438" t="s">
        <v>80</v>
      </c>
      <c r="Q82" s="438" t="s">
        <v>367</v>
      </c>
      <c r="R82" s="438" t="s">
        <v>366</v>
      </c>
      <c r="S82" s="438" t="s">
        <v>77</v>
      </c>
      <c r="T82" s="476" t="s">
        <v>1</v>
      </c>
    </row>
    <row r="83" spans="1:20" ht="12.75" customHeight="1" x14ac:dyDescent="0.2">
      <c r="A83" s="472"/>
      <c r="B83" s="464"/>
      <c r="C83" s="421"/>
      <c r="D83" s="447"/>
      <c r="E83" s="427" t="s">
        <v>76</v>
      </c>
      <c r="F83" s="447"/>
      <c r="G83" s="430"/>
      <c r="H83" s="474"/>
      <c r="I83" s="447"/>
      <c r="J83" s="447"/>
      <c r="K83" s="447"/>
      <c r="L83" s="447"/>
      <c r="M83" s="447" t="s">
        <v>75</v>
      </c>
      <c r="N83" s="447"/>
      <c r="O83" s="447"/>
      <c r="P83" s="447"/>
      <c r="Q83" s="447"/>
      <c r="R83" s="447"/>
      <c r="S83" s="447"/>
      <c r="T83" s="477"/>
    </row>
    <row r="84" spans="1:20" ht="12.75" customHeight="1" x14ac:dyDescent="0.2">
      <c r="A84" s="472"/>
      <c r="B84" s="464"/>
      <c r="C84" s="421"/>
      <c r="D84" s="447" t="s">
        <v>74</v>
      </c>
      <c r="E84" s="427"/>
      <c r="F84" s="447"/>
      <c r="G84" s="430" t="s">
        <v>73</v>
      </c>
      <c r="H84" s="474"/>
      <c r="I84" s="447"/>
      <c r="J84" s="447"/>
      <c r="K84" s="447"/>
      <c r="L84" s="447" t="s">
        <v>72</v>
      </c>
      <c r="M84" s="447"/>
      <c r="N84" s="447" t="s">
        <v>72</v>
      </c>
      <c r="O84" s="447" t="s">
        <v>72</v>
      </c>
      <c r="P84" s="447"/>
      <c r="Q84" s="447"/>
      <c r="R84" s="447"/>
      <c r="S84" s="447"/>
      <c r="T84" s="477"/>
    </row>
    <row r="85" spans="1:20" ht="12.75" customHeight="1" x14ac:dyDescent="0.2">
      <c r="A85" s="472"/>
      <c r="B85" s="464"/>
      <c r="C85" s="421"/>
      <c r="D85" s="447" t="s">
        <v>69</v>
      </c>
      <c r="E85" s="427"/>
      <c r="F85" s="447"/>
      <c r="G85" s="430"/>
      <c r="H85" s="474"/>
      <c r="I85" s="447"/>
      <c r="J85" s="447"/>
      <c r="K85" s="447"/>
      <c r="L85" s="447" t="s">
        <v>68</v>
      </c>
      <c r="M85" s="447"/>
      <c r="N85" s="447" t="s">
        <v>68</v>
      </c>
      <c r="O85" s="447" t="s">
        <v>68</v>
      </c>
      <c r="P85" s="447"/>
      <c r="Q85" s="447"/>
      <c r="R85" s="447"/>
      <c r="S85" s="447"/>
      <c r="T85" s="477"/>
    </row>
    <row r="86" spans="1:20" x14ac:dyDescent="0.2">
      <c r="A86" s="473"/>
      <c r="B86" s="465"/>
      <c r="C86" s="422"/>
      <c r="D86" s="448"/>
      <c r="E86" s="428"/>
      <c r="F86" s="448"/>
      <c r="G86" s="431"/>
      <c r="H86" s="475"/>
      <c r="I86" s="448"/>
      <c r="J86" s="448"/>
      <c r="K86" s="448"/>
      <c r="L86" s="448"/>
      <c r="M86" s="448"/>
      <c r="N86" s="448"/>
      <c r="O86" s="448"/>
      <c r="P86" s="448"/>
      <c r="Q86" s="448"/>
      <c r="R86" s="448"/>
      <c r="S86" s="448"/>
      <c r="T86" s="478"/>
    </row>
    <row r="87" spans="1:20" x14ac:dyDescent="0.2">
      <c r="A87" s="132"/>
      <c r="B87" s="74"/>
      <c r="C87" s="74"/>
      <c r="D87" s="62"/>
      <c r="E87" s="151"/>
      <c r="F87" s="74"/>
      <c r="G87" s="74"/>
      <c r="H87" s="74"/>
      <c r="I87" s="74"/>
      <c r="J87" s="74"/>
      <c r="K87" s="62"/>
      <c r="L87" s="62"/>
      <c r="M87" s="151"/>
      <c r="N87" s="179"/>
      <c r="O87" s="74"/>
      <c r="P87" s="74"/>
      <c r="Q87" s="179"/>
      <c r="R87" s="179"/>
      <c r="S87" s="74"/>
      <c r="T87" s="132"/>
    </row>
    <row r="88" spans="1:20" ht="16.5" x14ac:dyDescent="0.2">
      <c r="A88" s="132"/>
      <c r="B88" s="74"/>
      <c r="C88" s="180" t="s">
        <v>373</v>
      </c>
      <c r="D88" s="62"/>
      <c r="E88" s="151"/>
      <c r="F88" s="74"/>
      <c r="G88" s="74"/>
      <c r="H88" s="180" t="s">
        <v>373</v>
      </c>
      <c r="I88" s="74"/>
      <c r="J88" s="74"/>
      <c r="K88" s="62"/>
      <c r="L88" s="62"/>
      <c r="M88" s="151"/>
      <c r="N88" s="179"/>
      <c r="O88" s="74"/>
      <c r="P88" s="74"/>
      <c r="Q88" s="179"/>
      <c r="R88" s="179"/>
      <c r="S88" s="74"/>
      <c r="T88" s="132"/>
    </row>
    <row r="89" spans="1:20" x14ac:dyDescent="0.2">
      <c r="A89" s="159"/>
      <c r="C89" s="61" t="s">
        <v>290</v>
      </c>
      <c r="G89" s="73"/>
      <c r="H89" s="61" t="s">
        <v>290</v>
      </c>
      <c r="T89" s="132"/>
    </row>
    <row r="90" spans="1:20" s="61" customFormat="1" ht="15" customHeight="1" x14ac:dyDescent="0.2">
      <c r="A90" s="177">
        <v>45</v>
      </c>
      <c r="B90" s="176" t="s">
        <v>289</v>
      </c>
      <c r="C90" s="65">
        <v>212198</v>
      </c>
      <c r="D90" s="65">
        <v>26414</v>
      </c>
      <c r="E90" s="72">
        <v>30272</v>
      </c>
      <c r="F90" s="72">
        <v>9290</v>
      </c>
      <c r="G90" s="72">
        <v>5817</v>
      </c>
      <c r="H90" s="65">
        <v>2261</v>
      </c>
      <c r="I90" s="65">
        <v>7482</v>
      </c>
      <c r="J90" s="65">
        <v>18280</v>
      </c>
      <c r="K90" s="65">
        <v>4320</v>
      </c>
      <c r="L90" s="65">
        <v>17813</v>
      </c>
      <c r="M90" s="65">
        <v>52996</v>
      </c>
      <c r="N90" s="65">
        <v>8915</v>
      </c>
      <c r="O90" s="65">
        <v>2601</v>
      </c>
      <c r="P90" s="65">
        <v>8663</v>
      </c>
      <c r="Q90" s="65">
        <v>5547</v>
      </c>
      <c r="R90" s="65">
        <v>6227</v>
      </c>
      <c r="S90" s="65">
        <v>5300</v>
      </c>
      <c r="T90" s="175">
        <v>45</v>
      </c>
    </row>
    <row r="91" spans="1:20" ht="14.1" customHeight="1" x14ac:dyDescent="0.2">
      <c r="A91" s="173">
        <v>46</v>
      </c>
      <c r="B91" s="172" t="s">
        <v>362</v>
      </c>
      <c r="C91" s="168">
        <v>2.6929184063940279</v>
      </c>
      <c r="D91" s="168">
        <v>2.5</v>
      </c>
      <c r="E91" s="168">
        <v>2.8</v>
      </c>
      <c r="F91" s="168">
        <v>2.8</v>
      </c>
      <c r="G91" s="168">
        <v>2.2999999999999998</v>
      </c>
      <c r="H91" s="168">
        <v>3.4</v>
      </c>
      <c r="I91" s="168">
        <v>3</v>
      </c>
      <c r="J91" s="168">
        <v>2.8</v>
      </c>
      <c r="K91" s="168">
        <v>3.3</v>
      </c>
      <c r="L91" s="168">
        <v>2.6</v>
      </c>
      <c r="M91" s="168">
        <v>2.6</v>
      </c>
      <c r="N91" s="168">
        <v>2.5</v>
      </c>
      <c r="O91" s="168">
        <v>3.3</v>
      </c>
      <c r="P91" s="168">
        <v>2.7</v>
      </c>
      <c r="Q91" s="168">
        <v>3.4</v>
      </c>
      <c r="R91" s="168">
        <v>2.1</v>
      </c>
      <c r="S91" s="168">
        <v>2.9</v>
      </c>
      <c r="T91" s="171">
        <v>46</v>
      </c>
    </row>
    <row r="92" spans="1:20" ht="20.100000000000001" customHeight="1" x14ac:dyDescent="0.2">
      <c r="A92" s="159"/>
      <c r="B92" s="132"/>
      <c r="C92" s="61" t="s">
        <v>286</v>
      </c>
      <c r="E92" s="168"/>
      <c r="F92" s="168"/>
      <c r="G92" s="168"/>
      <c r="H92" s="61" t="s">
        <v>286</v>
      </c>
      <c r="S92" s="62"/>
      <c r="T92" s="132"/>
    </row>
    <row r="93" spans="1:20" ht="15" customHeight="1" x14ac:dyDescent="0.2">
      <c r="A93" s="173"/>
      <c r="B93" s="174" t="s">
        <v>361</v>
      </c>
      <c r="C93" s="136">
        <v>100</v>
      </c>
      <c r="D93" s="136">
        <v>100</v>
      </c>
      <c r="E93" s="136">
        <v>100</v>
      </c>
      <c r="F93" s="136">
        <v>100</v>
      </c>
      <c r="G93" s="136">
        <v>100</v>
      </c>
      <c r="H93" s="136">
        <v>100</v>
      </c>
      <c r="I93" s="136">
        <v>100</v>
      </c>
      <c r="J93" s="136">
        <v>100</v>
      </c>
      <c r="K93" s="136">
        <v>100</v>
      </c>
      <c r="L93" s="136">
        <v>100</v>
      </c>
      <c r="M93" s="136">
        <v>100</v>
      </c>
      <c r="N93" s="136">
        <v>100</v>
      </c>
      <c r="O93" s="136">
        <v>100</v>
      </c>
      <c r="P93" s="136">
        <v>100</v>
      </c>
      <c r="Q93" s="136">
        <v>100</v>
      </c>
      <c r="R93" s="136">
        <v>100</v>
      </c>
      <c r="S93" s="136">
        <v>100</v>
      </c>
      <c r="T93" s="171"/>
    </row>
    <row r="94" spans="1:20" ht="14.1" customHeight="1" x14ac:dyDescent="0.2">
      <c r="A94" s="173">
        <v>47</v>
      </c>
      <c r="B94" s="172" t="s">
        <v>358</v>
      </c>
      <c r="C94" s="168">
        <v>29.139765690534315</v>
      </c>
      <c r="D94" s="168">
        <v>34.186416294389339</v>
      </c>
      <c r="E94" s="168">
        <v>28.570956659619451</v>
      </c>
      <c r="F94" s="168">
        <v>31.722282023681377</v>
      </c>
      <c r="G94" s="168">
        <v>38.920405707409316</v>
      </c>
      <c r="H94" s="168">
        <v>25.917735515258734</v>
      </c>
      <c r="I94" s="168">
        <v>23.175621491579793</v>
      </c>
      <c r="J94" s="168">
        <v>21.36214442013129</v>
      </c>
      <c r="K94" s="168">
        <v>18.773148148148149</v>
      </c>
      <c r="L94" s="168">
        <v>28.945152416774267</v>
      </c>
      <c r="M94" s="168">
        <v>27.996452562457545</v>
      </c>
      <c r="N94" s="168">
        <v>33.774537296690973</v>
      </c>
      <c r="O94" s="168">
        <v>26.91272587466359</v>
      </c>
      <c r="P94" s="168">
        <v>34.987879487475467</v>
      </c>
      <c r="Q94" s="168">
        <v>25.437173246800072</v>
      </c>
      <c r="R94" s="168">
        <v>38.509715753974625</v>
      </c>
      <c r="S94" s="168">
        <v>25.735849056603772</v>
      </c>
      <c r="T94" s="171">
        <v>47</v>
      </c>
    </row>
    <row r="95" spans="1:20" ht="14.1" customHeight="1" x14ac:dyDescent="0.2">
      <c r="A95" s="173">
        <v>48</v>
      </c>
      <c r="B95" s="172" t="s">
        <v>357</v>
      </c>
      <c r="C95" s="168">
        <v>42.440079548346354</v>
      </c>
      <c r="D95" s="168">
        <v>41.012341939880365</v>
      </c>
      <c r="E95" s="168">
        <v>42.699524312896408</v>
      </c>
      <c r="F95" s="168">
        <v>39.128094725511303</v>
      </c>
      <c r="G95" s="168">
        <v>36.324565927454017</v>
      </c>
      <c r="H95" s="168">
        <v>40.468819106590004</v>
      </c>
      <c r="I95" s="168">
        <v>46.24431970061481</v>
      </c>
      <c r="J95" s="168">
        <v>48.588621444201316</v>
      </c>
      <c r="K95" s="168">
        <v>44.027777777777779</v>
      </c>
      <c r="L95" s="168">
        <v>42.126536798967045</v>
      </c>
      <c r="M95" s="168">
        <v>44.120310966865425</v>
      </c>
      <c r="N95" s="168">
        <v>38.575434660684238</v>
      </c>
      <c r="O95" s="168">
        <v>41.945405613225681</v>
      </c>
      <c r="P95" s="168">
        <v>36.003693870483666</v>
      </c>
      <c r="Q95" s="168">
        <v>37.281413376599964</v>
      </c>
      <c r="R95" s="168">
        <v>39.682029869921308</v>
      </c>
      <c r="S95" s="168">
        <v>43.716981132075475</v>
      </c>
      <c r="T95" s="171">
        <v>48</v>
      </c>
    </row>
    <row r="96" spans="1:20" ht="14.1" customHeight="1" x14ac:dyDescent="0.2">
      <c r="A96" s="173">
        <v>49</v>
      </c>
      <c r="B96" s="172" t="s">
        <v>356</v>
      </c>
      <c r="C96" s="168">
        <v>17.792344885437185</v>
      </c>
      <c r="D96" s="168">
        <v>15.915802226092223</v>
      </c>
      <c r="E96" s="168">
        <v>16.685385835095136</v>
      </c>
      <c r="F96" s="168">
        <v>17.782561894510227</v>
      </c>
      <c r="G96" s="168">
        <v>17.500429774798008</v>
      </c>
      <c r="H96" s="168">
        <v>12.383900928792571</v>
      </c>
      <c r="I96" s="168">
        <v>18.537824111200212</v>
      </c>
      <c r="J96" s="168">
        <v>18.993435448577682</v>
      </c>
      <c r="K96" s="168">
        <v>21.296296296296298</v>
      </c>
      <c r="L96" s="168">
        <v>20.580474934036939</v>
      </c>
      <c r="M96" s="168">
        <v>18.344780738168918</v>
      </c>
      <c r="N96" s="168">
        <v>18.27257431295569</v>
      </c>
      <c r="O96" s="168">
        <v>13.033448673587081</v>
      </c>
      <c r="P96" s="168">
        <v>16.530070414406094</v>
      </c>
      <c r="Q96" s="168">
        <v>17.486929872002886</v>
      </c>
      <c r="R96" s="168">
        <v>16.332102135859962</v>
      </c>
      <c r="S96" s="168">
        <v>18.79245283018868</v>
      </c>
      <c r="T96" s="171">
        <v>49</v>
      </c>
    </row>
    <row r="97" spans="1:20" ht="14.1" customHeight="1" x14ac:dyDescent="0.2">
      <c r="A97" s="173">
        <v>50</v>
      </c>
      <c r="B97" s="172" t="s">
        <v>355</v>
      </c>
      <c r="C97" s="168">
        <v>9.3097013166947846</v>
      </c>
      <c r="D97" s="168">
        <v>7.7610358143408806</v>
      </c>
      <c r="E97" s="168">
        <v>10.451902748414376</v>
      </c>
      <c r="F97" s="168">
        <v>9.2034445640473628</v>
      </c>
      <c r="G97" s="168">
        <v>6.5153859377686096</v>
      </c>
      <c r="H97" s="168">
        <v>18.354710305174702</v>
      </c>
      <c r="I97" s="168">
        <v>10.518577920342155</v>
      </c>
      <c r="J97" s="168">
        <v>9.9398249452954044</v>
      </c>
      <c r="K97" s="168">
        <v>13.726851851851851</v>
      </c>
      <c r="L97" s="168">
        <v>7.5001403469376298</v>
      </c>
      <c r="M97" s="168">
        <v>8.4817722092233367</v>
      </c>
      <c r="N97" s="168">
        <v>8.3006169377453727</v>
      </c>
      <c r="O97" s="168">
        <v>14.109957708573626</v>
      </c>
      <c r="P97" s="168">
        <v>11.070068105737043</v>
      </c>
      <c r="Q97" s="168">
        <v>17.577068685776094</v>
      </c>
      <c r="R97" s="168">
        <v>4.7213746587441783</v>
      </c>
      <c r="S97" s="168">
        <v>9.981132075471697</v>
      </c>
      <c r="T97" s="171">
        <v>50</v>
      </c>
    </row>
    <row r="98" spans="1:20" ht="14.1" customHeight="1" x14ac:dyDescent="0.2">
      <c r="A98" s="173">
        <v>51</v>
      </c>
      <c r="B98" s="172" t="s">
        <v>360</v>
      </c>
      <c r="C98" s="168">
        <v>1.3181085589873609</v>
      </c>
      <c r="D98" s="168">
        <v>1.124403725297191</v>
      </c>
      <c r="E98" s="168">
        <v>1.59223044397463</v>
      </c>
      <c r="F98" s="168">
        <v>2.1636167922497309</v>
      </c>
      <c r="G98" s="168">
        <v>0.73921265257005331</v>
      </c>
      <c r="H98" s="168">
        <v>2.8748341441839895</v>
      </c>
      <c r="I98" s="168">
        <v>1.5236567762630313</v>
      </c>
      <c r="J98" s="168">
        <v>1.1159737417943107</v>
      </c>
      <c r="K98" s="168">
        <v>2.175925925925926</v>
      </c>
      <c r="L98" s="168">
        <v>0.84769550328411847</v>
      </c>
      <c r="M98" s="168">
        <v>1.0566835232847762</v>
      </c>
      <c r="N98" s="168">
        <v>1.0768367919237241</v>
      </c>
      <c r="O98" s="168">
        <v>3.9984621299500192</v>
      </c>
      <c r="P98" s="168">
        <v>1.4082881218977261</v>
      </c>
      <c r="Q98" s="168">
        <v>2.2174148188209846</v>
      </c>
      <c r="R98" s="168">
        <v>0.75477758149991969</v>
      </c>
      <c r="S98" s="168">
        <v>1.7735849056603774</v>
      </c>
      <c r="T98" s="171">
        <v>51</v>
      </c>
    </row>
    <row r="99" spans="1:20" ht="20.100000000000001" customHeight="1" x14ac:dyDescent="0.2">
      <c r="A99" s="159"/>
      <c r="B99" s="132"/>
      <c r="C99" s="61" t="s">
        <v>359</v>
      </c>
      <c r="E99" s="168"/>
      <c r="F99" s="168"/>
      <c r="G99" s="168"/>
      <c r="H99" s="61" t="s">
        <v>359</v>
      </c>
      <c r="T99" s="132"/>
    </row>
    <row r="100" spans="1:20" ht="14.1" customHeight="1" x14ac:dyDescent="0.2">
      <c r="A100" s="173">
        <v>52</v>
      </c>
      <c r="B100" s="172" t="s">
        <v>358</v>
      </c>
      <c r="C100" s="168">
        <v>29.139765690534315</v>
      </c>
      <c r="D100" s="168">
        <v>34.186416294389339</v>
      </c>
      <c r="E100" s="168">
        <v>28.570956659619451</v>
      </c>
      <c r="F100" s="168">
        <v>31.722282023681377</v>
      </c>
      <c r="G100" s="168">
        <v>38.920405707409316</v>
      </c>
      <c r="H100" s="168">
        <v>25.917735515258734</v>
      </c>
      <c r="I100" s="168">
        <v>23.175621491579793</v>
      </c>
      <c r="J100" s="168">
        <v>21.36214442013129</v>
      </c>
      <c r="K100" s="168">
        <v>18.773148148148149</v>
      </c>
      <c r="L100" s="168">
        <v>28.945152416774267</v>
      </c>
      <c r="M100" s="168">
        <v>27.996452562457545</v>
      </c>
      <c r="N100" s="168">
        <v>33.774537296690973</v>
      </c>
      <c r="O100" s="168">
        <v>26.91272587466359</v>
      </c>
      <c r="P100" s="168">
        <v>34.987879487475467</v>
      </c>
      <c r="Q100" s="168">
        <v>25.437173246800072</v>
      </c>
      <c r="R100" s="168">
        <v>38.509715753974625</v>
      </c>
      <c r="S100" s="168">
        <v>25.735849056603772</v>
      </c>
      <c r="T100" s="171">
        <v>52</v>
      </c>
    </row>
    <row r="101" spans="1:20" ht="14.1" customHeight="1" x14ac:dyDescent="0.2">
      <c r="A101" s="173">
        <v>53</v>
      </c>
      <c r="B101" s="172" t="s">
        <v>357</v>
      </c>
      <c r="C101" s="168">
        <v>71.579845238880665</v>
      </c>
      <c r="D101" s="168">
        <v>75.198758234269704</v>
      </c>
      <c r="E101" s="168">
        <v>71.270480972515855</v>
      </c>
      <c r="F101" s="168">
        <v>70.850376749192677</v>
      </c>
      <c r="G101" s="168">
        <v>75.244971634863333</v>
      </c>
      <c r="H101" s="168">
        <v>66.386554621848745</v>
      </c>
      <c r="I101" s="168">
        <v>69.419941192194599</v>
      </c>
      <c r="J101" s="168">
        <v>69.95076586433261</v>
      </c>
      <c r="K101" s="168">
        <v>62.800925925925924</v>
      </c>
      <c r="L101" s="168">
        <v>71.071689215741316</v>
      </c>
      <c r="M101" s="168">
        <v>72.116763529322967</v>
      </c>
      <c r="N101" s="168">
        <v>72.349971957375203</v>
      </c>
      <c r="O101" s="168">
        <v>68.858131487889267</v>
      </c>
      <c r="P101" s="168">
        <v>70.99157335795914</v>
      </c>
      <c r="Q101" s="168">
        <v>62.718586623400036</v>
      </c>
      <c r="R101" s="168">
        <v>78.19174562389594</v>
      </c>
      <c r="S101" s="168">
        <v>69.452830188679243</v>
      </c>
      <c r="T101" s="171">
        <v>53</v>
      </c>
    </row>
    <row r="102" spans="1:20" ht="14.1" customHeight="1" x14ac:dyDescent="0.2">
      <c r="A102" s="173">
        <v>54</v>
      </c>
      <c r="B102" s="172" t="s">
        <v>356</v>
      </c>
      <c r="C102" s="168">
        <v>89.372190124317854</v>
      </c>
      <c r="D102" s="168">
        <v>91.114560460361929</v>
      </c>
      <c r="E102" s="168">
        <v>87.955866807610988</v>
      </c>
      <c r="F102" s="168">
        <v>88.6329386437029</v>
      </c>
      <c r="G102" s="168">
        <v>92.745401409661341</v>
      </c>
      <c r="H102" s="168">
        <v>78.770455550641316</v>
      </c>
      <c r="I102" s="168">
        <v>87.957765303394808</v>
      </c>
      <c r="J102" s="168">
        <v>88.944201312910295</v>
      </c>
      <c r="K102" s="168">
        <v>84.097222222222229</v>
      </c>
      <c r="L102" s="168">
        <v>91.652164149778258</v>
      </c>
      <c r="M102" s="168">
        <v>90.461544267491888</v>
      </c>
      <c r="N102" s="168">
        <v>90.622546270330901</v>
      </c>
      <c r="O102" s="168">
        <v>81.891580161476355</v>
      </c>
      <c r="P102" s="168">
        <v>87.521643772365238</v>
      </c>
      <c r="Q102" s="168">
        <v>80.205516495402918</v>
      </c>
      <c r="R102" s="168">
        <v>94.52384775975591</v>
      </c>
      <c r="S102" s="168">
        <v>88.245283018867923</v>
      </c>
      <c r="T102" s="171">
        <v>54</v>
      </c>
    </row>
    <row r="103" spans="1:20" ht="14.1" customHeight="1" x14ac:dyDescent="0.2">
      <c r="A103" s="173">
        <v>55</v>
      </c>
      <c r="B103" s="172" t="s">
        <v>355</v>
      </c>
      <c r="C103" s="168">
        <v>98.681891441012638</v>
      </c>
      <c r="D103" s="168">
        <v>98.875596274702815</v>
      </c>
      <c r="E103" s="168">
        <v>98.407769556025357</v>
      </c>
      <c r="F103" s="168">
        <v>97.836383207750259</v>
      </c>
      <c r="G103" s="168">
        <v>99.260787347429954</v>
      </c>
      <c r="H103" s="168">
        <v>97.125165855816022</v>
      </c>
      <c r="I103" s="168">
        <v>98.476343223736961</v>
      </c>
      <c r="J103" s="168">
        <v>98.884026258205694</v>
      </c>
      <c r="K103" s="168">
        <v>97.824074074074076</v>
      </c>
      <c r="L103" s="168">
        <v>99.152304496715885</v>
      </c>
      <c r="M103" s="168">
        <v>98.943316476715225</v>
      </c>
      <c r="N103" s="168">
        <v>98.923163208076275</v>
      </c>
      <c r="O103" s="168">
        <v>96.001537870049987</v>
      </c>
      <c r="P103" s="168">
        <v>98.591711878102274</v>
      </c>
      <c r="Q103" s="168">
        <v>97.782585181179016</v>
      </c>
      <c r="R103" s="168">
        <v>99.245222418500092</v>
      </c>
      <c r="S103" s="168">
        <v>98.226415094339615</v>
      </c>
      <c r="T103" s="171">
        <v>55</v>
      </c>
    </row>
    <row r="104" spans="1:20" x14ac:dyDescent="0.2">
      <c r="A104" s="159"/>
      <c r="B104" s="178"/>
      <c r="C104" s="168"/>
      <c r="D104" s="168"/>
      <c r="E104" s="119"/>
      <c r="F104" s="119"/>
      <c r="G104" s="119"/>
      <c r="H104" s="168"/>
      <c r="I104" s="168"/>
      <c r="J104" s="168"/>
      <c r="K104" s="168"/>
      <c r="L104" s="168"/>
      <c r="M104" s="168"/>
      <c r="N104" s="168"/>
      <c r="O104" s="168"/>
      <c r="P104" s="168"/>
      <c r="Q104" s="168"/>
      <c r="R104" s="168"/>
      <c r="S104" s="168"/>
      <c r="T104" s="132"/>
    </row>
    <row r="105" spans="1:20" x14ac:dyDescent="0.2">
      <c r="A105" s="159"/>
      <c r="C105" s="61" t="s">
        <v>290</v>
      </c>
      <c r="E105" s="119"/>
      <c r="F105" s="119"/>
      <c r="G105" s="119"/>
      <c r="H105" s="61" t="s">
        <v>290</v>
      </c>
      <c r="T105" s="132"/>
    </row>
    <row r="106" spans="1:20" s="61" customFormat="1" ht="15" customHeight="1" x14ac:dyDescent="0.2">
      <c r="A106" s="177">
        <v>56</v>
      </c>
      <c r="B106" s="176" t="s">
        <v>363</v>
      </c>
      <c r="C106" s="65">
        <v>10576</v>
      </c>
      <c r="D106" s="65">
        <v>1083</v>
      </c>
      <c r="E106" s="72">
        <v>1038</v>
      </c>
      <c r="F106" s="72">
        <v>711</v>
      </c>
      <c r="G106" s="72">
        <v>350</v>
      </c>
      <c r="H106" s="65">
        <v>111</v>
      </c>
      <c r="I106" s="65">
        <v>479</v>
      </c>
      <c r="J106" s="65">
        <v>927</v>
      </c>
      <c r="K106" s="65">
        <v>184</v>
      </c>
      <c r="L106" s="65">
        <v>981</v>
      </c>
      <c r="M106" s="65">
        <v>2605</v>
      </c>
      <c r="N106" s="65">
        <v>477</v>
      </c>
      <c r="O106" s="65">
        <v>69</v>
      </c>
      <c r="P106" s="65">
        <v>529</v>
      </c>
      <c r="Q106" s="65">
        <v>396</v>
      </c>
      <c r="R106" s="65">
        <v>333</v>
      </c>
      <c r="S106" s="65">
        <v>303</v>
      </c>
      <c r="T106" s="175">
        <v>56</v>
      </c>
    </row>
    <row r="107" spans="1:20" ht="14.1" customHeight="1" x14ac:dyDescent="0.2">
      <c r="A107" s="173">
        <v>57</v>
      </c>
      <c r="B107" s="172" t="s">
        <v>362</v>
      </c>
      <c r="C107" s="168">
        <v>6.6180692133131629</v>
      </c>
      <c r="D107" s="168">
        <v>6.7</v>
      </c>
      <c r="E107" s="168">
        <v>7.9</v>
      </c>
      <c r="F107" s="168">
        <v>6</v>
      </c>
      <c r="G107" s="168">
        <v>5.9</v>
      </c>
      <c r="H107" s="168">
        <v>9.4</v>
      </c>
      <c r="I107" s="168">
        <v>7.1</v>
      </c>
      <c r="J107" s="168">
        <v>6.6</v>
      </c>
      <c r="K107" s="168">
        <v>8</v>
      </c>
      <c r="L107" s="168">
        <v>6</v>
      </c>
      <c r="M107" s="168">
        <v>6.1</v>
      </c>
      <c r="N107" s="168">
        <v>6.2</v>
      </c>
      <c r="O107" s="168">
        <v>11.2</v>
      </c>
      <c r="P107" s="168">
        <v>6.7</v>
      </c>
      <c r="Q107" s="168">
        <v>7.7</v>
      </c>
      <c r="R107" s="168">
        <v>5.4</v>
      </c>
      <c r="S107" s="168">
        <v>7.5</v>
      </c>
      <c r="T107" s="171">
        <v>57</v>
      </c>
    </row>
    <row r="108" spans="1:20" ht="20.100000000000001" customHeight="1" x14ac:dyDescent="0.2">
      <c r="A108" s="159"/>
      <c r="B108" s="132"/>
      <c r="C108" s="61" t="s">
        <v>286</v>
      </c>
      <c r="E108" s="168"/>
      <c r="F108" s="168"/>
      <c r="G108" s="168"/>
      <c r="H108" s="61" t="s">
        <v>286</v>
      </c>
      <c r="T108" s="132"/>
    </row>
    <row r="109" spans="1:20" ht="15" customHeight="1" x14ac:dyDescent="0.2">
      <c r="A109" s="173"/>
      <c r="B109" s="174" t="s">
        <v>361</v>
      </c>
      <c r="C109" s="136">
        <v>100</v>
      </c>
      <c r="D109" s="136">
        <v>100</v>
      </c>
      <c r="E109" s="136">
        <v>100</v>
      </c>
      <c r="F109" s="136">
        <v>100</v>
      </c>
      <c r="G109" s="136">
        <v>100</v>
      </c>
      <c r="H109" s="136">
        <v>100</v>
      </c>
      <c r="I109" s="136">
        <v>100</v>
      </c>
      <c r="J109" s="136">
        <v>100</v>
      </c>
      <c r="K109" s="136">
        <v>100</v>
      </c>
      <c r="L109" s="136">
        <v>100</v>
      </c>
      <c r="M109" s="136">
        <v>100</v>
      </c>
      <c r="N109" s="136">
        <v>100</v>
      </c>
      <c r="O109" s="136">
        <v>100</v>
      </c>
      <c r="P109" s="136">
        <v>100</v>
      </c>
      <c r="Q109" s="136">
        <v>100</v>
      </c>
      <c r="R109" s="136">
        <v>100</v>
      </c>
      <c r="S109" s="136">
        <v>100</v>
      </c>
      <c r="T109" s="171"/>
    </row>
    <row r="110" spans="1:20" ht="14.1" customHeight="1" x14ac:dyDescent="0.2">
      <c r="A110" s="173">
        <v>58</v>
      </c>
      <c r="B110" s="172" t="s">
        <v>358</v>
      </c>
      <c r="C110" s="168">
        <v>0.63350983358547663</v>
      </c>
      <c r="D110" s="168">
        <v>1.10803324099723</v>
      </c>
      <c r="E110" s="168">
        <v>0.28901734104046239</v>
      </c>
      <c r="F110" s="168">
        <v>0.98452883263009849</v>
      </c>
      <c r="G110" s="168">
        <v>0.85714285714285721</v>
      </c>
      <c r="H110" s="168">
        <v>0</v>
      </c>
      <c r="I110" s="168">
        <v>0.62630480167014613</v>
      </c>
      <c r="J110" s="168">
        <v>0.43149946062567418</v>
      </c>
      <c r="K110" s="168">
        <v>0</v>
      </c>
      <c r="L110" s="168">
        <v>0.40774719673802245</v>
      </c>
      <c r="M110" s="168">
        <v>0.69097888675623798</v>
      </c>
      <c r="N110" s="168">
        <v>0.62893081761006298</v>
      </c>
      <c r="O110" s="168">
        <v>0</v>
      </c>
      <c r="P110" s="168">
        <v>0.1890359168241966</v>
      </c>
      <c r="Q110" s="168">
        <v>0.75757575757575757</v>
      </c>
      <c r="R110" s="168">
        <v>1.2012012012012012</v>
      </c>
      <c r="S110" s="168">
        <v>0.66006600660066006</v>
      </c>
      <c r="T110" s="171">
        <v>58</v>
      </c>
    </row>
    <row r="111" spans="1:20" ht="14.1" customHeight="1" x14ac:dyDescent="0.2">
      <c r="A111" s="173">
        <v>59</v>
      </c>
      <c r="B111" s="172" t="s">
        <v>357</v>
      </c>
      <c r="C111" s="168">
        <v>6.8645990922844184</v>
      </c>
      <c r="D111" s="168">
        <v>6.64819944598338</v>
      </c>
      <c r="E111" s="168">
        <v>3.4682080924855487</v>
      </c>
      <c r="F111" s="168">
        <v>10.267229254571026</v>
      </c>
      <c r="G111" s="168">
        <v>15.142857142857144</v>
      </c>
      <c r="H111" s="168">
        <v>0</v>
      </c>
      <c r="I111" s="168">
        <v>2.0876826722338206</v>
      </c>
      <c r="J111" s="168">
        <v>3.9913700107874863</v>
      </c>
      <c r="K111" s="168">
        <v>2.1739130434782608</v>
      </c>
      <c r="L111" s="168">
        <v>5.7084607543323136</v>
      </c>
      <c r="M111" s="168">
        <v>9.5201535508637232</v>
      </c>
      <c r="N111" s="168">
        <v>8.8050314465408803</v>
      </c>
      <c r="O111" s="168">
        <v>0</v>
      </c>
      <c r="P111" s="168">
        <v>5.8601134215500945</v>
      </c>
      <c r="Q111" s="168">
        <v>3.0303030303030303</v>
      </c>
      <c r="R111" s="168">
        <v>12.612612612612612</v>
      </c>
      <c r="S111" s="168">
        <v>3.3003300330032999</v>
      </c>
      <c r="T111" s="171">
        <v>59</v>
      </c>
    </row>
    <row r="112" spans="1:20" ht="14.1" customHeight="1" x14ac:dyDescent="0.2">
      <c r="A112" s="173">
        <v>60</v>
      </c>
      <c r="B112" s="172" t="s">
        <v>356</v>
      </c>
      <c r="C112" s="168">
        <v>48.402042360060513</v>
      </c>
      <c r="D112" s="168">
        <v>46.906740535549403</v>
      </c>
      <c r="E112" s="168">
        <v>38.439306358381501</v>
      </c>
      <c r="F112" s="168">
        <v>49.367088607594937</v>
      </c>
      <c r="G112" s="168">
        <v>52</v>
      </c>
      <c r="H112" s="168">
        <v>9.9099099099099099</v>
      </c>
      <c r="I112" s="168">
        <v>45.929018789144052</v>
      </c>
      <c r="J112" s="168">
        <v>50.269687162891039</v>
      </c>
      <c r="K112" s="168">
        <v>36.95652173913043</v>
      </c>
      <c r="L112" s="168">
        <v>61.977573904179408</v>
      </c>
      <c r="M112" s="168">
        <v>51.439539347408825</v>
      </c>
      <c r="N112" s="168">
        <v>55.136268343815509</v>
      </c>
      <c r="O112" s="168">
        <v>15.942028985507244</v>
      </c>
      <c r="P112" s="168">
        <v>45.93572778827977</v>
      </c>
      <c r="Q112" s="168">
        <v>31.313131313131315</v>
      </c>
      <c r="R112" s="168">
        <v>60.360360360360367</v>
      </c>
      <c r="S112" s="168">
        <v>40.924092409240927</v>
      </c>
      <c r="T112" s="171">
        <v>60</v>
      </c>
    </row>
    <row r="113" spans="1:20" ht="14.1" customHeight="1" x14ac:dyDescent="0.2">
      <c r="A113" s="173">
        <v>61</v>
      </c>
      <c r="B113" s="172" t="s">
        <v>355</v>
      </c>
      <c r="C113" s="168">
        <v>36.800302571860819</v>
      </c>
      <c r="D113" s="168">
        <v>36.56509695290859</v>
      </c>
      <c r="E113" s="168">
        <v>45.568400770712906</v>
      </c>
      <c r="F113" s="168">
        <v>34.739803094233473</v>
      </c>
      <c r="G113" s="168">
        <v>27.428571428571431</v>
      </c>
      <c r="H113" s="168">
        <v>75.675675675675677</v>
      </c>
      <c r="I113" s="168">
        <v>44.467640918580372</v>
      </c>
      <c r="J113" s="168">
        <v>39.805825242718448</v>
      </c>
      <c r="K113" s="168">
        <v>47.282608695652172</v>
      </c>
      <c r="L113" s="168">
        <v>26.911314984709477</v>
      </c>
      <c r="M113" s="168">
        <v>32.821497120921308</v>
      </c>
      <c r="N113" s="168">
        <v>28.930817610062892</v>
      </c>
      <c r="O113" s="168">
        <v>53.623188405797109</v>
      </c>
      <c r="P113" s="168">
        <v>39.886578449905478</v>
      </c>
      <c r="Q113" s="168">
        <v>54.797979797979799</v>
      </c>
      <c r="R113" s="168">
        <v>21.621621621621621</v>
      </c>
      <c r="S113" s="168">
        <v>43.89438943894389</v>
      </c>
      <c r="T113" s="171">
        <v>61</v>
      </c>
    </row>
    <row r="114" spans="1:20" ht="14.1" customHeight="1" x14ac:dyDescent="0.2">
      <c r="A114" s="173">
        <v>62</v>
      </c>
      <c r="B114" s="172" t="s">
        <v>360</v>
      </c>
      <c r="C114" s="168">
        <v>7.2995461422087748</v>
      </c>
      <c r="D114" s="168">
        <v>8.7719298245614024</v>
      </c>
      <c r="E114" s="168">
        <v>12.235067437379577</v>
      </c>
      <c r="F114" s="168">
        <v>4.6413502109704643</v>
      </c>
      <c r="G114" s="168">
        <v>4.5714285714285712</v>
      </c>
      <c r="H114" s="168">
        <v>14.414414414414415</v>
      </c>
      <c r="I114" s="168">
        <v>6.8893528183716075</v>
      </c>
      <c r="J114" s="168">
        <v>5.5016181229773462</v>
      </c>
      <c r="K114" s="168">
        <v>13.586956521739129</v>
      </c>
      <c r="L114" s="168">
        <v>4.9949031600407752</v>
      </c>
      <c r="M114" s="168">
        <v>5.5278310940499038</v>
      </c>
      <c r="N114" s="168">
        <v>6.498951781970649</v>
      </c>
      <c r="O114" s="168">
        <v>30.434782608695656</v>
      </c>
      <c r="P114" s="168">
        <v>8.128544423440454</v>
      </c>
      <c r="Q114" s="168">
        <v>10.1010101010101</v>
      </c>
      <c r="R114" s="168">
        <v>4.2042042042042045</v>
      </c>
      <c r="S114" s="168">
        <v>11.221122112211221</v>
      </c>
      <c r="T114" s="171">
        <v>62</v>
      </c>
    </row>
    <row r="115" spans="1:20" ht="20.100000000000001" customHeight="1" x14ac:dyDescent="0.2">
      <c r="A115" s="159"/>
      <c r="B115" s="132"/>
      <c r="C115" s="61" t="s">
        <v>359</v>
      </c>
      <c r="E115" s="168"/>
      <c r="F115" s="168"/>
      <c r="G115" s="168"/>
      <c r="H115" s="61" t="s">
        <v>359</v>
      </c>
      <c r="T115" s="132"/>
    </row>
    <row r="116" spans="1:20" ht="14.1" customHeight="1" x14ac:dyDescent="0.2">
      <c r="A116" s="173">
        <v>63</v>
      </c>
      <c r="B116" s="172" t="s">
        <v>358</v>
      </c>
      <c r="C116" s="168">
        <v>0.63350983358547663</v>
      </c>
      <c r="D116" s="168">
        <v>1.10803324099723</v>
      </c>
      <c r="E116" s="168">
        <v>0.28901734104046239</v>
      </c>
      <c r="F116" s="168">
        <v>0.98452883263009849</v>
      </c>
      <c r="G116" s="168">
        <v>0.85714285714285721</v>
      </c>
      <c r="H116" s="168">
        <v>0</v>
      </c>
      <c r="I116" s="168">
        <v>0.62630480167014613</v>
      </c>
      <c r="J116" s="168">
        <v>0.43149946062567418</v>
      </c>
      <c r="K116" s="168">
        <v>0</v>
      </c>
      <c r="L116" s="168">
        <v>0.40774719673802245</v>
      </c>
      <c r="M116" s="168">
        <v>0.69097888675623798</v>
      </c>
      <c r="N116" s="168">
        <v>0.62893081761006298</v>
      </c>
      <c r="O116" s="168">
        <v>0</v>
      </c>
      <c r="P116" s="168">
        <v>0.1890359168241966</v>
      </c>
      <c r="Q116" s="168">
        <v>0.75757575757575757</v>
      </c>
      <c r="R116" s="168">
        <v>1.2012012012012012</v>
      </c>
      <c r="S116" s="168">
        <v>0.66006600660066006</v>
      </c>
      <c r="T116" s="171">
        <v>63</v>
      </c>
    </row>
    <row r="117" spans="1:20" ht="14.1" customHeight="1" x14ac:dyDescent="0.2">
      <c r="A117" s="173">
        <v>64</v>
      </c>
      <c r="B117" s="172" t="s">
        <v>357</v>
      </c>
      <c r="C117" s="168">
        <v>7.4981089258698947</v>
      </c>
      <c r="D117" s="168">
        <v>7.75623268698061</v>
      </c>
      <c r="E117" s="168">
        <v>3.7572254335260111</v>
      </c>
      <c r="F117" s="168">
        <v>11.251758087201125</v>
      </c>
      <c r="G117" s="168">
        <v>16</v>
      </c>
      <c r="H117" s="168">
        <v>0</v>
      </c>
      <c r="I117" s="168">
        <v>2.7139874739039667</v>
      </c>
      <c r="J117" s="168">
        <v>4.4228694714131604</v>
      </c>
      <c r="K117" s="168">
        <v>2.1739130434782608</v>
      </c>
      <c r="L117" s="168">
        <v>6.1162079510703364</v>
      </c>
      <c r="M117" s="168">
        <v>10.211132437619961</v>
      </c>
      <c r="N117" s="168">
        <v>9.433962264150944</v>
      </c>
      <c r="O117" s="168">
        <v>0</v>
      </c>
      <c r="P117" s="168">
        <v>6.0491493383742911</v>
      </c>
      <c r="Q117" s="168">
        <v>3.7878787878787881</v>
      </c>
      <c r="R117" s="168">
        <v>13.813813813813812</v>
      </c>
      <c r="S117" s="168">
        <v>3.9603960396039599</v>
      </c>
      <c r="T117" s="171">
        <v>64</v>
      </c>
    </row>
    <row r="118" spans="1:20" ht="14.1" customHeight="1" x14ac:dyDescent="0.2">
      <c r="A118" s="173">
        <v>65</v>
      </c>
      <c r="B118" s="172" t="s">
        <v>356</v>
      </c>
      <c r="C118" s="168">
        <v>55.900151285930406</v>
      </c>
      <c r="D118" s="168">
        <v>54.662973222530013</v>
      </c>
      <c r="E118" s="168">
        <v>42.19653179190751</v>
      </c>
      <c r="F118" s="168">
        <v>60.618846694796062</v>
      </c>
      <c r="G118" s="168">
        <v>68</v>
      </c>
      <c r="H118" s="168">
        <v>9.9099099099099099</v>
      </c>
      <c r="I118" s="168">
        <v>48.643006263048022</v>
      </c>
      <c r="J118" s="168">
        <v>54.692556634304196</v>
      </c>
      <c r="K118" s="168">
        <v>39.130434782608688</v>
      </c>
      <c r="L118" s="168">
        <v>68.093781855249745</v>
      </c>
      <c r="M118" s="168">
        <v>61.650671785028784</v>
      </c>
      <c r="N118" s="168">
        <v>64.570230607966451</v>
      </c>
      <c r="O118" s="168">
        <v>15.942028985507244</v>
      </c>
      <c r="P118" s="168">
        <v>51.984877126654062</v>
      </c>
      <c r="Q118" s="168">
        <v>35.101010101010104</v>
      </c>
      <c r="R118" s="168">
        <v>74.174174174174183</v>
      </c>
      <c r="S118" s="168">
        <v>44.884488448844884</v>
      </c>
      <c r="T118" s="171">
        <v>65</v>
      </c>
    </row>
    <row r="119" spans="1:20" ht="14.1" customHeight="1" x14ac:dyDescent="0.2">
      <c r="A119" s="173">
        <v>66</v>
      </c>
      <c r="B119" s="172" t="s">
        <v>355</v>
      </c>
      <c r="C119" s="168">
        <v>92.700453857791217</v>
      </c>
      <c r="D119" s="168">
        <v>91.228070175438603</v>
      </c>
      <c r="E119" s="168">
        <v>87.764932562620416</v>
      </c>
      <c r="F119" s="168">
        <v>95.358649789029528</v>
      </c>
      <c r="G119" s="168">
        <v>95.428571428571431</v>
      </c>
      <c r="H119" s="168">
        <v>85.585585585585591</v>
      </c>
      <c r="I119" s="168">
        <v>93.110647181628394</v>
      </c>
      <c r="J119" s="168">
        <v>94.498381877022638</v>
      </c>
      <c r="K119" s="168">
        <v>86.41304347826086</v>
      </c>
      <c r="L119" s="168">
        <v>95.005096839959222</v>
      </c>
      <c r="M119" s="168">
        <v>94.472168905950099</v>
      </c>
      <c r="N119" s="168">
        <v>93.501048218029339</v>
      </c>
      <c r="O119" s="168">
        <v>69.565217391304358</v>
      </c>
      <c r="P119" s="168">
        <v>91.871455576559541</v>
      </c>
      <c r="Q119" s="168">
        <v>89.898989898989896</v>
      </c>
      <c r="R119" s="168">
        <v>95.795795795795812</v>
      </c>
      <c r="S119" s="168">
        <v>88.778877887788781</v>
      </c>
      <c r="T119" s="171">
        <v>66</v>
      </c>
    </row>
    <row r="120" spans="1:20" x14ac:dyDescent="0.2">
      <c r="A120" s="173"/>
      <c r="B120" s="169"/>
      <c r="C120" s="168"/>
      <c r="D120" s="168"/>
      <c r="E120" s="119"/>
      <c r="F120" s="119"/>
      <c r="G120" s="119"/>
      <c r="H120" s="168"/>
      <c r="I120" s="168"/>
      <c r="J120" s="119"/>
      <c r="K120" s="168"/>
      <c r="L120" s="168"/>
      <c r="M120" s="168"/>
      <c r="N120" s="168"/>
      <c r="O120" s="168"/>
      <c r="P120" s="168"/>
      <c r="Q120" s="168"/>
      <c r="R120" s="168"/>
      <c r="S120" s="168"/>
      <c r="T120" s="181"/>
    </row>
    <row r="121" spans="1:20" ht="15" x14ac:dyDescent="0.2">
      <c r="A121" s="132"/>
      <c r="B121" s="74"/>
      <c r="C121" s="180" t="s">
        <v>372</v>
      </c>
      <c r="D121" s="62"/>
      <c r="E121" s="119"/>
      <c r="F121" s="119"/>
      <c r="G121" s="119"/>
      <c r="H121" s="180" t="s">
        <v>372</v>
      </c>
      <c r="I121" s="74"/>
      <c r="J121" s="119"/>
      <c r="K121" s="62"/>
      <c r="L121" s="62"/>
      <c r="M121" s="151"/>
      <c r="N121" s="179"/>
      <c r="O121" s="74"/>
      <c r="P121" s="74"/>
      <c r="Q121" s="179"/>
      <c r="R121" s="179"/>
      <c r="S121" s="74"/>
      <c r="T121" s="132"/>
    </row>
    <row r="122" spans="1:20" x14ac:dyDescent="0.2">
      <c r="A122" s="159"/>
      <c r="C122" s="61" t="s">
        <v>290</v>
      </c>
      <c r="E122" s="119"/>
      <c r="F122" s="119"/>
      <c r="G122" s="119"/>
      <c r="H122" s="61" t="s">
        <v>290</v>
      </c>
      <c r="J122" s="119"/>
      <c r="T122" s="132"/>
    </row>
    <row r="123" spans="1:20" s="61" customFormat="1" ht="15" customHeight="1" x14ac:dyDescent="0.2">
      <c r="A123" s="177">
        <v>67</v>
      </c>
      <c r="B123" s="176" t="s">
        <v>289</v>
      </c>
      <c r="C123" s="65">
        <v>21526</v>
      </c>
      <c r="D123" s="65">
        <v>2726</v>
      </c>
      <c r="E123" s="72">
        <v>3028</v>
      </c>
      <c r="F123" s="72">
        <v>648</v>
      </c>
      <c r="G123" s="72">
        <v>592</v>
      </c>
      <c r="H123" s="65">
        <v>250</v>
      </c>
      <c r="I123" s="65">
        <v>721</v>
      </c>
      <c r="J123" s="65">
        <v>1732</v>
      </c>
      <c r="K123" s="65">
        <v>456</v>
      </c>
      <c r="L123" s="65">
        <v>2146</v>
      </c>
      <c r="M123" s="65">
        <v>5371</v>
      </c>
      <c r="N123" s="65">
        <v>924</v>
      </c>
      <c r="O123" s="65">
        <v>328</v>
      </c>
      <c r="P123" s="65">
        <v>818</v>
      </c>
      <c r="Q123" s="65">
        <v>652</v>
      </c>
      <c r="R123" s="65">
        <v>627</v>
      </c>
      <c r="S123" s="65">
        <v>507</v>
      </c>
      <c r="T123" s="175">
        <v>67</v>
      </c>
    </row>
    <row r="124" spans="1:20" ht="14.1" customHeight="1" x14ac:dyDescent="0.2">
      <c r="A124" s="173">
        <v>68</v>
      </c>
      <c r="B124" s="172" t="s">
        <v>362</v>
      </c>
      <c r="C124" s="168">
        <v>3.5143593793551986</v>
      </c>
      <c r="D124" s="168">
        <v>3.3</v>
      </c>
      <c r="E124" s="168">
        <v>3.6</v>
      </c>
      <c r="F124" s="168">
        <v>3.3</v>
      </c>
      <c r="G124" s="168">
        <v>3.1</v>
      </c>
      <c r="H124" s="168">
        <v>4.3</v>
      </c>
      <c r="I124" s="168">
        <v>3.7</v>
      </c>
      <c r="J124" s="168">
        <v>3.5</v>
      </c>
      <c r="K124" s="168">
        <v>4</v>
      </c>
      <c r="L124" s="168">
        <v>3.5</v>
      </c>
      <c r="M124" s="168">
        <v>3.4</v>
      </c>
      <c r="N124" s="168">
        <v>3.4</v>
      </c>
      <c r="O124" s="168">
        <v>5</v>
      </c>
      <c r="P124" s="168">
        <v>3.6</v>
      </c>
      <c r="Q124" s="168">
        <v>4.4000000000000004</v>
      </c>
      <c r="R124" s="168">
        <v>2.8</v>
      </c>
      <c r="S124" s="168">
        <v>4</v>
      </c>
      <c r="T124" s="171">
        <v>68</v>
      </c>
    </row>
    <row r="125" spans="1:20" ht="20.100000000000001" customHeight="1" x14ac:dyDescent="0.2">
      <c r="A125" s="159"/>
      <c r="B125" s="132"/>
      <c r="C125" s="61" t="s">
        <v>286</v>
      </c>
      <c r="E125" s="119"/>
      <c r="F125" s="119"/>
      <c r="G125" s="119"/>
      <c r="H125" s="61" t="s">
        <v>286</v>
      </c>
      <c r="S125" s="62"/>
      <c r="T125" s="132"/>
    </row>
    <row r="126" spans="1:20" ht="15" customHeight="1" x14ac:dyDescent="0.2">
      <c r="A126" s="173"/>
      <c r="B126" s="174" t="s">
        <v>361</v>
      </c>
      <c r="C126" s="136">
        <v>100</v>
      </c>
      <c r="D126" s="136">
        <v>100</v>
      </c>
      <c r="E126" s="119">
        <v>100</v>
      </c>
      <c r="F126" s="119">
        <v>100</v>
      </c>
      <c r="G126" s="119">
        <v>100</v>
      </c>
      <c r="H126" s="136">
        <v>100</v>
      </c>
      <c r="I126" s="136">
        <v>100</v>
      </c>
      <c r="J126" s="136">
        <v>100</v>
      </c>
      <c r="K126" s="136">
        <v>100</v>
      </c>
      <c r="L126" s="136">
        <v>100</v>
      </c>
      <c r="M126" s="136">
        <v>100</v>
      </c>
      <c r="N126" s="136">
        <v>100</v>
      </c>
      <c r="O126" s="136">
        <v>100</v>
      </c>
      <c r="P126" s="136">
        <v>100</v>
      </c>
      <c r="Q126" s="136">
        <v>100</v>
      </c>
      <c r="R126" s="136">
        <v>100</v>
      </c>
      <c r="S126" s="136">
        <v>100</v>
      </c>
      <c r="T126" s="171"/>
    </row>
    <row r="127" spans="1:20" ht="14.1" customHeight="1" x14ac:dyDescent="0.2">
      <c r="A127" s="173">
        <v>69</v>
      </c>
      <c r="B127" s="172" t="s">
        <v>358</v>
      </c>
      <c r="C127" s="168">
        <v>21.21155811576698</v>
      </c>
      <c r="D127" s="168">
        <v>26.0454878943507</v>
      </c>
      <c r="E127" s="168">
        <v>20.772787318361953</v>
      </c>
      <c r="F127" s="168">
        <v>32.253086419753089</v>
      </c>
      <c r="G127" s="168">
        <v>32.094594594594597</v>
      </c>
      <c r="H127" s="168">
        <v>22.400000000000002</v>
      </c>
      <c r="I127" s="168">
        <v>17.614424410540916</v>
      </c>
      <c r="J127" s="168">
        <v>15.531177829099308</v>
      </c>
      <c r="K127" s="168">
        <v>17.982456140350877</v>
      </c>
      <c r="L127" s="168">
        <v>18.918918918918919</v>
      </c>
      <c r="M127" s="168">
        <v>18.674362316142247</v>
      </c>
      <c r="N127" s="168">
        <v>25.432900432900436</v>
      </c>
      <c r="O127" s="168">
        <v>15.24390243902439</v>
      </c>
      <c r="P127" s="168">
        <v>27.017114914425427</v>
      </c>
      <c r="Q127" s="168">
        <v>18.404907975460123</v>
      </c>
      <c r="R127" s="168">
        <v>27.591706539074963</v>
      </c>
      <c r="S127" s="168">
        <v>16.962524654832347</v>
      </c>
      <c r="T127" s="171">
        <v>69</v>
      </c>
    </row>
    <row r="128" spans="1:20" ht="14.1" customHeight="1" x14ac:dyDescent="0.2">
      <c r="A128" s="173">
        <v>70</v>
      </c>
      <c r="B128" s="172" t="s">
        <v>357</v>
      </c>
      <c r="C128" s="168">
        <v>38.85533773111586</v>
      </c>
      <c r="D128" s="168">
        <v>38.371239911958916</v>
      </c>
      <c r="E128" s="168">
        <v>40.158520475561424</v>
      </c>
      <c r="F128" s="168">
        <v>32.098765432098766</v>
      </c>
      <c r="G128" s="168">
        <v>32.939189189189186</v>
      </c>
      <c r="H128" s="168">
        <v>34.4</v>
      </c>
      <c r="I128" s="168">
        <v>40.360610263522886</v>
      </c>
      <c r="J128" s="168">
        <v>43.12933025404157</v>
      </c>
      <c r="K128" s="168">
        <v>37.061403508771932</v>
      </c>
      <c r="L128" s="168">
        <v>38.397017707362536</v>
      </c>
      <c r="M128" s="168">
        <v>40.997951964252465</v>
      </c>
      <c r="N128" s="168">
        <v>34.956709956709958</v>
      </c>
      <c r="O128" s="168">
        <v>36.890243902439025</v>
      </c>
      <c r="P128" s="168">
        <v>34.229828850855746</v>
      </c>
      <c r="Q128" s="168">
        <v>31.441717791411044</v>
      </c>
      <c r="R128" s="168">
        <v>39.872408293460929</v>
      </c>
      <c r="S128" s="168">
        <v>39.644970414201183</v>
      </c>
      <c r="T128" s="171">
        <v>70</v>
      </c>
    </row>
    <row r="129" spans="1:20" ht="14.1" customHeight="1" x14ac:dyDescent="0.2">
      <c r="A129" s="173">
        <v>71</v>
      </c>
      <c r="B129" s="172" t="s">
        <v>356</v>
      </c>
      <c r="C129" s="168">
        <v>22.219641363931988</v>
      </c>
      <c r="D129" s="168">
        <v>20.616287600880412</v>
      </c>
      <c r="E129" s="168">
        <v>21.400264200792602</v>
      </c>
      <c r="F129" s="168">
        <v>17.12962962962963</v>
      </c>
      <c r="G129" s="168">
        <v>20.945945945945947</v>
      </c>
      <c r="H129" s="168">
        <v>10.8</v>
      </c>
      <c r="I129" s="168">
        <v>22.884882108183081</v>
      </c>
      <c r="J129" s="168">
        <v>24.653579676674365</v>
      </c>
      <c r="K129" s="168">
        <v>21.710526315789476</v>
      </c>
      <c r="L129" s="168">
        <v>27.260018639328987</v>
      </c>
      <c r="M129" s="168">
        <v>23.310370508285235</v>
      </c>
      <c r="N129" s="168">
        <v>23.7012987012987</v>
      </c>
      <c r="O129" s="168">
        <v>15.853658536585366</v>
      </c>
      <c r="P129" s="168">
        <v>16.503667481662593</v>
      </c>
      <c r="Q129" s="168">
        <v>19.631901840490798</v>
      </c>
      <c r="R129" s="168">
        <v>23.285486443381181</v>
      </c>
      <c r="S129" s="168">
        <v>20.315581854043394</v>
      </c>
      <c r="T129" s="171">
        <v>71</v>
      </c>
    </row>
    <row r="130" spans="1:20" ht="14.1" customHeight="1" x14ac:dyDescent="0.2">
      <c r="A130" s="173">
        <v>42</v>
      </c>
      <c r="B130" s="172" t="s">
        <v>355</v>
      </c>
      <c r="C130" s="168">
        <v>15.032983368949177</v>
      </c>
      <c r="D130" s="168">
        <v>12.949376375641966</v>
      </c>
      <c r="E130" s="168">
        <v>14.498018494055481</v>
      </c>
      <c r="F130" s="168">
        <v>15.432098765432098</v>
      </c>
      <c r="G130" s="168">
        <v>12.331081081081081</v>
      </c>
      <c r="H130" s="168">
        <v>28.799999999999997</v>
      </c>
      <c r="I130" s="168">
        <v>16.782246879334259</v>
      </c>
      <c r="J130" s="168">
        <v>13.856812933025402</v>
      </c>
      <c r="K130" s="168">
        <v>19.298245614035086</v>
      </c>
      <c r="L130" s="168">
        <v>13.466915191053122</v>
      </c>
      <c r="M130" s="168">
        <v>14.61552783466766</v>
      </c>
      <c r="N130" s="168">
        <v>12.987012987012985</v>
      </c>
      <c r="O130" s="168">
        <v>23.780487804878049</v>
      </c>
      <c r="P130" s="168">
        <v>19.804400977995108</v>
      </c>
      <c r="Q130" s="168">
        <v>26.380368098159508</v>
      </c>
      <c r="R130" s="168">
        <v>7.8149920255183414</v>
      </c>
      <c r="S130" s="168">
        <v>18.737672583826431</v>
      </c>
      <c r="T130" s="171">
        <v>42</v>
      </c>
    </row>
    <row r="131" spans="1:20" ht="14.1" customHeight="1" x14ac:dyDescent="0.2">
      <c r="A131" s="173">
        <v>73</v>
      </c>
      <c r="B131" s="172" t="s">
        <v>360</v>
      </c>
      <c r="C131" s="168">
        <v>2.6804794202359936</v>
      </c>
      <c r="D131" s="168">
        <v>2.0176082171680116</v>
      </c>
      <c r="E131" s="168">
        <v>3.1704095112285335</v>
      </c>
      <c r="F131" s="168">
        <v>3.0864197530864197</v>
      </c>
      <c r="G131" s="168">
        <v>1.6891891891891893</v>
      </c>
      <c r="H131" s="168">
        <v>3.5999999999999996</v>
      </c>
      <c r="I131" s="168">
        <v>2.3578363384188625</v>
      </c>
      <c r="J131" s="168">
        <v>2.8290993071593533</v>
      </c>
      <c r="K131" s="168">
        <v>3.9473684210526314</v>
      </c>
      <c r="L131" s="168">
        <v>1.95712954333644</v>
      </c>
      <c r="M131" s="168">
        <v>2.4017873766523925</v>
      </c>
      <c r="N131" s="168">
        <v>2.9220779220779218</v>
      </c>
      <c r="O131" s="168">
        <v>8.2317073170731714</v>
      </c>
      <c r="P131" s="168">
        <v>2.4449877750611249</v>
      </c>
      <c r="Q131" s="168">
        <v>4.1411042944785272</v>
      </c>
      <c r="R131" s="168">
        <v>1.4354066985645932</v>
      </c>
      <c r="S131" s="168">
        <v>4.3392504930966469</v>
      </c>
      <c r="T131" s="171">
        <v>73</v>
      </c>
    </row>
    <row r="132" spans="1:20" ht="20.100000000000001" customHeight="1" x14ac:dyDescent="0.2">
      <c r="A132" s="159"/>
      <c r="B132" s="132"/>
      <c r="C132" s="61" t="s">
        <v>359</v>
      </c>
      <c r="E132" s="168"/>
      <c r="F132" s="168"/>
      <c r="G132" s="168"/>
      <c r="H132" s="61" t="s">
        <v>359</v>
      </c>
      <c r="T132" s="132"/>
    </row>
    <row r="133" spans="1:20" ht="14.1" customHeight="1" x14ac:dyDescent="0.2">
      <c r="A133" s="173">
        <v>74</v>
      </c>
      <c r="B133" s="172" t="s">
        <v>358</v>
      </c>
      <c r="C133" s="168">
        <v>21.21155811576698</v>
      </c>
      <c r="D133" s="168">
        <v>26.0454878943507</v>
      </c>
      <c r="E133" s="168">
        <v>20.772787318361953</v>
      </c>
      <c r="F133" s="168">
        <v>32.253086419753089</v>
      </c>
      <c r="G133" s="168">
        <v>32.094594594594597</v>
      </c>
      <c r="H133" s="168">
        <v>22.400000000000002</v>
      </c>
      <c r="I133" s="168">
        <v>17.614424410540916</v>
      </c>
      <c r="J133" s="168">
        <v>15.531177829099308</v>
      </c>
      <c r="K133" s="168">
        <v>17.982456140350877</v>
      </c>
      <c r="L133" s="168">
        <v>18.918918918918919</v>
      </c>
      <c r="M133" s="168">
        <v>18.674362316142247</v>
      </c>
      <c r="N133" s="168">
        <v>25.432900432900436</v>
      </c>
      <c r="O133" s="168">
        <v>15.24390243902439</v>
      </c>
      <c r="P133" s="168">
        <v>27.017114914425427</v>
      </c>
      <c r="Q133" s="168">
        <v>18.404907975460123</v>
      </c>
      <c r="R133" s="168">
        <v>27.591706539074963</v>
      </c>
      <c r="S133" s="168">
        <v>16.962524654832347</v>
      </c>
      <c r="T133" s="171">
        <v>74</v>
      </c>
    </row>
    <row r="134" spans="1:20" ht="14.1" customHeight="1" x14ac:dyDescent="0.2">
      <c r="A134" s="173">
        <v>75</v>
      </c>
      <c r="B134" s="172" t="s">
        <v>357</v>
      </c>
      <c r="C134" s="168">
        <v>60.066895846882844</v>
      </c>
      <c r="D134" s="168">
        <v>64.416727806309609</v>
      </c>
      <c r="E134" s="168">
        <v>60.931307793923381</v>
      </c>
      <c r="F134" s="168">
        <v>64.351851851851848</v>
      </c>
      <c r="G134" s="168">
        <v>65.033783783783775</v>
      </c>
      <c r="H134" s="168">
        <v>56.8</v>
      </c>
      <c r="I134" s="168">
        <v>57.975034674063807</v>
      </c>
      <c r="J134" s="168">
        <v>58.660508083140876</v>
      </c>
      <c r="K134" s="168">
        <v>55.043859649122808</v>
      </c>
      <c r="L134" s="168">
        <v>57.315936626281456</v>
      </c>
      <c r="M134" s="168">
        <v>59.672314280394716</v>
      </c>
      <c r="N134" s="168">
        <v>60.389610389610397</v>
      </c>
      <c r="O134" s="168">
        <v>52.134146341463413</v>
      </c>
      <c r="P134" s="168">
        <v>61.246943765281173</v>
      </c>
      <c r="Q134" s="168">
        <v>49.846625766871171</v>
      </c>
      <c r="R134" s="168">
        <v>67.464114832535898</v>
      </c>
      <c r="S134" s="168">
        <v>56.607495069033533</v>
      </c>
      <c r="T134" s="171">
        <v>75</v>
      </c>
    </row>
    <row r="135" spans="1:20" ht="14.1" customHeight="1" x14ac:dyDescent="0.2">
      <c r="A135" s="173">
        <v>76</v>
      </c>
      <c r="B135" s="172" t="s">
        <v>356</v>
      </c>
      <c r="C135" s="168">
        <v>82.286537210814828</v>
      </c>
      <c r="D135" s="168">
        <v>85.033015407190021</v>
      </c>
      <c r="E135" s="168">
        <v>82.331571994715986</v>
      </c>
      <c r="F135" s="168">
        <v>81.481481481481481</v>
      </c>
      <c r="G135" s="168">
        <v>85.979729729729726</v>
      </c>
      <c r="H135" s="168">
        <v>67.599999999999994</v>
      </c>
      <c r="I135" s="168">
        <v>80.859916782246884</v>
      </c>
      <c r="J135" s="168">
        <v>83.314087759815237</v>
      </c>
      <c r="K135" s="168">
        <v>76.754385964912288</v>
      </c>
      <c r="L135" s="168">
        <v>84.575955265610446</v>
      </c>
      <c r="M135" s="168">
        <v>82.982684788679947</v>
      </c>
      <c r="N135" s="168">
        <v>84.090909090909093</v>
      </c>
      <c r="O135" s="168">
        <v>67.987804878048777</v>
      </c>
      <c r="P135" s="168">
        <v>77.750611246943762</v>
      </c>
      <c r="Q135" s="168">
        <v>69.478527607361968</v>
      </c>
      <c r="R135" s="168">
        <v>90.749601275917087</v>
      </c>
      <c r="S135" s="168">
        <v>76.923076923076934</v>
      </c>
      <c r="T135" s="171">
        <v>76</v>
      </c>
    </row>
    <row r="136" spans="1:20" ht="14.1" customHeight="1" x14ac:dyDescent="0.2">
      <c r="A136" s="173">
        <v>77</v>
      </c>
      <c r="B136" s="172" t="s">
        <v>355</v>
      </c>
      <c r="C136" s="168">
        <v>97.319520579764003</v>
      </c>
      <c r="D136" s="168">
        <v>97.982391782831982</v>
      </c>
      <c r="E136" s="168">
        <v>96.829590488771473</v>
      </c>
      <c r="F136" s="168">
        <v>96.913580246913583</v>
      </c>
      <c r="G136" s="168">
        <v>98.310810810810807</v>
      </c>
      <c r="H136" s="168">
        <v>96.399999999999991</v>
      </c>
      <c r="I136" s="168">
        <v>97.642163661581151</v>
      </c>
      <c r="J136" s="168">
        <v>97.170900692840632</v>
      </c>
      <c r="K136" s="168">
        <v>96.05263157894737</v>
      </c>
      <c r="L136" s="168">
        <v>98.042870456663564</v>
      </c>
      <c r="M136" s="168">
        <v>97.598212623347607</v>
      </c>
      <c r="N136" s="168">
        <v>97.077922077922082</v>
      </c>
      <c r="O136" s="168">
        <v>91.768292682926827</v>
      </c>
      <c r="P136" s="168">
        <v>97.555012224938878</v>
      </c>
      <c r="Q136" s="168">
        <v>95.858895705521476</v>
      </c>
      <c r="R136" s="168">
        <v>98.564593301435423</v>
      </c>
      <c r="S136" s="168">
        <v>95.660749506903358</v>
      </c>
      <c r="T136" s="171">
        <v>77</v>
      </c>
    </row>
    <row r="137" spans="1:20" x14ac:dyDescent="0.2">
      <c r="A137" s="159"/>
      <c r="B137" s="178"/>
      <c r="C137" s="136"/>
      <c r="D137" s="136"/>
      <c r="E137" s="119"/>
      <c r="F137" s="119"/>
      <c r="G137" s="119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2"/>
    </row>
    <row r="138" spans="1:20" x14ac:dyDescent="0.2">
      <c r="A138" s="159"/>
      <c r="C138" s="61" t="s">
        <v>290</v>
      </c>
      <c r="E138" s="119"/>
      <c r="F138" s="119"/>
      <c r="G138" s="119"/>
      <c r="H138" s="61" t="s">
        <v>290</v>
      </c>
      <c r="T138" s="132"/>
    </row>
    <row r="139" spans="1:20" s="61" customFormat="1" ht="15" customHeight="1" x14ac:dyDescent="0.2">
      <c r="A139" s="177">
        <v>78</v>
      </c>
      <c r="B139" s="176" t="s">
        <v>363</v>
      </c>
      <c r="C139" s="65">
        <v>1578</v>
      </c>
      <c r="D139" s="65">
        <v>170</v>
      </c>
      <c r="E139" s="72">
        <v>149</v>
      </c>
      <c r="F139" s="72">
        <v>57</v>
      </c>
      <c r="G139" s="72">
        <v>48</v>
      </c>
      <c r="H139" s="65">
        <v>27</v>
      </c>
      <c r="I139" s="65">
        <v>66</v>
      </c>
      <c r="J139" s="65">
        <v>128</v>
      </c>
      <c r="K139" s="65">
        <v>29</v>
      </c>
      <c r="L139" s="65">
        <v>152</v>
      </c>
      <c r="M139" s="65">
        <v>426</v>
      </c>
      <c r="N139" s="65">
        <v>80</v>
      </c>
      <c r="O139" s="65">
        <v>14</v>
      </c>
      <c r="P139" s="65">
        <v>65</v>
      </c>
      <c r="Q139" s="65">
        <v>74</v>
      </c>
      <c r="R139" s="65">
        <v>46</v>
      </c>
      <c r="S139" s="65">
        <v>47</v>
      </c>
      <c r="T139" s="175">
        <v>78</v>
      </c>
    </row>
    <row r="140" spans="1:20" ht="14.1" customHeight="1" x14ac:dyDescent="0.2">
      <c r="A140" s="173">
        <v>79</v>
      </c>
      <c r="B140" s="172" t="s">
        <v>362</v>
      </c>
      <c r="C140" s="168">
        <v>7.2337135614702159</v>
      </c>
      <c r="D140" s="168">
        <v>6.5</v>
      </c>
      <c r="E140" s="168">
        <v>9.1999999999999993</v>
      </c>
      <c r="F140" s="168">
        <v>6.6</v>
      </c>
      <c r="G140" s="168">
        <v>6.8</v>
      </c>
      <c r="H140" s="168">
        <v>9.1</v>
      </c>
      <c r="I140" s="168">
        <v>7.3</v>
      </c>
      <c r="J140" s="168">
        <v>6.3</v>
      </c>
      <c r="K140" s="168">
        <v>10.5</v>
      </c>
      <c r="L140" s="168">
        <v>7.7</v>
      </c>
      <c r="M140" s="168">
        <v>6.5</v>
      </c>
      <c r="N140" s="168">
        <v>6.6</v>
      </c>
      <c r="O140" s="168">
        <v>13.9</v>
      </c>
      <c r="P140" s="168">
        <v>7.5</v>
      </c>
      <c r="Q140" s="168">
        <v>8.3000000000000007</v>
      </c>
      <c r="R140" s="168">
        <v>4.9000000000000004</v>
      </c>
      <c r="S140" s="168">
        <v>8.6999999999999993</v>
      </c>
      <c r="T140" s="171">
        <v>79</v>
      </c>
    </row>
    <row r="141" spans="1:20" ht="20.100000000000001" customHeight="1" x14ac:dyDescent="0.2">
      <c r="A141" s="159"/>
      <c r="B141" s="132"/>
      <c r="C141" s="61" t="s">
        <v>286</v>
      </c>
      <c r="E141" s="119"/>
      <c r="F141" s="119"/>
      <c r="G141" s="119"/>
      <c r="H141" s="61" t="s">
        <v>286</v>
      </c>
      <c r="T141" s="132"/>
    </row>
    <row r="142" spans="1:20" ht="15" customHeight="1" x14ac:dyDescent="0.2">
      <c r="A142" s="173"/>
      <c r="B142" s="174" t="s">
        <v>361</v>
      </c>
      <c r="C142" s="136">
        <v>100</v>
      </c>
      <c r="D142" s="136">
        <v>100</v>
      </c>
      <c r="E142" s="119">
        <v>100</v>
      </c>
      <c r="F142" s="119">
        <v>100</v>
      </c>
      <c r="G142" s="119">
        <v>100</v>
      </c>
      <c r="H142" s="136">
        <v>100</v>
      </c>
      <c r="I142" s="136">
        <v>100</v>
      </c>
      <c r="J142" s="136">
        <v>100</v>
      </c>
      <c r="K142" s="136">
        <v>100</v>
      </c>
      <c r="L142" s="136">
        <v>100</v>
      </c>
      <c r="M142" s="136">
        <v>100</v>
      </c>
      <c r="N142" s="136">
        <v>100</v>
      </c>
      <c r="O142" s="136">
        <v>100</v>
      </c>
      <c r="P142" s="136">
        <v>100</v>
      </c>
      <c r="Q142" s="136">
        <v>100</v>
      </c>
      <c r="R142" s="136">
        <v>100</v>
      </c>
      <c r="S142" s="136">
        <v>100</v>
      </c>
      <c r="T142" s="171"/>
    </row>
    <row r="143" spans="1:20" ht="14.1" customHeight="1" x14ac:dyDescent="0.2">
      <c r="A143" s="173">
        <v>80</v>
      </c>
      <c r="B143" s="172" t="s">
        <v>358</v>
      </c>
      <c r="C143" s="168">
        <v>0.5069708491761723</v>
      </c>
      <c r="D143" s="168">
        <v>1.7647058823529411</v>
      </c>
      <c r="E143" s="168">
        <v>0</v>
      </c>
      <c r="F143" s="168">
        <v>0</v>
      </c>
      <c r="G143" s="168">
        <v>2.083333333333333</v>
      </c>
      <c r="H143" s="168">
        <v>0</v>
      </c>
      <c r="I143" s="168">
        <v>0</v>
      </c>
      <c r="J143" s="168">
        <v>1.5625</v>
      </c>
      <c r="K143" s="168">
        <v>0</v>
      </c>
      <c r="L143" s="168">
        <v>1.3157894736842104</v>
      </c>
      <c r="M143" s="168">
        <v>0</v>
      </c>
      <c r="N143" s="168">
        <v>0</v>
      </c>
      <c r="O143" s="168">
        <v>0</v>
      </c>
      <c r="P143" s="168">
        <v>0</v>
      </c>
      <c r="Q143" s="168">
        <v>0</v>
      </c>
      <c r="R143" s="168">
        <v>0</v>
      </c>
      <c r="S143" s="168">
        <v>0</v>
      </c>
      <c r="T143" s="171">
        <v>80</v>
      </c>
    </row>
    <row r="144" spans="1:20" ht="14.1" customHeight="1" x14ac:dyDescent="0.2">
      <c r="A144" s="173">
        <v>81</v>
      </c>
      <c r="B144" s="172" t="s">
        <v>357</v>
      </c>
      <c r="C144" s="168">
        <v>6.1470215462610902</v>
      </c>
      <c r="D144" s="168">
        <v>8.235294117647058</v>
      </c>
      <c r="E144" s="168">
        <v>2.6845637583892619</v>
      </c>
      <c r="F144" s="168">
        <v>15.789473684210526</v>
      </c>
      <c r="G144" s="168">
        <v>6.25</v>
      </c>
      <c r="H144" s="168">
        <v>0</v>
      </c>
      <c r="I144" s="168">
        <v>3.0303030303030303</v>
      </c>
      <c r="J144" s="168">
        <v>4.6875</v>
      </c>
      <c r="K144" s="168">
        <v>0</v>
      </c>
      <c r="L144" s="168">
        <v>5.2631578947368416</v>
      </c>
      <c r="M144" s="168">
        <v>7.042253521126761</v>
      </c>
      <c r="N144" s="168">
        <v>8.75</v>
      </c>
      <c r="O144" s="168">
        <v>0</v>
      </c>
      <c r="P144" s="168">
        <v>10.76923076923077</v>
      </c>
      <c r="Q144" s="168">
        <v>0</v>
      </c>
      <c r="R144" s="168">
        <v>15.217391304347828</v>
      </c>
      <c r="S144" s="168">
        <v>0</v>
      </c>
      <c r="T144" s="171">
        <v>81</v>
      </c>
    </row>
    <row r="145" spans="1:20" ht="14.1" customHeight="1" x14ac:dyDescent="0.2">
      <c r="A145" s="173">
        <v>82</v>
      </c>
      <c r="B145" s="172" t="s">
        <v>356</v>
      </c>
      <c r="C145" s="168">
        <v>43.472750316856775</v>
      </c>
      <c r="D145" s="168">
        <v>45.882352941176471</v>
      </c>
      <c r="E145" s="168">
        <v>34.899328859060404</v>
      </c>
      <c r="F145" s="168">
        <v>36.84210526315789</v>
      </c>
      <c r="G145" s="168">
        <v>50</v>
      </c>
      <c r="H145" s="168">
        <v>7.4074074074074066</v>
      </c>
      <c r="I145" s="168">
        <v>45.454545454545453</v>
      </c>
      <c r="J145" s="168">
        <v>56.25</v>
      </c>
      <c r="K145" s="168">
        <v>13.793103448275861</v>
      </c>
      <c r="L145" s="168">
        <v>44.736842105263158</v>
      </c>
      <c r="M145" s="168">
        <v>46.244131455399064</v>
      </c>
      <c r="N145" s="168">
        <v>51.249999999999993</v>
      </c>
      <c r="O145" s="168">
        <v>21.428571428571427</v>
      </c>
      <c r="P145" s="168">
        <v>35.384615384615387</v>
      </c>
      <c r="Q145" s="168">
        <v>36.486486486486484</v>
      </c>
      <c r="R145" s="168">
        <v>67.391304347826093</v>
      </c>
      <c r="S145" s="168">
        <v>27.659574468085108</v>
      </c>
      <c r="T145" s="171">
        <v>82</v>
      </c>
    </row>
    <row r="146" spans="1:20" ht="14.1" customHeight="1" x14ac:dyDescent="0.2">
      <c r="A146" s="173">
        <v>83</v>
      </c>
      <c r="B146" s="172" t="s">
        <v>355</v>
      </c>
      <c r="C146" s="168">
        <v>39.480354879594429</v>
      </c>
      <c r="D146" s="168">
        <v>38.235294117647058</v>
      </c>
      <c r="E146" s="168">
        <v>42.281879194630875</v>
      </c>
      <c r="F146" s="168">
        <v>38.596491228070171</v>
      </c>
      <c r="G146" s="168">
        <v>31.25</v>
      </c>
      <c r="H146" s="168">
        <v>81.481481481481481</v>
      </c>
      <c r="I146" s="168">
        <v>43.939393939393938</v>
      </c>
      <c r="J146" s="168">
        <v>32.03125</v>
      </c>
      <c r="K146" s="168">
        <v>65.517241379310349</v>
      </c>
      <c r="L146" s="168">
        <v>37.5</v>
      </c>
      <c r="M146" s="168">
        <v>39.671361502347416</v>
      </c>
      <c r="N146" s="168">
        <v>31.25</v>
      </c>
      <c r="O146" s="168">
        <v>21.428571428571427</v>
      </c>
      <c r="P146" s="168">
        <v>38.461538461538467</v>
      </c>
      <c r="Q146" s="168">
        <v>48.648648648648653</v>
      </c>
      <c r="R146" s="168">
        <v>13.043478260869565</v>
      </c>
      <c r="S146" s="168">
        <v>55.319148936170215</v>
      </c>
      <c r="T146" s="171">
        <v>83</v>
      </c>
    </row>
    <row r="147" spans="1:20" ht="14.1" customHeight="1" x14ac:dyDescent="0.2">
      <c r="A147" s="173">
        <v>84</v>
      </c>
      <c r="B147" s="172" t="s">
        <v>360</v>
      </c>
      <c r="C147" s="168">
        <v>10.392902408111533</v>
      </c>
      <c r="D147" s="168">
        <v>5.8823529411764701</v>
      </c>
      <c r="E147" s="168">
        <v>20.134228187919462</v>
      </c>
      <c r="F147" s="168">
        <v>8.7719298245614024</v>
      </c>
      <c r="G147" s="168">
        <v>10.416666666666668</v>
      </c>
      <c r="H147" s="168">
        <v>11.111111111111111</v>
      </c>
      <c r="I147" s="168">
        <v>7.5757575757575761</v>
      </c>
      <c r="J147" s="168">
        <v>5.46875</v>
      </c>
      <c r="K147" s="168">
        <v>20.689655172413794</v>
      </c>
      <c r="L147" s="168">
        <v>11.184210526315789</v>
      </c>
      <c r="M147" s="168">
        <v>7.042253521126761</v>
      </c>
      <c r="N147" s="168">
        <v>8.75</v>
      </c>
      <c r="O147" s="168">
        <v>57.142857142857139</v>
      </c>
      <c r="P147" s="168">
        <v>15.384615384615385</v>
      </c>
      <c r="Q147" s="168">
        <v>14.864864864864865</v>
      </c>
      <c r="R147" s="168">
        <v>4.3478260869565215</v>
      </c>
      <c r="S147" s="168">
        <v>17.021276595744681</v>
      </c>
      <c r="T147" s="171">
        <v>84</v>
      </c>
    </row>
    <row r="148" spans="1:20" ht="20.100000000000001" customHeight="1" x14ac:dyDescent="0.2">
      <c r="A148" s="159"/>
      <c r="B148" s="132"/>
      <c r="C148" s="61" t="s">
        <v>359</v>
      </c>
      <c r="E148" s="168"/>
      <c r="F148" s="168"/>
      <c r="G148" s="168"/>
      <c r="H148" s="61" t="s">
        <v>359</v>
      </c>
      <c r="T148" s="132"/>
    </row>
    <row r="149" spans="1:20" ht="14.1" customHeight="1" x14ac:dyDescent="0.2">
      <c r="A149" s="173">
        <v>85</v>
      </c>
      <c r="B149" s="172" t="s">
        <v>358</v>
      </c>
      <c r="C149" s="168">
        <v>0.5069708491761723</v>
      </c>
      <c r="D149" s="168">
        <v>1.7647058823529411</v>
      </c>
      <c r="E149" s="168">
        <v>0</v>
      </c>
      <c r="F149" s="168">
        <v>0</v>
      </c>
      <c r="G149" s="168">
        <v>2.083333333333333</v>
      </c>
      <c r="H149" s="168">
        <v>0</v>
      </c>
      <c r="I149" s="168">
        <v>0</v>
      </c>
      <c r="J149" s="168">
        <v>1.5625</v>
      </c>
      <c r="K149" s="168">
        <v>0</v>
      </c>
      <c r="L149" s="168">
        <v>1.3157894736842104</v>
      </c>
      <c r="M149" s="168">
        <v>0</v>
      </c>
      <c r="N149" s="168">
        <v>0</v>
      </c>
      <c r="O149" s="168">
        <v>0</v>
      </c>
      <c r="P149" s="168">
        <v>0</v>
      </c>
      <c r="Q149" s="168">
        <v>0</v>
      </c>
      <c r="R149" s="168">
        <v>0</v>
      </c>
      <c r="S149" s="168">
        <v>0</v>
      </c>
      <c r="T149" s="171">
        <v>85</v>
      </c>
    </row>
    <row r="150" spans="1:20" ht="14.1" customHeight="1" x14ac:dyDescent="0.2">
      <c r="A150" s="173">
        <v>86</v>
      </c>
      <c r="B150" s="172" t="s">
        <v>357</v>
      </c>
      <c r="C150" s="168">
        <v>6.6539923954372622</v>
      </c>
      <c r="D150" s="168">
        <v>10</v>
      </c>
      <c r="E150" s="168">
        <v>2.6845637583892619</v>
      </c>
      <c r="F150" s="168">
        <v>15.789473684210526</v>
      </c>
      <c r="G150" s="168">
        <v>8.3333333333333321</v>
      </c>
      <c r="H150" s="168">
        <v>0</v>
      </c>
      <c r="I150" s="168">
        <v>3.0303030303030303</v>
      </c>
      <c r="J150" s="168">
        <v>6.25</v>
      </c>
      <c r="K150" s="168">
        <v>0</v>
      </c>
      <c r="L150" s="168">
        <v>6.5789473684210522</v>
      </c>
      <c r="M150" s="168">
        <v>7.042253521126761</v>
      </c>
      <c r="N150" s="168">
        <v>8.75</v>
      </c>
      <c r="O150" s="168">
        <v>0</v>
      </c>
      <c r="P150" s="168">
        <v>10.76923076923077</v>
      </c>
      <c r="Q150" s="168">
        <v>0</v>
      </c>
      <c r="R150" s="168">
        <v>15.217391304347828</v>
      </c>
      <c r="S150" s="168">
        <v>0</v>
      </c>
      <c r="T150" s="171">
        <v>86</v>
      </c>
    </row>
    <row r="151" spans="1:20" ht="14.1" customHeight="1" x14ac:dyDescent="0.2">
      <c r="A151" s="173">
        <v>87</v>
      </c>
      <c r="B151" s="172" t="s">
        <v>356</v>
      </c>
      <c r="C151" s="168">
        <v>50.126742712294039</v>
      </c>
      <c r="D151" s="168">
        <v>55.882352941176471</v>
      </c>
      <c r="E151" s="168">
        <v>37.583892617449663</v>
      </c>
      <c r="F151" s="168">
        <v>52.631578947368418</v>
      </c>
      <c r="G151" s="168">
        <v>58.333333333333329</v>
      </c>
      <c r="H151" s="168">
        <v>7.4074074074074066</v>
      </c>
      <c r="I151" s="168">
        <v>48.484848484848484</v>
      </c>
      <c r="J151" s="168">
        <v>62.5</v>
      </c>
      <c r="K151" s="168">
        <v>13.793103448275861</v>
      </c>
      <c r="L151" s="168">
        <v>51.315789473684212</v>
      </c>
      <c r="M151" s="168">
        <v>53.286384976525824</v>
      </c>
      <c r="N151" s="168">
        <v>59.999999999999993</v>
      </c>
      <c r="O151" s="168">
        <v>21.428571428571427</v>
      </c>
      <c r="P151" s="168">
        <v>46.15384615384616</v>
      </c>
      <c r="Q151" s="168">
        <v>36.486486486486484</v>
      </c>
      <c r="R151" s="168">
        <v>82.608695652173921</v>
      </c>
      <c r="S151" s="168">
        <v>27.659574468085108</v>
      </c>
      <c r="T151" s="171">
        <v>87</v>
      </c>
    </row>
    <row r="152" spans="1:20" ht="14.1" customHeight="1" x14ac:dyDescent="0.2">
      <c r="A152" s="173">
        <v>88</v>
      </c>
      <c r="B152" s="172" t="s">
        <v>355</v>
      </c>
      <c r="C152" s="168">
        <v>89.607097591888476</v>
      </c>
      <c r="D152" s="168">
        <v>94.117647058823536</v>
      </c>
      <c r="E152" s="168">
        <v>79.865771812080538</v>
      </c>
      <c r="F152" s="168">
        <v>91.228070175438589</v>
      </c>
      <c r="G152" s="168">
        <v>89.583333333333329</v>
      </c>
      <c r="H152" s="168">
        <v>88.888888888888886</v>
      </c>
      <c r="I152" s="168">
        <v>92.424242424242422</v>
      </c>
      <c r="J152" s="168">
        <v>94.53125</v>
      </c>
      <c r="K152" s="168">
        <v>79.310344827586206</v>
      </c>
      <c r="L152" s="168">
        <v>88.81578947368422</v>
      </c>
      <c r="M152" s="168">
        <v>92.957746478873247</v>
      </c>
      <c r="N152" s="168">
        <v>91.25</v>
      </c>
      <c r="O152" s="168">
        <v>42.857142857142854</v>
      </c>
      <c r="P152" s="168">
        <v>84.615384615384627</v>
      </c>
      <c r="Q152" s="168">
        <v>85.13513513513513</v>
      </c>
      <c r="R152" s="168">
        <v>95.652173913043484</v>
      </c>
      <c r="S152" s="168">
        <v>82.978723404255319</v>
      </c>
      <c r="T152" s="171">
        <v>88</v>
      </c>
    </row>
    <row r="153" spans="1:20" x14ac:dyDescent="0.2">
      <c r="A153" s="159" t="s">
        <v>354</v>
      </c>
      <c r="B153" s="169"/>
      <c r="C153" s="168"/>
      <c r="D153" s="168"/>
      <c r="E153" s="168"/>
      <c r="F153" s="168"/>
      <c r="G153" s="119"/>
      <c r="H153" s="119"/>
      <c r="I153" s="168"/>
      <c r="J153" s="168"/>
      <c r="K153" s="168"/>
      <c r="L153" s="168"/>
      <c r="M153" s="168"/>
      <c r="N153" s="168"/>
      <c r="O153" s="168"/>
      <c r="P153" s="168"/>
      <c r="Q153" s="168"/>
      <c r="R153" s="168"/>
      <c r="S153" s="168"/>
      <c r="T153" s="181"/>
    </row>
    <row r="154" spans="1:20" x14ac:dyDescent="0.2">
      <c r="A154" s="159" t="s">
        <v>251</v>
      </c>
      <c r="B154" s="169"/>
      <c r="D154" s="170" t="s">
        <v>353</v>
      </c>
      <c r="F154" s="119"/>
      <c r="G154" s="119"/>
      <c r="H154" s="147"/>
      <c r="I154" s="119"/>
      <c r="K154" s="168"/>
      <c r="M154" s="168"/>
      <c r="P154" s="168"/>
      <c r="Q154" s="168"/>
      <c r="R154" s="168"/>
      <c r="S154" s="168"/>
      <c r="T154" s="181"/>
    </row>
    <row r="155" spans="1:20" x14ac:dyDescent="0.2">
      <c r="B155" s="169"/>
      <c r="C155" s="168"/>
      <c r="D155" s="168"/>
      <c r="E155" s="168"/>
      <c r="F155" s="168"/>
      <c r="G155" s="119"/>
      <c r="I155" s="119"/>
      <c r="J155" s="168"/>
      <c r="K155" s="168"/>
      <c r="L155" s="168"/>
      <c r="M155" s="168"/>
      <c r="N155" s="168"/>
      <c r="O155" s="168"/>
      <c r="P155" s="168"/>
      <c r="Q155" s="168"/>
      <c r="R155" s="168"/>
      <c r="S155" s="168"/>
      <c r="T155" s="181"/>
    </row>
    <row r="156" spans="1:20" s="62" customFormat="1" ht="15.95" customHeight="1" x14ac:dyDescent="0.2">
      <c r="A156" s="185" t="s">
        <v>54</v>
      </c>
      <c r="F156" s="124"/>
      <c r="G156" s="119"/>
      <c r="H156" s="167" t="s">
        <v>54</v>
      </c>
      <c r="I156" s="47"/>
      <c r="J156" s="47"/>
      <c r="K156" s="47"/>
      <c r="L156" s="47"/>
      <c r="M156" s="157"/>
      <c r="N156" s="157"/>
      <c r="O156" s="157"/>
      <c r="P156" s="157"/>
      <c r="Q156" s="157"/>
      <c r="R156" s="157"/>
      <c r="S156" s="157"/>
      <c r="T156" s="151"/>
    </row>
    <row r="157" spans="1:20" ht="18" x14ac:dyDescent="0.25">
      <c r="A157" s="184" t="s">
        <v>295</v>
      </c>
      <c r="H157" s="89" t="s">
        <v>295</v>
      </c>
      <c r="T157" s="132"/>
    </row>
    <row r="158" spans="1:20" ht="15" x14ac:dyDescent="0.25">
      <c r="A158" s="183" t="s">
        <v>371</v>
      </c>
      <c r="H158" s="150" t="s">
        <v>371</v>
      </c>
      <c r="T158" s="132"/>
    </row>
    <row r="159" spans="1:20" x14ac:dyDescent="0.2">
      <c r="A159" s="182"/>
      <c r="B159" s="79"/>
      <c r="C159" s="79"/>
      <c r="D159" s="79"/>
      <c r="E159" s="79"/>
      <c r="F159" s="79"/>
      <c r="G159" s="79"/>
      <c r="H159" s="79"/>
      <c r="M159" s="79"/>
      <c r="N159" s="79"/>
      <c r="O159" s="79"/>
      <c r="P159" s="79"/>
      <c r="Q159" s="79"/>
      <c r="R159" s="79"/>
      <c r="S159" s="79"/>
      <c r="T159" s="182"/>
    </row>
    <row r="160" spans="1:20" ht="12.75" customHeight="1" x14ac:dyDescent="0.2">
      <c r="A160" s="471" t="s">
        <v>1</v>
      </c>
      <c r="B160" s="463" t="s">
        <v>370</v>
      </c>
      <c r="C160" s="420" t="s">
        <v>93</v>
      </c>
      <c r="D160" s="438" t="s">
        <v>369</v>
      </c>
      <c r="E160" s="426" t="s">
        <v>91</v>
      </c>
      <c r="F160" s="438" t="s">
        <v>90</v>
      </c>
      <c r="G160" s="429" t="s">
        <v>368</v>
      </c>
      <c r="H160" s="459" t="s">
        <v>88</v>
      </c>
      <c r="I160" s="438" t="s">
        <v>87</v>
      </c>
      <c r="J160" s="438" t="s">
        <v>86</v>
      </c>
      <c r="K160" s="438" t="s">
        <v>85</v>
      </c>
      <c r="L160" s="438" t="s">
        <v>84</v>
      </c>
      <c r="M160" s="438" t="s">
        <v>83</v>
      </c>
      <c r="N160" s="438" t="s">
        <v>82</v>
      </c>
      <c r="O160" s="438" t="s">
        <v>81</v>
      </c>
      <c r="P160" s="438" t="s">
        <v>80</v>
      </c>
      <c r="Q160" s="438" t="s">
        <v>367</v>
      </c>
      <c r="R160" s="438" t="s">
        <v>366</v>
      </c>
      <c r="S160" s="438" t="s">
        <v>77</v>
      </c>
      <c r="T160" s="476" t="s">
        <v>1</v>
      </c>
    </row>
    <row r="161" spans="1:20" ht="12.75" customHeight="1" x14ac:dyDescent="0.2">
      <c r="A161" s="472"/>
      <c r="B161" s="464"/>
      <c r="C161" s="421"/>
      <c r="D161" s="447"/>
      <c r="E161" s="427" t="s">
        <v>76</v>
      </c>
      <c r="F161" s="447"/>
      <c r="G161" s="430"/>
      <c r="H161" s="474"/>
      <c r="I161" s="447"/>
      <c r="J161" s="447"/>
      <c r="K161" s="447"/>
      <c r="L161" s="447"/>
      <c r="M161" s="447" t="s">
        <v>75</v>
      </c>
      <c r="N161" s="447"/>
      <c r="O161" s="447"/>
      <c r="P161" s="447"/>
      <c r="Q161" s="447"/>
      <c r="R161" s="447"/>
      <c r="S161" s="447"/>
      <c r="T161" s="477"/>
    </row>
    <row r="162" spans="1:20" ht="12.75" customHeight="1" x14ac:dyDescent="0.2">
      <c r="A162" s="472"/>
      <c r="B162" s="464"/>
      <c r="C162" s="421"/>
      <c r="D162" s="447" t="s">
        <v>74</v>
      </c>
      <c r="E162" s="427"/>
      <c r="F162" s="447"/>
      <c r="G162" s="430" t="s">
        <v>73</v>
      </c>
      <c r="H162" s="474"/>
      <c r="I162" s="447"/>
      <c r="J162" s="447"/>
      <c r="K162" s="447"/>
      <c r="L162" s="447" t="s">
        <v>72</v>
      </c>
      <c r="M162" s="447"/>
      <c r="N162" s="447" t="s">
        <v>72</v>
      </c>
      <c r="O162" s="447" t="s">
        <v>72</v>
      </c>
      <c r="P162" s="447"/>
      <c r="Q162" s="447"/>
      <c r="R162" s="447"/>
      <c r="S162" s="447"/>
      <c r="T162" s="477"/>
    </row>
    <row r="163" spans="1:20" ht="12.75" customHeight="1" x14ac:dyDescent="0.2">
      <c r="A163" s="472"/>
      <c r="B163" s="464"/>
      <c r="C163" s="421"/>
      <c r="D163" s="447" t="s">
        <v>69</v>
      </c>
      <c r="E163" s="427"/>
      <c r="F163" s="447"/>
      <c r="G163" s="430"/>
      <c r="H163" s="474"/>
      <c r="I163" s="447"/>
      <c r="J163" s="447"/>
      <c r="K163" s="447"/>
      <c r="L163" s="447" t="s">
        <v>68</v>
      </c>
      <c r="M163" s="447"/>
      <c r="N163" s="447" t="s">
        <v>68</v>
      </c>
      <c r="O163" s="447" t="s">
        <v>68</v>
      </c>
      <c r="P163" s="447"/>
      <c r="Q163" s="447"/>
      <c r="R163" s="447"/>
      <c r="S163" s="447"/>
      <c r="T163" s="477"/>
    </row>
    <row r="164" spans="1:20" x14ac:dyDescent="0.2">
      <c r="A164" s="473"/>
      <c r="B164" s="465"/>
      <c r="C164" s="422"/>
      <c r="D164" s="448"/>
      <c r="E164" s="428"/>
      <c r="F164" s="448"/>
      <c r="G164" s="431"/>
      <c r="H164" s="475"/>
      <c r="I164" s="448"/>
      <c r="J164" s="448"/>
      <c r="K164" s="448"/>
      <c r="L164" s="448"/>
      <c r="M164" s="448"/>
      <c r="N164" s="448"/>
      <c r="O164" s="448"/>
      <c r="P164" s="448"/>
      <c r="Q164" s="448"/>
      <c r="R164" s="448"/>
      <c r="S164" s="448"/>
      <c r="T164" s="478"/>
    </row>
    <row r="165" spans="1:20" x14ac:dyDescent="0.2">
      <c r="A165" s="132"/>
      <c r="B165" s="74"/>
      <c r="C165" s="74"/>
      <c r="D165" s="62"/>
      <c r="E165" s="151"/>
      <c r="F165" s="74"/>
      <c r="G165" s="74"/>
      <c r="H165" s="74"/>
      <c r="I165" s="74"/>
      <c r="J165" s="74"/>
      <c r="K165" s="62"/>
      <c r="L165" s="62"/>
      <c r="M165" s="151"/>
      <c r="N165" s="179"/>
      <c r="O165" s="74"/>
      <c r="P165" s="74"/>
      <c r="Q165" s="179"/>
      <c r="R165" s="179"/>
      <c r="S165" s="74"/>
      <c r="T165" s="132"/>
    </row>
    <row r="166" spans="1:20" ht="15" x14ac:dyDescent="0.2">
      <c r="A166" s="132"/>
      <c r="B166" s="74"/>
      <c r="C166" s="180" t="s">
        <v>365</v>
      </c>
      <c r="D166" s="62"/>
      <c r="E166" s="151"/>
      <c r="F166" s="74"/>
      <c r="G166" s="74"/>
      <c r="H166" s="180" t="s">
        <v>365</v>
      </c>
      <c r="I166" s="74"/>
      <c r="J166" s="74"/>
      <c r="K166" s="62"/>
      <c r="L166" s="62"/>
      <c r="M166" s="151"/>
      <c r="N166" s="179"/>
      <c r="O166" s="74"/>
      <c r="P166" s="74"/>
      <c r="Q166" s="179"/>
      <c r="R166" s="179"/>
      <c r="S166" s="74"/>
      <c r="T166" s="132"/>
    </row>
    <row r="167" spans="1:20" x14ac:dyDescent="0.2">
      <c r="A167" s="159"/>
      <c r="C167" s="61" t="s">
        <v>290</v>
      </c>
      <c r="G167" s="73"/>
      <c r="H167" s="61" t="s">
        <v>290</v>
      </c>
      <c r="T167" s="132"/>
    </row>
    <row r="168" spans="1:20" s="61" customFormat="1" ht="15" customHeight="1" x14ac:dyDescent="0.2">
      <c r="A168" s="177">
        <v>89</v>
      </c>
      <c r="B168" s="176" t="s">
        <v>289</v>
      </c>
      <c r="C168" s="65">
        <v>95286</v>
      </c>
      <c r="D168" s="65">
        <v>9938</v>
      </c>
      <c r="E168" s="72">
        <v>15304</v>
      </c>
      <c r="F168" s="72">
        <v>3596</v>
      </c>
      <c r="G168" s="72">
        <v>2976</v>
      </c>
      <c r="H168" s="65">
        <v>1167</v>
      </c>
      <c r="I168" s="65">
        <v>2464</v>
      </c>
      <c r="J168" s="65">
        <v>6465</v>
      </c>
      <c r="K168" s="65">
        <v>1868</v>
      </c>
      <c r="L168" s="65">
        <v>7755</v>
      </c>
      <c r="M168" s="65">
        <v>23659</v>
      </c>
      <c r="N168" s="65">
        <v>4617</v>
      </c>
      <c r="O168" s="65">
        <v>1219</v>
      </c>
      <c r="P168" s="65">
        <v>5302</v>
      </c>
      <c r="Q168" s="65">
        <v>3519</v>
      </c>
      <c r="R168" s="65">
        <v>2743</v>
      </c>
      <c r="S168" s="65">
        <v>2694</v>
      </c>
      <c r="T168" s="175">
        <v>89</v>
      </c>
    </row>
    <row r="169" spans="1:20" ht="14.1" customHeight="1" x14ac:dyDescent="0.2">
      <c r="A169" s="173">
        <v>90</v>
      </c>
      <c r="B169" s="172" t="s">
        <v>362</v>
      </c>
      <c r="C169" s="168">
        <v>3.3023403228176225</v>
      </c>
      <c r="D169" s="168">
        <v>3.4</v>
      </c>
      <c r="E169" s="168">
        <v>3.2</v>
      </c>
      <c r="F169" s="168">
        <v>3.1</v>
      </c>
      <c r="G169" s="168">
        <v>2.4</v>
      </c>
      <c r="H169" s="168">
        <v>4.7</v>
      </c>
      <c r="I169" s="168">
        <v>3.7</v>
      </c>
      <c r="J169" s="168">
        <v>3.7</v>
      </c>
      <c r="K169" s="168">
        <v>3.8</v>
      </c>
      <c r="L169" s="168">
        <v>3.4</v>
      </c>
      <c r="M169" s="168">
        <v>3.2</v>
      </c>
      <c r="N169" s="168">
        <v>2.9</v>
      </c>
      <c r="O169" s="168">
        <v>4</v>
      </c>
      <c r="P169" s="168">
        <v>3.3</v>
      </c>
      <c r="Q169" s="168">
        <v>3.4</v>
      </c>
      <c r="R169" s="168">
        <v>2.9</v>
      </c>
      <c r="S169" s="168">
        <v>3.8</v>
      </c>
      <c r="T169" s="171">
        <v>90</v>
      </c>
    </row>
    <row r="170" spans="1:20" ht="20.100000000000001" customHeight="1" x14ac:dyDescent="0.2">
      <c r="A170" s="159"/>
      <c r="B170" s="132"/>
      <c r="C170" s="61" t="s">
        <v>286</v>
      </c>
      <c r="E170" s="119"/>
      <c r="F170" s="119"/>
      <c r="G170" s="119"/>
      <c r="H170" s="61" t="s">
        <v>286</v>
      </c>
      <c r="S170" s="62"/>
      <c r="T170" s="132"/>
    </row>
    <row r="171" spans="1:20" ht="15" customHeight="1" x14ac:dyDescent="0.2">
      <c r="A171" s="173"/>
      <c r="B171" s="174" t="s">
        <v>361</v>
      </c>
      <c r="C171" s="136">
        <v>100</v>
      </c>
      <c r="D171" s="136">
        <v>100</v>
      </c>
      <c r="E171" s="119">
        <v>100</v>
      </c>
      <c r="F171" s="119">
        <v>100</v>
      </c>
      <c r="G171" s="119">
        <v>100</v>
      </c>
      <c r="H171" s="136">
        <v>100</v>
      </c>
      <c r="I171" s="136">
        <v>100</v>
      </c>
      <c r="J171" s="136">
        <v>100</v>
      </c>
      <c r="K171" s="136">
        <v>100</v>
      </c>
      <c r="L171" s="136">
        <v>100</v>
      </c>
      <c r="M171" s="136">
        <v>100</v>
      </c>
      <c r="N171" s="136">
        <v>100</v>
      </c>
      <c r="O171" s="136">
        <v>100</v>
      </c>
      <c r="P171" s="136">
        <v>100</v>
      </c>
      <c r="Q171" s="136">
        <v>100</v>
      </c>
      <c r="R171" s="136">
        <v>100</v>
      </c>
      <c r="S171" s="136">
        <v>100</v>
      </c>
      <c r="T171" s="171"/>
    </row>
    <row r="172" spans="1:20" ht="14.1" customHeight="1" x14ac:dyDescent="0.2">
      <c r="A172" s="173">
        <v>91</v>
      </c>
      <c r="B172" s="172" t="s">
        <v>358</v>
      </c>
      <c r="C172" s="168">
        <v>28.283273513422746</v>
      </c>
      <c r="D172" s="168">
        <v>29.985912658482594</v>
      </c>
      <c r="E172" s="168">
        <v>32.043910088865658</v>
      </c>
      <c r="F172" s="168">
        <v>31.368186874304783</v>
      </c>
      <c r="G172" s="168">
        <v>41.532258064516128</v>
      </c>
      <c r="H172" s="168">
        <v>22.793487574978577</v>
      </c>
      <c r="I172" s="168">
        <v>18.628246753246753</v>
      </c>
      <c r="J172" s="168">
        <v>19.706109822119103</v>
      </c>
      <c r="K172" s="168">
        <v>18.147751605995719</v>
      </c>
      <c r="L172" s="168">
        <v>21.805286911669892</v>
      </c>
      <c r="M172" s="168">
        <v>26.433915211970078</v>
      </c>
      <c r="N172" s="168">
        <v>32.553606237816766</v>
      </c>
      <c r="O172" s="168">
        <v>27.727645611156689</v>
      </c>
      <c r="P172" s="168">
        <v>34.722746133534514</v>
      </c>
      <c r="Q172" s="168">
        <v>30.747371412333045</v>
      </c>
      <c r="R172" s="168">
        <v>33.430550492161863</v>
      </c>
      <c r="S172" s="168">
        <v>27.394209354120271</v>
      </c>
      <c r="T172" s="171">
        <v>91</v>
      </c>
    </row>
    <row r="173" spans="1:20" ht="14.1" customHeight="1" x14ac:dyDescent="0.2">
      <c r="A173" s="173">
        <v>92</v>
      </c>
      <c r="B173" s="172" t="s">
        <v>357</v>
      </c>
      <c r="C173" s="168">
        <v>37.364355729068279</v>
      </c>
      <c r="D173" s="168">
        <v>36.989333869993963</v>
      </c>
      <c r="E173" s="168">
        <v>36.284631468897018</v>
      </c>
      <c r="F173" s="168">
        <v>36.763070077864299</v>
      </c>
      <c r="G173" s="168">
        <v>31.25</v>
      </c>
      <c r="H173" s="168">
        <v>34.361610968294777</v>
      </c>
      <c r="I173" s="168">
        <v>43.100649350649348</v>
      </c>
      <c r="J173" s="168">
        <v>44.439288476411448</v>
      </c>
      <c r="K173" s="168">
        <v>42.933618843683085</v>
      </c>
      <c r="L173" s="168">
        <v>40.025789813023856</v>
      </c>
      <c r="M173" s="168">
        <v>37.288135593220339</v>
      </c>
      <c r="N173" s="168">
        <v>34.004764998917047</v>
      </c>
      <c r="O173" s="168">
        <v>38.55619360131255</v>
      </c>
      <c r="P173" s="168">
        <v>33.213881554130516</v>
      </c>
      <c r="Q173" s="168">
        <v>35.976129582267689</v>
      </c>
      <c r="R173" s="168">
        <v>38.096974115931467</v>
      </c>
      <c r="S173" s="168">
        <v>35.115070527097252</v>
      </c>
      <c r="T173" s="171">
        <v>92</v>
      </c>
    </row>
    <row r="174" spans="1:20" ht="14.1" customHeight="1" x14ac:dyDescent="0.2">
      <c r="A174" s="173">
        <v>93</v>
      </c>
      <c r="B174" s="172" t="s">
        <v>356</v>
      </c>
      <c r="C174" s="168">
        <v>17.584954767751821</v>
      </c>
      <c r="D174" s="168">
        <v>18.051921915878445</v>
      </c>
      <c r="E174" s="168">
        <v>14.525614218504964</v>
      </c>
      <c r="F174" s="168">
        <v>15.628476084538375</v>
      </c>
      <c r="G174" s="168">
        <v>17.741935483870968</v>
      </c>
      <c r="H174" s="168">
        <v>12.510711225364183</v>
      </c>
      <c r="I174" s="168">
        <v>18.547077922077921</v>
      </c>
      <c r="J174" s="168">
        <v>18.159319412219645</v>
      </c>
      <c r="K174" s="168">
        <v>17.291220556745181</v>
      </c>
      <c r="L174" s="168">
        <v>22.630560928433269</v>
      </c>
      <c r="M174" s="168">
        <v>19.451371571072318</v>
      </c>
      <c r="N174" s="168">
        <v>19.9696772796188</v>
      </c>
      <c r="O174" s="168">
        <v>13.781788351107465</v>
      </c>
      <c r="P174" s="168">
        <v>14.447378347793286</v>
      </c>
      <c r="Q174" s="168">
        <v>13.01506109690253</v>
      </c>
      <c r="R174" s="168">
        <v>15.712723295661684</v>
      </c>
      <c r="S174" s="168">
        <v>16.592427616926503</v>
      </c>
      <c r="T174" s="171">
        <v>93</v>
      </c>
    </row>
    <row r="175" spans="1:20" ht="14.1" customHeight="1" x14ac:dyDescent="0.2">
      <c r="A175" s="173">
        <v>94</v>
      </c>
      <c r="B175" s="172" t="s">
        <v>355</v>
      </c>
      <c r="C175" s="168">
        <v>13.448985160464286</v>
      </c>
      <c r="D175" s="168">
        <v>12.215737572952303</v>
      </c>
      <c r="E175" s="168">
        <v>13.800313643491899</v>
      </c>
      <c r="F175" s="168">
        <v>13.209121245828698</v>
      </c>
      <c r="G175" s="168">
        <v>8.1653225806451601</v>
      </c>
      <c r="H175" s="168">
        <v>21.422450728363323</v>
      </c>
      <c r="I175" s="168">
        <v>15.706168831168831</v>
      </c>
      <c r="J175" s="168">
        <v>12.791956689868522</v>
      </c>
      <c r="K175" s="168">
        <v>17.184154175588866</v>
      </c>
      <c r="L175" s="168">
        <v>12.263056092843328</v>
      </c>
      <c r="M175" s="168">
        <v>14.362399087028191</v>
      </c>
      <c r="N175" s="168">
        <v>11.111111111111111</v>
      </c>
      <c r="O175" s="168">
        <v>13.371616078753076</v>
      </c>
      <c r="P175" s="168">
        <v>13.353451527725388</v>
      </c>
      <c r="Q175" s="168">
        <v>16.084114805342427</v>
      </c>
      <c r="R175" s="168">
        <v>10.353627415238789</v>
      </c>
      <c r="S175" s="168">
        <v>14.95916852264291</v>
      </c>
      <c r="T175" s="171">
        <v>94</v>
      </c>
    </row>
    <row r="176" spans="1:20" ht="14.1" customHeight="1" x14ac:dyDescent="0.2">
      <c r="A176" s="173">
        <v>95</v>
      </c>
      <c r="B176" s="172" t="s">
        <v>360</v>
      </c>
      <c r="C176" s="168">
        <v>3.3184308292928657</v>
      </c>
      <c r="D176" s="168">
        <v>2.7570939826926946</v>
      </c>
      <c r="E176" s="168">
        <v>3.3455305802404598</v>
      </c>
      <c r="F176" s="168">
        <v>3.0311457174638488</v>
      </c>
      <c r="G176" s="168">
        <v>1.310483870967742</v>
      </c>
      <c r="H176" s="168">
        <v>8.9117395029991435</v>
      </c>
      <c r="I176" s="168">
        <v>4.0178571428571432</v>
      </c>
      <c r="J176" s="168">
        <v>4.9033255993812839</v>
      </c>
      <c r="K176" s="168">
        <v>4.4432548179871523</v>
      </c>
      <c r="L176" s="168">
        <v>3.2753062540296582</v>
      </c>
      <c r="M176" s="168">
        <v>2.4641785367090745</v>
      </c>
      <c r="N176" s="168">
        <v>2.3608403725362792</v>
      </c>
      <c r="O176" s="168">
        <v>6.5627563576702217</v>
      </c>
      <c r="P176" s="168">
        <v>4.2625424368162959</v>
      </c>
      <c r="Q176" s="168">
        <v>4.177323103154305</v>
      </c>
      <c r="R176" s="168">
        <v>2.4061246810061978</v>
      </c>
      <c r="S176" s="168">
        <v>5.9391239792130657</v>
      </c>
      <c r="T176" s="171">
        <v>95</v>
      </c>
    </row>
    <row r="177" spans="1:20" ht="20.100000000000001" customHeight="1" x14ac:dyDescent="0.2">
      <c r="A177" s="159"/>
      <c r="B177" s="132"/>
      <c r="C177" s="61" t="s">
        <v>359</v>
      </c>
      <c r="E177" s="168"/>
      <c r="F177" s="168"/>
      <c r="G177" s="168"/>
      <c r="H177" s="61" t="s">
        <v>359</v>
      </c>
      <c r="T177" s="132"/>
    </row>
    <row r="178" spans="1:20" ht="14.1" customHeight="1" x14ac:dyDescent="0.2">
      <c r="A178" s="173">
        <v>96</v>
      </c>
      <c r="B178" s="172" t="s">
        <v>358</v>
      </c>
      <c r="C178" s="168">
        <v>28.283273513422746</v>
      </c>
      <c r="D178" s="168">
        <v>29.985912658482594</v>
      </c>
      <c r="E178" s="168">
        <v>32.043910088865658</v>
      </c>
      <c r="F178" s="168">
        <v>31.368186874304783</v>
      </c>
      <c r="G178" s="168">
        <v>41.532258064516128</v>
      </c>
      <c r="H178" s="168">
        <v>22.793487574978577</v>
      </c>
      <c r="I178" s="168">
        <v>18.628246753246753</v>
      </c>
      <c r="J178" s="168">
        <v>19.706109822119103</v>
      </c>
      <c r="K178" s="168">
        <v>18.147751605995719</v>
      </c>
      <c r="L178" s="168">
        <v>21.805286911669892</v>
      </c>
      <c r="M178" s="168">
        <v>26.433915211970078</v>
      </c>
      <c r="N178" s="168">
        <v>32.553606237816766</v>
      </c>
      <c r="O178" s="168">
        <v>27.727645611156689</v>
      </c>
      <c r="P178" s="168">
        <v>34.722746133534514</v>
      </c>
      <c r="Q178" s="168">
        <v>30.747371412333045</v>
      </c>
      <c r="R178" s="168">
        <v>33.430550492161863</v>
      </c>
      <c r="S178" s="168">
        <v>27.394209354120271</v>
      </c>
      <c r="T178" s="171">
        <v>96</v>
      </c>
    </row>
    <row r="179" spans="1:20" ht="14.1" customHeight="1" x14ac:dyDescent="0.2">
      <c r="A179" s="173">
        <v>97</v>
      </c>
      <c r="B179" s="172" t="s">
        <v>357</v>
      </c>
      <c r="C179" s="168">
        <v>65.647629242491021</v>
      </c>
      <c r="D179" s="168">
        <v>66.975246528476561</v>
      </c>
      <c r="E179" s="168">
        <v>68.328541557762676</v>
      </c>
      <c r="F179" s="168">
        <v>68.131256952169082</v>
      </c>
      <c r="G179" s="168">
        <v>72.782258064516128</v>
      </c>
      <c r="H179" s="168">
        <v>57.155098543273354</v>
      </c>
      <c r="I179" s="168">
        <v>61.728896103896105</v>
      </c>
      <c r="J179" s="168">
        <v>64.145398298530552</v>
      </c>
      <c r="K179" s="168">
        <v>61.081370449678801</v>
      </c>
      <c r="L179" s="168">
        <v>61.831076724693744</v>
      </c>
      <c r="M179" s="168">
        <v>63.72205080519042</v>
      </c>
      <c r="N179" s="168">
        <v>66.558371236733819</v>
      </c>
      <c r="O179" s="168">
        <v>66.283839212469246</v>
      </c>
      <c r="P179" s="168">
        <v>67.936627687665037</v>
      </c>
      <c r="Q179" s="168">
        <v>66.723500994600727</v>
      </c>
      <c r="R179" s="168">
        <v>71.52752460809333</v>
      </c>
      <c r="S179" s="168">
        <v>62.509279881217523</v>
      </c>
      <c r="T179" s="171">
        <v>97</v>
      </c>
    </row>
    <row r="180" spans="1:20" ht="14.1" customHeight="1" x14ac:dyDescent="0.2">
      <c r="A180" s="173">
        <v>98</v>
      </c>
      <c r="B180" s="172" t="s">
        <v>356</v>
      </c>
      <c r="C180" s="168">
        <v>83.232584010242846</v>
      </c>
      <c r="D180" s="168">
        <v>85.027168444354999</v>
      </c>
      <c r="E180" s="168">
        <v>82.854155776267646</v>
      </c>
      <c r="F180" s="168">
        <v>83.759733036707459</v>
      </c>
      <c r="G180" s="168">
        <v>90.524193548387103</v>
      </c>
      <c r="H180" s="168">
        <v>69.66580976863753</v>
      </c>
      <c r="I180" s="168">
        <v>80.275974025974023</v>
      </c>
      <c r="J180" s="168">
        <v>82.304717710750197</v>
      </c>
      <c r="K180" s="168">
        <v>78.372591006423988</v>
      </c>
      <c r="L180" s="168">
        <v>84.461637653127013</v>
      </c>
      <c r="M180" s="168">
        <v>83.173422376262735</v>
      </c>
      <c r="N180" s="168">
        <v>86.528048516352612</v>
      </c>
      <c r="O180" s="168">
        <v>80.065627563576712</v>
      </c>
      <c r="P180" s="168">
        <v>82.384006035458327</v>
      </c>
      <c r="Q180" s="168">
        <v>79.738562091503255</v>
      </c>
      <c r="R180" s="168">
        <v>87.240247903755019</v>
      </c>
      <c r="S180" s="168">
        <v>79.101707498144023</v>
      </c>
      <c r="T180" s="171">
        <v>98</v>
      </c>
    </row>
    <row r="181" spans="1:20" ht="14.1" customHeight="1" x14ac:dyDescent="0.2">
      <c r="A181" s="173">
        <v>99</v>
      </c>
      <c r="B181" s="172" t="s">
        <v>355</v>
      </c>
      <c r="C181" s="168">
        <v>96.681569170707135</v>
      </c>
      <c r="D181" s="168">
        <v>97.242906017307305</v>
      </c>
      <c r="E181" s="168">
        <v>96.65446941975955</v>
      </c>
      <c r="F181" s="168">
        <v>96.968854282536157</v>
      </c>
      <c r="G181" s="168">
        <v>98.689516129032256</v>
      </c>
      <c r="H181" s="168">
        <v>91.088260497000846</v>
      </c>
      <c r="I181" s="168">
        <v>95.982142857142861</v>
      </c>
      <c r="J181" s="168">
        <v>95.096674400618724</v>
      </c>
      <c r="K181" s="168">
        <v>95.556745182012861</v>
      </c>
      <c r="L181" s="168">
        <v>96.724693745970342</v>
      </c>
      <c r="M181" s="168">
        <v>97.53582146329093</v>
      </c>
      <c r="N181" s="168">
        <v>97.639159627463727</v>
      </c>
      <c r="O181" s="168">
        <v>93.43724364232979</v>
      </c>
      <c r="P181" s="168">
        <v>95.73745756318371</v>
      </c>
      <c r="Q181" s="168">
        <v>95.822676896845678</v>
      </c>
      <c r="R181" s="168">
        <v>97.59387531899381</v>
      </c>
      <c r="S181" s="168">
        <v>94.060876020786935</v>
      </c>
      <c r="T181" s="171">
        <v>99</v>
      </c>
    </row>
    <row r="182" spans="1:20" x14ac:dyDescent="0.2">
      <c r="A182" s="159"/>
      <c r="B182" s="178"/>
      <c r="C182" s="136"/>
      <c r="D182" s="136"/>
      <c r="E182" s="119"/>
      <c r="F182" s="119"/>
      <c r="G182" s="119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2"/>
    </row>
    <row r="183" spans="1:20" x14ac:dyDescent="0.2">
      <c r="A183" s="159"/>
      <c r="C183" s="61" t="s">
        <v>290</v>
      </c>
      <c r="E183" s="119"/>
      <c r="F183" s="119"/>
      <c r="G183" s="119"/>
      <c r="H183" s="61" t="s">
        <v>290</v>
      </c>
      <c r="T183" s="132"/>
    </row>
    <row r="184" spans="1:20" s="61" customFormat="1" ht="15" customHeight="1" x14ac:dyDescent="0.2">
      <c r="A184" s="177">
        <v>100</v>
      </c>
      <c r="B184" s="176" t="s">
        <v>363</v>
      </c>
      <c r="C184" s="65">
        <v>8085</v>
      </c>
      <c r="D184" s="65">
        <v>939</v>
      </c>
      <c r="E184" s="72">
        <v>973</v>
      </c>
      <c r="F184" s="72">
        <v>324</v>
      </c>
      <c r="G184" s="72">
        <v>201</v>
      </c>
      <c r="H184" s="65">
        <v>103</v>
      </c>
      <c r="I184" s="65">
        <v>267</v>
      </c>
      <c r="J184" s="65">
        <v>617</v>
      </c>
      <c r="K184" s="65">
        <v>112</v>
      </c>
      <c r="L184" s="65">
        <v>855</v>
      </c>
      <c r="M184" s="65">
        <v>2033</v>
      </c>
      <c r="N184" s="65">
        <v>365</v>
      </c>
      <c r="O184" s="65">
        <v>89</v>
      </c>
      <c r="P184" s="65">
        <v>457</v>
      </c>
      <c r="Q184" s="65">
        <v>287</v>
      </c>
      <c r="R184" s="65">
        <v>224</v>
      </c>
      <c r="S184" s="65">
        <v>239</v>
      </c>
      <c r="T184" s="175">
        <v>100</v>
      </c>
    </row>
    <row r="185" spans="1:20" ht="14.1" customHeight="1" x14ac:dyDescent="0.2">
      <c r="A185" s="173">
        <v>101</v>
      </c>
      <c r="B185" s="172" t="s">
        <v>362</v>
      </c>
      <c r="C185" s="168">
        <v>6.8180581323438458</v>
      </c>
      <c r="D185" s="168">
        <v>6.4</v>
      </c>
      <c r="E185" s="168">
        <v>7.8</v>
      </c>
      <c r="F185" s="168">
        <v>6.6</v>
      </c>
      <c r="G185" s="168">
        <v>5.5</v>
      </c>
      <c r="H185" s="168">
        <v>11</v>
      </c>
      <c r="I185" s="168">
        <v>7.4</v>
      </c>
      <c r="J185" s="168">
        <v>7.1</v>
      </c>
      <c r="K185" s="168">
        <v>8.1</v>
      </c>
      <c r="L185" s="168">
        <v>6.2</v>
      </c>
      <c r="M185" s="168">
        <v>6.1</v>
      </c>
      <c r="N185" s="168">
        <v>6.3</v>
      </c>
      <c r="O185" s="168">
        <v>9.4</v>
      </c>
      <c r="P185" s="168">
        <v>7.8</v>
      </c>
      <c r="Q185" s="168">
        <v>8.8000000000000007</v>
      </c>
      <c r="R185" s="168">
        <v>5.3</v>
      </c>
      <c r="S185" s="168">
        <v>7.4</v>
      </c>
      <c r="T185" s="171">
        <v>101</v>
      </c>
    </row>
    <row r="186" spans="1:20" ht="20.100000000000001" customHeight="1" x14ac:dyDescent="0.2">
      <c r="A186" s="159"/>
      <c r="B186" s="132"/>
      <c r="C186" s="61" t="s">
        <v>286</v>
      </c>
      <c r="E186" s="119"/>
      <c r="F186" s="119"/>
      <c r="G186" s="119"/>
      <c r="H186" s="61" t="s">
        <v>286</v>
      </c>
      <c r="T186" s="132"/>
    </row>
    <row r="187" spans="1:20" ht="15" customHeight="1" x14ac:dyDescent="0.2">
      <c r="A187" s="173"/>
      <c r="B187" s="174" t="s">
        <v>361</v>
      </c>
      <c r="C187" s="136">
        <v>100</v>
      </c>
      <c r="D187" s="136">
        <v>100</v>
      </c>
      <c r="E187" s="119">
        <v>100</v>
      </c>
      <c r="F187" s="119">
        <v>100</v>
      </c>
      <c r="G187" s="119">
        <v>100</v>
      </c>
      <c r="H187" s="136">
        <v>100</v>
      </c>
      <c r="I187" s="136">
        <v>100</v>
      </c>
      <c r="J187" s="136">
        <v>100</v>
      </c>
      <c r="K187" s="136">
        <v>100</v>
      </c>
      <c r="L187" s="136">
        <v>100</v>
      </c>
      <c r="M187" s="136">
        <v>100</v>
      </c>
      <c r="N187" s="136">
        <v>100</v>
      </c>
      <c r="O187" s="136">
        <v>100</v>
      </c>
      <c r="P187" s="136">
        <v>100</v>
      </c>
      <c r="Q187" s="136">
        <v>100</v>
      </c>
      <c r="R187" s="136">
        <v>100</v>
      </c>
      <c r="S187" s="136">
        <v>100</v>
      </c>
      <c r="T187" s="171"/>
    </row>
    <row r="188" spans="1:20" ht="14.1" customHeight="1" x14ac:dyDescent="0.2">
      <c r="A188" s="173">
        <v>102</v>
      </c>
      <c r="B188" s="172" t="s">
        <v>358</v>
      </c>
      <c r="C188" s="168">
        <v>2.4984539270253556</v>
      </c>
      <c r="D188" s="168">
        <v>2.4494142705005326</v>
      </c>
      <c r="E188" s="168">
        <v>2.4665981500513872</v>
      </c>
      <c r="F188" s="168">
        <v>3.7037037037037033</v>
      </c>
      <c r="G188" s="168">
        <v>3.4825870646766171</v>
      </c>
      <c r="H188" s="168">
        <v>0.97087378640776689</v>
      </c>
      <c r="I188" s="168">
        <v>1.1235955056179776</v>
      </c>
      <c r="J188" s="168">
        <v>1.1345218800648298</v>
      </c>
      <c r="K188" s="168">
        <v>0</v>
      </c>
      <c r="L188" s="168">
        <v>2.5730994152046787</v>
      </c>
      <c r="M188" s="168">
        <v>3.7875061485489421</v>
      </c>
      <c r="N188" s="168">
        <v>2.7397260273972601</v>
      </c>
      <c r="O188" s="168">
        <v>2.2471910112359552</v>
      </c>
      <c r="P188" s="168">
        <v>0.87527352297592997</v>
      </c>
      <c r="Q188" s="168">
        <v>0</v>
      </c>
      <c r="R188" s="168">
        <v>4.4642857142857144</v>
      </c>
      <c r="S188" s="168">
        <v>0</v>
      </c>
      <c r="T188" s="171">
        <v>102</v>
      </c>
    </row>
    <row r="189" spans="1:20" ht="14.1" customHeight="1" x14ac:dyDescent="0.2">
      <c r="A189" s="173">
        <v>103</v>
      </c>
      <c r="B189" s="172" t="s">
        <v>357</v>
      </c>
      <c r="C189" s="168">
        <v>11.020408163265307</v>
      </c>
      <c r="D189" s="168">
        <v>12.88604898828541</v>
      </c>
      <c r="E189" s="168">
        <v>6.166495375128469</v>
      </c>
      <c r="F189" s="168">
        <v>12.962962962962962</v>
      </c>
      <c r="G189" s="168">
        <v>18.905472636815919</v>
      </c>
      <c r="H189" s="168">
        <v>0</v>
      </c>
      <c r="I189" s="168">
        <v>3.7453183520599254</v>
      </c>
      <c r="J189" s="168">
        <v>7.9416531604538081</v>
      </c>
      <c r="K189" s="168">
        <v>4.4642857142857144</v>
      </c>
      <c r="L189" s="168">
        <v>10.994152046783626</v>
      </c>
      <c r="M189" s="168">
        <v>15.740285292670929</v>
      </c>
      <c r="N189" s="168">
        <v>15.616438356164384</v>
      </c>
      <c r="O189" s="168">
        <v>4.4943820224719104</v>
      </c>
      <c r="P189" s="168">
        <v>8.7527352297592991</v>
      </c>
      <c r="Q189" s="168">
        <v>1.7421602787456445</v>
      </c>
      <c r="R189" s="168">
        <v>13.392857142857142</v>
      </c>
      <c r="S189" s="168">
        <v>6.6945606694560666</v>
      </c>
      <c r="T189" s="171">
        <v>103</v>
      </c>
    </row>
    <row r="190" spans="1:20" ht="14.1" customHeight="1" x14ac:dyDescent="0.2">
      <c r="A190" s="173">
        <v>104</v>
      </c>
      <c r="B190" s="172" t="s">
        <v>356</v>
      </c>
      <c r="C190" s="168">
        <v>39.703153988868273</v>
      </c>
      <c r="D190" s="168">
        <v>39.829605963791266</v>
      </c>
      <c r="E190" s="168">
        <v>34.018499486125386</v>
      </c>
      <c r="F190" s="168">
        <v>34.567901234567898</v>
      </c>
      <c r="G190" s="168">
        <v>48.756218905472636</v>
      </c>
      <c r="H190" s="168">
        <v>9.7087378640776691</v>
      </c>
      <c r="I190" s="168">
        <v>38.202247191011232</v>
      </c>
      <c r="J190" s="168">
        <v>42.139384116693677</v>
      </c>
      <c r="K190" s="168">
        <v>32.142857142857146</v>
      </c>
      <c r="L190" s="168">
        <v>51.111111111111107</v>
      </c>
      <c r="M190" s="168">
        <v>40.383669454008853</v>
      </c>
      <c r="N190" s="168">
        <v>44.109589041095894</v>
      </c>
      <c r="O190" s="168">
        <v>34.831460674157306</v>
      </c>
      <c r="P190" s="168">
        <v>35.667396061269145</v>
      </c>
      <c r="Q190" s="168">
        <v>23.693379790940767</v>
      </c>
      <c r="R190" s="168">
        <v>56.25</v>
      </c>
      <c r="S190" s="168">
        <v>33.472803347280333</v>
      </c>
      <c r="T190" s="171">
        <v>104</v>
      </c>
    </row>
    <row r="191" spans="1:20" ht="14.1" customHeight="1" x14ac:dyDescent="0.2">
      <c r="A191" s="173">
        <v>105</v>
      </c>
      <c r="B191" s="172" t="s">
        <v>355</v>
      </c>
      <c r="C191" s="168">
        <v>36.19047619047619</v>
      </c>
      <c r="D191" s="168">
        <v>35.356762513312034</v>
      </c>
      <c r="E191" s="168">
        <v>43.165467625899282</v>
      </c>
      <c r="F191" s="168">
        <v>39.506172839506171</v>
      </c>
      <c r="G191" s="168">
        <v>22.885572139303484</v>
      </c>
      <c r="H191" s="168">
        <v>59.22330097087378</v>
      </c>
      <c r="I191" s="168">
        <v>47.565543071161045</v>
      </c>
      <c r="J191" s="168">
        <v>37.115072933549428</v>
      </c>
      <c r="K191" s="168">
        <v>48.214285714285715</v>
      </c>
      <c r="L191" s="168">
        <v>28.187134502923978</v>
      </c>
      <c r="M191" s="168">
        <v>31.874077717658633</v>
      </c>
      <c r="N191" s="168">
        <v>27.945205479452056</v>
      </c>
      <c r="O191" s="168">
        <v>40.449438202247187</v>
      </c>
      <c r="P191" s="168">
        <v>38.074398249452955</v>
      </c>
      <c r="Q191" s="168">
        <v>57.839721254355403</v>
      </c>
      <c r="R191" s="168">
        <v>20.982142857142858</v>
      </c>
      <c r="S191" s="168">
        <v>48.11715481171548</v>
      </c>
      <c r="T191" s="171">
        <v>105</v>
      </c>
    </row>
    <row r="192" spans="1:20" ht="14.1" customHeight="1" x14ac:dyDescent="0.2">
      <c r="A192" s="173">
        <v>106</v>
      </c>
      <c r="B192" s="172" t="s">
        <v>360</v>
      </c>
      <c r="C192" s="168">
        <v>10.587507730364873</v>
      </c>
      <c r="D192" s="168">
        <v>9.4781682641107565</v>
      </c>
      <c r="E192" s="168">
        <v>14.182939362795477</v>
      </c>
      <c r="F192" s="168">
        <v>9.2592592592592595</v>
      </c>
      <c r="G192" s="168">
        <v>5.9701492537313428</v>
      </c>
      <c r="H192" s="168">
        <v>30.097087378640776</v>
      </c>
      <c r="I192" s="168">
        <v>9.3632958801498134</v>
      </c>
      <c r="J192" s="168">
        <v>11.66936790923825</v>
      </c>
      <c r="K192" s="168">
        <v>15.178571428571427</v>
      </c>
      <c r="L192" s="168">
        <v>7.1345029239766085</v>
      </c>
      <c r="M192" s="168">
        <v>8.2144613871126406</v>
      </c>
      <c r="N192" s="168">
        <v>9.5890410958904102</v>
      </c>
      <c r="O192" s="168">
        <v>17.977528089887642</v>
      </c>
      <c r="P192" s="168">
        <v>16.630196936542667</v>
      </c>
      <c r="Q192" s="168">
        <v>16.724738675958189</v>
      </c>
      <c r="R192" s="168">
        <v>4.9107142857142856</v>
      </c>
      <c r="S192" s="168">
        <v>11.715481171548117</v>
      </c>
      <c r="T192" s="171">
        <v>106</v>
      </c>
    </row>
    <row r="193" spans="1:20" ht="20.100000000000001" customHeight="1" x14ac:dyDescent="0.2">
      <c r="A193" s="159"/>
      <c r="B193" s="132"/>
      <c r="C193" s="61" t="s">
        <v>359</v>
      </c>
      <c r="E193" s="168"/>
      <c r="F193" s="168"/>
      <c r="G193" s="168"/>
      <c r="H193" s="61" t="s">
        <v>359</v>
      </c>
      <c r="T193" s="132"/>
    </row>
    <row r="194" spans="1:20" ht="14.1" customHeight="1" x14ac:dyDescent="0.2">
      <c r="A194" s="173">
        <v>107</v>
      </c>
      <c r="B194" s="172" t="s">
        <v>358</v>
      </c>
      <c r="C194" s="168">
        <v>2.4984539270253556</v>
      </c>
      <c r="D194" s="168">
        <v>2.4494142705005326</v>
      </c>
      <c r="E194" s="168">
        <v>2.4665981500513872</v>
      </c>
      <c r="F194" s="168">
        <v>3.7037037037037033</v>
      </c>
      <c r="G194" s="168">
        <v>3.4825870646766171</v>
      </c>
      <c r="H194" s="168">
        <v>0.97087378640776689</v>
      </c>
      <c r="I194" s="168">
        <v>1.1235955056179776</v>
      </c>
      <c r="J194" s="168">
        <v>1.1345218800648298</v>
      </c>
      <c r="K194" s="168">
        <v>0</v>
      </c>
      <c r="L194" s="168">
        <v>2.5730994152046787</v>
      </c>
      <c r="M194" s="168">
        <v>3.7875061485489421</v>
      </c>
      <c r="N194" s="168">
        <v>2.7397260273972601</v>
      </c>
      <c r="O194" s="168">
        <v>2.2471910112359552</v>
      </c>
      <c r="P194" s="168">
        <v>0.87527352297592997</v>
      </c>
      <c r="Q194" s="168">
        <v>0</v>
      </c>
      <c r="R194" s="168">
        <v>4.4642857142857144</v>
      </c>
      <c r="S194" s="168">
        <v>0</v>
      </c>
      <c r="T194" s="171">
        <v>107</v>
      </c>
    </row>
    <row r="195" spans="1:20" ht="14.1" customHeight="1" x14ac:dyDescent="0.2">
      <c r="A195" s="173">
        <v>108</v>
      </c>
      <c r="B195" s="172" t="s">
        <v>357</v>
      </c>
      <c r="C195" s="168">
        <v>13.518862090290662</v>
      </c>
      <c r="D195" s="168">
        <v>15.335463258785943</v>
      </c>
      <c r="E195" s="168">
        <v>8.6330935251798557</v>
      </c>
      <c r="F195" s="168">
        <v>16.666666666666664</v>
      </c>
      <c r="G195" s="168">
        <v>22.388059701492537</v>
      </c>
      <c r="H195" s="168">
        <v>0.97087378640776689</v>
      </c>
      <c r="I195" s="168">
        <v>4.868913857677903</v>
      </c>
      <c r="J195" s="168">
        <v>9.0761750405186383</v>
      </c>
      <c r="K195" s="168">
        <v>4.4642857142857144</v>
      </c>
      <c r="L195" s="168">
        <v>13.567251461988304</v>
      </c>
      <c r="M195" s="168">
        <v>19.527791441219872</v>
      </c>
      <c r="N195" s="168">
        <v>18.356164383561644</v>
      </c>
      <c r="O195" s="168">
        <v>6.7415730337078656</v>
      </c>
      <c r="P195" s="168">
        <v>9.6280087527352283</v>
      </c>
      <c r="Q195" s="168">
        <v>1.7421602787456445</v>
      </c>
      <c r="R195" s="168">
        <v>17.857142857142858</v>
      </c>
      <c r="S195" s="168">
        <v>6.6945606694560666</v>
      </c>
      <c r="T195" s="171">
        <v>108</v>
      </c>
    </row>
    <row r="196" spans="1:20" ht="14.1" customHeight="1" x14ac:dyDescent="0.2">
      <c r="A196" s="173">
        <v>109</v>
      </c>
      <c r="B196" s="172" t="s">
        <v>356</v>
      </c>
      <c r="C196" s="168">
        <v>53.222016079158934</v>
      </c>
      <c r="D196" s="168">
        <v>55.165069222577209</v>
      </c>
      <c r="E196" s="168">
        <v>42.651593011305238</v>
      </c>
      <c r="F196" s="168">
        <v>51.234567901234563</v>
      </c>
      <c r="G196" s="168">
        <v>71.144278606965173</v>
      </c>
      <c r="H196" s="168">
        <v>10.679611650485436</v>
      </c>
      <c r="I196" s="168">
        <v>43.071161048689135</v>
      </c>
      <c r="J196" s="168">
        <v>51.215559157212311</v>
      </c>
      <c r="K196" s="168">
        <v>36.607142857142861</v>
      </c>
      <c r="L196" s="168">
        <v>64.678362573099406</v>
      </c>
      <c r="M196" s="168">
        <v>59.911460895228728</v>
      </c>
      <c r="N196" s="168">
        <v>62.465753424657535</v>
      </c>
      <c r="O196" s="168">
        <v>41.573033707865171</v>
      </c>
      <c r="P196" s="168">
        <v>45.295404814004371</v>
      </c>
      <c r="Q196" s="168">
        <v>25.435540069686411</v>
      </c>
      <c r="R196" s="168">
        <v>74.107142857142861</v>
      </c>
      <c r="S196" s="168">
        <v>40.1673640167364</v>
      </c>
      <c r="T196" s="171">
        <v>109</v>
      </c>
    </row>
    <row r="197" spans="1:20" ht="14.1" customHeight="1" x14ac:dyDescent="0.2">
      <c r="A197" s="173">
        <v>110</v>
      </c>
      <c r="B197" s="172" t="s">
        <v>355</v>
      </c>
      <c r="C197" s="168">
        <v>89.412492269635123</v>
      </c>
      <c r="D197" s="168">
        <v>90.521831735889236</v>
      </c>
      <c r="E197" s="168">
        <v>85.81706063720452</v>
      </c>
      <c r="F197" s="168">
        <v>90.740740740740733</v>
      </c>
      <c r="G197" s="168">
        <v>94.029850746268664</v>
      </c>
      <c r="H197" s="168">
        <v>69.902912621359221</v>
      </c>
      <c r="I197" s="168">
        <v>90.636704119850179</v>
      </c>
      <c r="J197" s="168">
        <v>88.330632090761739</v>
      </c>
      <c r="K197" s="168">
        <v>84.821428571428584</v>
      </c>
      <c r="L197" s="168">
        <v>92.865497076023388</v>
      </c>
      <c r="M197" s="168">
        <v>91.785538612887365</v>
      </c>
      <c r="N197" s="168">
        <v>90.410958904109592</v>
      </c>
      <c r="O197" s="168">
        <v>82.022471910112358</v>
      </c>
      <c r="P197" s="168">
        <v>83.369803063457326</v>
      </c>
      <c r="Q197" s="168">
        <v>83.275261324041821</v>
      </c>
      <c r="R197" s="168">
        <v>95.089285714285722</v>
      </c>
      <c r="S197" s="168">
        <v>88.28451882845188</v>
      </c>
      <c r="T197" s="171">
        <v>110</v>
      </c>
    </row>
    <row r="198" spans="1:20" x14ac:dyDescent="0.2">
      <c r="A198" s="173"/>
      <c r="B198" s="169"/>
      <c r="C198" s="168"/>
      <c r="D198" s="168"/>
      <c r="E198" s="119"/>
      <c r="F198" s="119"/>
      <c r="G198" s="119"/>
      <c r="H198" s="168"/>
      <c r="I198" s="168"/>
      <c r="J198" s="168"/>
      <c r="K198" s="168"/>
      <c r="L198" s="168"/>
      <c r="M198" s="168"/>
      <c r="N198" s="168"/>
      <c r="O198" s="168"/>
      <c r="P198" s="168"/>
      <c r="Q198" s="168"/>
      <c r="R198" s="168"/>
      <c r="S198" s="168"/>
      <c r="T198" s="181"/>
    </row>
    <row r="199" spans="1:20" ht="16.5" x14ac:dyDescent="0.2">
      <c r="A199" s="132"/>
      <c r="B199" s="74"/>
      <c r="C199" s="180" t="s">
        <v>364</v>
      </c>
      <c r="D199" s="62"/>
      <c r="E199" s="119"/>
      <c r="F199" s="119"/>
      <c r="G199" s="119"/>
      <c r="H199" s="180" t="s">
        <v>364</v>
      </c>
      <c r="I199" s="74"/>
      <c r="J199" s="74"/>
      <c r="K199" s="62"/>
      <c r="L199" s="62"/>
      <c r="M199" s="151"/>
      <c r="N199" s="179"/>
      <c r="O199" s="74"/>
      <c r="P199" s="74"/>
      <c r="Q199" s="179"/>
      <c r="R199" s="179"/>
      <c r="S199" s="74"/>
      <c r="T199" s="132"/>
    </row>
    <row r="200" spans="1:20" x14ac:dyDescent="0.2">
      <c r="A200" s="159"/>
      <c r="C200" s="61" t="s">
        <v>290</v>
      </c>
      <c r="E200" s="119"/>
      <c r="F200" s="119"/>
      <c r="G200" s="119"/>
      <c r="H200" s="61" t="s">
        <v>290</v>
      </c>
      <c r="T200" s="132"/>
    </row>
    <row r="201" spans="1:20" s="61" customFormat="1" ht="15" customHeight="1" x14ac:dyDescent="0.2">
      <c r="A201" s="177">
        <v>111</v>
      </c>
      <c r="B201" s="176" t="s">
        <v>289</v>
      </c>
      <c r="C201" s="65">
        <v>3539</v>
      </c>
      <c r="D201" s="65">
        <v>180</v>
      </c>
      <c r="E201" s="72">
        <v>294</v>
      </c>
      <c r="F201" s="72">
        <v>577</v>
      </c>
      <c r="G201" s="72">
        <v>101</v>
      </c>
      <c r="H201" s="65">
        <v>95</v>
      </c>
      <c r="I201" s="65">
        <v>56</v>
      </c>
      <c r="J201" s="65">
        <v>245</v>
      </c>
      <c r="K201" s="65">
        <v>323</v>
      </c>
      <c r="L201" s="65">
        <v>389</v>
      </c>
      <c r="M201" s="65">
        <v>489</v>
      </c>
      <c r="N201" s="65">
        <v>138</v>
      </c>
      <c r="O201" s="65">
        <v>208</v>
      </c>
      <c r="P201" s="65">
        <v>147</v>
      </c>
      <c r="Q201" s="65">
        <v>174</v>
      </c>
      <c r="R201" s="65">
        <v>46</v>
      </c>
      <c r="S201" s="65">
        <v>77</v>
      </c>
      <c r="T201" s="175">
        <v>111</v>
      </c>
    </row>
    <row r="202" spans="1:20" ht="14.1" customHeight="1" x14ac:dyDescent="0.2">
      <c r="A202" s="173">
        <v>112</v>
      </c>
      <c r="B202" s="172" t="s">
        <v>362</v>
      </c>
      <c r="C202" s="168">
        <v>8.9137326928510863</v>
      </c>
      <c r="D202" s="168">
        <v>4.8</v>
      </c>
      <c r="E202" s="168">
        <v>6</v>
      </c>
      <c r="F202" s="168">
        <v>21.2</v>
      </c>
      <c r="G202" s="168">
        <v>4.2</v>
      </c>
      <c r="H202" s="168">
        <v>8.1</v>
      </c>
      <c r="I202" s="168">
        <v>7.6</v>
      </c>
      <c r="J202" s="168">
        <v>5.2</v>
      </c>
      <c r="K202" s="168">
        <v>10.6</v>
      </c>
      <c r="L202" s="168">
        <v>3.9</v>
      </c>
      <c r="M202" s="168">
        <v>6.5</v>
      </c>
      <c r="N202" s="168">
        <v>6.9</v>
      </c>
      <c r="O202" s="168">
        <v>9.1999999999999993</v>
      </c>
      <c r="P202" s="168">
        <v>5.5</v>
      </c>
      <c r="Q202" s="168">
        <v>6.4</v>
      </c>
      <c r="R202" s="168">
        <v>4</v>
      </c>
      <c r="S202" s="168">
        <v>9.1</v>
      </c>
      <c r="T202" s="171">
        <v>112</v>
      </c>
    </row>
    <row r="203" spans="1:20" ht="20.100000000000001" customHeight="1" x14ac:dyDescent="0.2">
      <c r="A203" s="159"/>
      <c r="B203" s="132"/>
      <c r="C203" s="61" t="s">
        <v>286</v>
      </c>
      <c r="E203" s="119"/>
      <c r="F203" s="119"/>
      <c r="G203" s="119"/>
      <c r="H203" s="61" t="s">
        <v>286</v>
      </c>
      <c r="S203" s="62"/>
      <c r="T203" s="132"/>
    </row>
    <row r="204" spans="1:20" ht="15" customHeight="1" x14ac:dyDescent="0.2">
      <c r="A204" s="173"/>
      <c r="B204" s="174" t="s">
        <v>361</v>
      </c>
      <c r="C204" s="136">
        <v>100</v>
      </c>
      <c r="D204" s="136">
        <v>100</v>
      </c>
      <c r="E204" s="119">
        <v>100</v>
      </c>
      <c r="F204" s="119">
        <v>100</v>
      </c>
      <c r="G204" s="119">
        <v>100</v>
      </c>
      <c r="H204" s="136">
        <v>100</v>
      </c>
      <c r="I204" s="136">
        <v>100</v>
      </c>
      <c r="J204" s="136">
        <v>100</v>
      </c>
      <c r="K204" s="136">
        <v>100</v>
      </c>
      <c r="L204" s="136">
        <v>100</v>
      </c>
      <c r="M204" s="136">
        <v>100</v>
      </c>
      <c r="N204" s="136">
        <v>100</v>
      </c>
      <c r="O204" s="136">
        <v>100</v>
      </c>
      <c r="P204" s="136">
        <v>100</v>
      </c>
      <c r="Q204" s="136">
        <v>100</v>
      </c>
      <c r="R204" s="136">
        <v>100</v>
      </c>
      <c r="S204" s="136">
        <v>100</v>
      </c>
      <c r="T204" s="171"/>
    </row>
    <row r="205" spans="1:20" ht="14.1" customHeight="1" x14ac:dyDescent="0.2">
      <c r="A205" s="173">
        <v>113</v>
      </c>
      <c r="B205" s="172" t="s">
        <v>358</v>
      </c>
      <c r="C205" s="168">
        <v>9.2398982763492512</v>
      </c>
      <c r="D205" s="168">
        <v>11.666666666666666</v>
      </c>
      <c r="E205" s="168">
        <v>6.1224489795918364</v>
      </c>
      <c r="F205" s="168">
        <v>2.9462738301559792</v>
      </c>
      <c r="G205" s="168">
        <v>12.871287128712872</v>
      </c>
      <c r="H205" s="168">
        <v>0</v>
      </c>
      <c r="I205" s="168">
        <v>1.7857142857142856</v>
      </c>
      <c r="J205" s="168">
        <v>6.5306122448979593</v>
      </c>
      <c r="K205" s="168">
        <v>4.3343653250773997</v>
      </c>
      <c r="L205" s="168">
        <v>24.164524421593832</v>
      </c>
      <c r="M205" s="168">
        <v>7.3619631901840492</v>
      </c>
      <c r="N205" s="168">
        <v>8.695652173913043</v>
      </c>
      <c r="O205" s="168">
        <v>25.961538461538463</v>
      </c>
      <c r="P205" s="168">
        <v>6.1224489795918364</v>
      </c>
      <c r="Q205" s="168">
        <v>7.4712643678160928</v>
      </c>
      <c r="R205" s="168">
        <v>6.5217391304347823</v>
      </c>
      <c r="S205" s="168">
        <v>7.7922077922077921</v>
      </c>
      <c r="T205" s="171">
        <v>113</v>
      </c>
    </row>
    <row r="206" spans="1:20" ht="14.1" customHeight="1" x14ac:dyDescent="0.2">
      <c r="A206" s="173">
        <v>114</v>
      </c>
      <c r="B206" s="172" t="s">
        <v>357</v>
      </c>
      <c r="C206" s="168">
        <v>20.683808985589149</v>
      </c>
      <c r="D206" s="168">
        <v>30</v>
      </c>
      <c r="E206" s="168">
        <v>20.068027210884352</v>
      </c>
      <c r="F206" s="168">
        <v>12.651646447140379</v>
      </c>
      <c r="G206" s="168">
        <v>31.683168316831683</v>
      </c>
      <c r="H206" s="168">
        <v>8.4210526315789469</v>
      </c>
      <c r="I206" s="168">
        <v>10.714285714285714</v>
      </c>
      <c r="J206" s="168">
        <v>30.612244897959183</v>
      </c>
      <c r="K206" s="168">
        <v>15.170278637770899</v>
      </c>
      <c r="L206" s="168">
        <v>33.161953727506429</v>
      </c>
      <c r="M206" s="168">
        <v>19.836400817995912</v>
      </c>
      <c r="N206" s="168">
        <v>24.637681159420293</v>
      </c>
      <c r="O206" s="168">
        <v>1.9230769230769231</v>
      </c>
      <c r="P206" s="168">
        <v>21.088435374149661</v>
      </c>
      <c r="Q206" s="168">
        <v>31.609195402298852</v>
      </c>
      <c r="R206" s="168">
        <v>32.608695652173914</v>
      </c>
      <c r="S206" s="168">
        <v>14.285714285714285</v>
      </c>
      <c r="T206" s="171">
        <v>114</v>
      </c>
    </row>
    <row r="207" spans="1:20" ht="14.1" customHeight="1" x14ac:dyDescent="0.2">
      <c r="A207" s="173">
        <v>115</v>
      </c>
      <c r="B207" s="172" t="s">
        <v>356</v>
      </c>
      <c r="C207" s="168">
        <v>24.357163040406896</v>
      </c>
      <c r="D207" s="168">
        <v>29.444444444444446</v>
      </c>
      <c r="E207" s="168">
        <v>27.551020408163261</v>
      </c>
      <c r="F207" s="168">
        <v>16.984402079722706</v>
      </c>
      <c r="G207" s="168">
        <v>33.663366336633665</v>
      </c>
      <c r="H207" s="168">
        <v>33.684210526315788</v>
      </c>
      <c r="I207" s="168">
        <v>41.071428571428569</v>
      </c>
      <c r="J207" s="168">
        <v>30.612244897959183</v>
      </c>
      <c r="K207" s="168">
        <v>20.743034055727556</v>
      </c>
      <c r="L207" s="168">
        <v>20.308483290488432</v>
      </c>
      <c r="M207" s="168">
        <v>33.333333333333329</v>
      </c>
      <c r="N207" s="168">
        <v>23.913043478260871</v>
      </c>
      <c r="O207" s="168">
        <v>4.3269230769230766</v>
      </c>
      <c r="P207" s="168">
        <v>34.693877551020407</v>
      </c>
      <c r="Q207" s="168">
        <v>12.643678160919542</v>
      </c>
      <c r="R207" s="168">
        <v>39.130434782608695</v>
      </c>
      <c r="S207" s="168">
        <v>31.168831168831169</v>
      </c>
      <c r="T207" s="171">
        <v>115</v>
      </c>
    </row>
    <row r="208" spans="1:20" ht="14.1" customHeight="1" x14ac:dyDescent="0.2">
      <c r="A208" s="173">
        <v>116</v>
      </c>
      <c r="B208" s="172" t="s">
        <v>355</v>
      </c>
      <c r="C208" s="168">
        <v>25.600452105114442</v>
      </c>
      <c r="D208" s="168">
        <v>21.111111111111111</v>
      </c>
      <c r="E208" s="168">
        <v>40.136054421768705</v>
      </c>
      <c r="F208" s="168">
        <v>18.370883882149048</v>
      </c>
      <c r="G208" s="168">
        <v>20.792079207920793</v>
      </c>
      <c r="H208" s="168">
        <v>38.94736842105263</v>
      </c>
      <c r="I208" s="168">
        <v>35.714285714285715</v>
      </c>
      <c r="J208" s="168">
        <v>24.489795918367346</v>
      </c>
      <c r="K208" s="168">
        <v>31.269349845201237</v>
      </c>
      <c r="L208" s="168">
        <v>16.966580976863753</v>
      </c>
      <c r="M208" s="168">
        <v>26.175869120654401</v>
      </c>
      <c r="N208" s="168">
        <v>25.362318840579711</v>
      </c>
      <c r="O208" s="168">
        <v>20.673076923076923</v>
      </c>
      <c r="P208" s="168">
        <v>31.292517006802722</v>
      </c>
      <c r="Q208" s="168">
        <v>35.632183908045981</v>
      </c>
      <c r="R208" s="168">
        <v>21.739130434782609</v>
      </c>
      <c r="S208" s="168">
        <v>19.480519480519483</v>
      </c>
      <c r="T208" s="171">
        <v>116</v>
      </c>
    </row>
    <row r="209" spans="1:20" ht="14.1" customHeight="1" x14ac:dyDescent="0.2">
      <c r="A209" s="173">
        <v>117</v>
      </c>
      <c r="B209" s="172" t="s">
        <v>360</v>
      </c>
      <c r="C209" s="168">
        <v>20.118677592540266</v>
      </c>
      <c r="D209" s="168">
        <v>7.7777777777777777</v>
      </c>
      <c r="E209" s="168">
        <v>6.1224489795918364</v>
      </c>
      <c r="F209" s="168">
        <v>49.046793760831889</v>
      </c>
      <c r="G209" s="168">
        <v>0.99009900990099009</v>
      </c>
      <c r="H209" s="168">
        <v>18.947368421052634</v>
      </c>
      <c r="I209" s="168">
        <v>10.714285714285714</v>
      </c>
      <c r="J209" s="168">
        <v>7.7551020408163263</v>
      </c>
      <c r="K209" s="168">
        <v>28.482972136222912</v>
      </c>
      <c r="L209" s="168">
        <v>5.3984575835475574</v>
      </c>
      <c r="M209" s="168">
        <v>13.292433537832309</v>
      </c>
      <c r="N209" s="168">
        <v>17.391304347826086</v>
      </c>
      <c r="O209" s="168">
        <v>47.115384615384613</v>
      </c>
      <c r="P209" s="168">
        <v>6.8027210884353746</v>
      </c>
      <c r="Q209" s="168">
        <v>12.643678160919542</v>
      </c>
      <c r="R209" s="168">
        <v>0</v>
      </c>
      <c r="S209" s="168">
        <v>27.27272727272727</v>
      </c>
      <c r="T209" s="171">
        <v>117</v>
      </c>
    </row>
    <row r="210" spans="1:20" ht="20.100000000000001" customHeight="1" x14ac:dyDescent="0.2">
      <c r="A210" s="159"/>
      <c r="B210" s="132"/>
      <c r="C210" s="61" t="s">
        <v>359</v>
      </c>
      <c r="E210" s="168"/>
      <c r="F210" s="168"/>
      <c r="G210" s="168"/>
      <c r="H210" s="61" t="s">
        <v>359</v>
      </c>
      <c r="T210" s="132"/>
    </row>
    <row r="211" spans="1:20" ht="14.1" customHeight="1" x14ac:dyDescent="0.2">
      <c r="A211" s="173">
        <v>118</v>
      </c>
      <c r="B211" s="172" t="s">
        <v>358</v>
      </c>
      <c r="C211" s="168">
        <v>9.2398982763492512</v>
      </c>
      <c r="D211" s="168">
        <v>11.666666666666666</v>
      </c>
      <c r="E211" s="168">
        <v>6.1224489795918364</v>
      </c>
      <c r="F211" s="168">
        <v>2.9462738301559792</v>
      </c>
      <c r="G211" s="168">
        <v>12.871287128712872</v>
      </c>
      <c r="H211" s="168">
        <v>0</v>
      </c>
      <c r="I211" s="168">
        <v>1.7857142857142856</v>
      </c>
      <c r="J211" s="168">
        <v>6.5306122448979593</v>
      </c>
      <c r="K211" s="168">
        <v>4.3343653250773997</v>
      </c>
      <c r="L211" s="168">
        <v>24.164524421593832</v>
      </c>
      <c r="M211" s="168">
        <v>7.3619631901840492</v>
      </c>
      <c r="N211" s="168">
        <v>8.695652173913043</v>
      </c>
      <c r="O211" s="168">
        <v>25.961538461538463</v>
      </c>
      <c r="P211" s="168">
        <v>6.1224489795918364</v>
      </c>
      <c r="Q211" s="168">
        <v>7.4712643678160928</v>
      </c>
      <c r="R211" s="168">
        <v>6.5217391304347823</v>
      </c>
      <c r="S211" s="168">
        <v>7.7922077922077921</v>
      </c>
      <c r="T211" s="171">
        <v>118</v>
      </c>
    </row>
    <row r="212" spans="1:20" ht="14.1" customHeight="1" x14ac:dyDescent="0.2">
      <c r="A212" s="173">
        <v>119</v>
      </c>
      <c r="B212" s="172" t="s">
        <v>357</v>
      </c>
      <c r="C212" s="168">
        <v>29.9237072619384</v>
      </c>
      <c r="D212" s="168">
        <v>41.666666666666664</v>
      </c>
      <c r="E212" s="168">
        <v>26.19047619047619</v>
      </c>
      <c r="F212" s="168">
        <v>15.597920277296359</v>
      </c>
      <c r="G212" s="168">
        <v>44.554455445544555</v>
      </c>
      <c r="H212" s="168">
        <v>8.4210526315789469</v>
      </c>
      <c r="I212" s="168">
        <v>12.5</v>
      </c>
      <c r="J212" s="168">
        <v>37.142857142857139</v>
      </c>
      <c r="K212" s="168">
        <v>19.504643962848299</v>
      </c>
      <c r="L212" s="168">
        <v>57.326478149100261</v>
      </c>
      <c r="M212" s="168">
        <v>27.198364008179961</v>
      </c>
      <c r="N212" s="168">
        <v>33.333333333333336</v>
      </c>
      <c r="O212" s="168">
        <v>27.884615384615387</v>
      </c>
      <c r="P212" s="168">
        <v>27.210884353741498</v>
      </c>
      <c r="Q212" s="168">
        <v>39.080459770114942</v>
      </c>
      <c r="R212" s="168">
        <v>39.130434782608695</v>
      </c>
      <c r="S212" s="168">
        <v>22.077922077922075</v>
      </c>
      <c r="T212" s="171">
        <v>119</v>
      </c>
    </row>
    <row r="213" spans="1:20" ht="14.1" customHeight="1" x14ac:dyDescent="0.2">
      <c r="A213" s="173">
        <v>120</v>
      </c>
      <c r="B213" s="172" t="s">
        <v>356</v>
      </c>
      <c r="C213" s="168">
        <v>54.280870302345292</v>
      </c>
      <c r="D213" s="168">
        <v>71.111111111111114</v>
      </c>
      <c r="E213" s="168">
        <v>53.741496598639451</v>
      </c>
      <c r="F213" s="168">
        <v>32.582322357019066</v>
      </c>
      <c r="G213" s="168">
        <v>78.21782178217822</v>
      </c>
      <c r="H213" s="168">
        <v>42.105263157894733</v>
      </c>
      <c r="I213" s="168">
        <v>53.571428571428569</v>
      </c>
      <c r="J213" s="168">
        <v>67.755102040816325</v>
      </c>
      <c r="K213" s="168">
        <v>40.247678018575854</v>
      </c>
      <c r="L213" s="168">
        <v>77.634961439588693</v>
      </c>
      <c r="M213" s="168">
        <v>60.531697341513294</v>
      </c>
      <c r="N213" s="168">
        <v>57.246376811594203</v>
      </c>
      <c r="O213" s="168">
        <v>32.211538461538467</v>
      </c>
      <c r="P213" s="168">
        <v>61.904761904761905</v>
      </c>
      <c r="Q213" s="168">
        <v>51.724137931034484</v>
      </c>
      <c r="R213" s="168">
        <v>78.260869565217391</v>
      </c>
      <c r="S213" s="168">
        <v>53.246753246753244</v>
      </c>
      <c r="T213" s="171">
        <v>120</v>
      </c>
    </row>
    <row r="214" spans="1:20" ht="14.1" customHeight="1" x14ac:dyDescent="0.2">
      <c r="A214" s="173">
        <v>121</v>
      </c>
      <c r="B214" s="172" t="s">
        <v>355</v>
      </c>
      <c r="C214" s="168">
        <v>79.881322407459734</v>
      </c>
      <c r="D214" s="168">
        <v>92.222222222222229</v>
      </c>
      <c r="E214" s="168">
        <v>93.877551020408163</v>
      </c>
      <c r="F214" s="168">
        <v>50.953206239168111</v>
      </c>
      <c r="G214" s="168">
        <v>99.009900990099013</v>
      </c>
      <c r="H214" s="168">
        <v>81.05263157894737</v>
      </c>
      <c r="I214" s="168">
        <v>89.285714285714278</v>
      </c>
      <c r="J214" s="168">
        <v>92.244897959183675</v>
      </c>
      <c r="K214" s="168">
        <v>71.517027863777088</v>
      </c>
      <c r="L214" s="168">
        <v>94.601542416452446</v>
      </c>
      <c r="M214" s="168">
        <v>86.707566462167691</v>
      </c>
      <c r="N214" s="168">
        <v>82.608695652173907</v>
      </c>
      <c r="O214" s="168">
        <v>52.884615384615387</v>
      </c>
      <c r="P214" s="168">
        <v>93.197278911564624</v>
      </c>
      <c r="Q214" s="168">
        <v>87.356321839080465</v>
      </c>
      <c r="R214" s="168">
        <v>100</v>
      </c>
      <c r="S214" s="168">
        <v>72.72727272727272</v>
      </c>
      <c r="T214" s="171">
        <v>121</v>
      </c>
    </row>
    <row r="215" spans="1:20" x14ac:dyDescent="0.2">
      <c r="A215" s="159"/>
      <c r="B215" s="178"/>
      <c r="C215" s="136"/>
      <c r="D215" s="136"/>
      <c r="E215" s="119"/>
      <c r="F215" s="119"/>
      <c r="G215" s="119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2"/>
    </row>
    <row r="216" spans="1:20" x14ac:dyDescent="0.2">
      <c r="A216" s="159"/>
      <c r="C216" s="61" t="s">
        <v>290</v>
      </c>
      <c r="E216" s="119"/>
      <c r="F216" s="119"/>
      <c r="G216" s="119"/>
      <c r="H216" s="61" t="s">
        <v>290</v>
      </c>
      <c r="T216" s="132"/>
    </row>
    <row r="217" spans="1:20" s="61" customFormat="1" ht="15" customHeight="1" x14ac:dyDescent="0.2">
      <c r="A217" s="177">
        <v>122</v>
      </c>
      <c r="B217" s="176" t="s">
        <v>363</v>
      </c>
      <c r="C217" s="65">
        <v>861</v>
      </c>
      <c r="D217" s="65">
        <v>48</v>
      </c>
      <c r="E217" s="72">
        <v>56</v>
      </c>
      <c r="F217" s="72">
        <v>111</v>
      </c>
      <c r="G217" s="72">
        <v>30</v>
      </c>
      <c r="H217" s="65">
        <v>21</v>
      </c>
      <c r="I217" s="65">
        <v>28</v>
      </c>
      <c r="J217" s="65">
        <v>87</v>
      </c>
      <c r="K217" s="65">
        <v>52</v>
      </c>
      <c r="L217" s="65">
        <v>75</v>
      </c>
      <c r="M217" s="65">
        <v>155</v>
      </c>
      <c r="N217" s="65">
        <v>33</v>
      </c>
      <c r="O217" s="65">
        <v>10</v>
      </c>
      <c r="P217" s="65">
        <v>56</v>
      </c>
      <c r="Q217" s="65">
        <v>56</v>
      </c>
      <c r="R217" s="65">
        <v>14</v>
      </c>
      <c r="S217" s="65">
        <v>29</v>
      </c>
      <c r="T217" s="175">
        <v>122</v>
      </c>
    </row>
    <row r="218" spans="1:20" ht="14.1" customHeight="1" x14ac:dyDescent="0.2">
      <c r="A218" s="173">
        <v>123</v>
      </c>
      <c r="B218" s="172" t="s">
        <v>362</v>
      </c>
      <c r="C218" s="168">
        <v>8.017653890824624</v>
      </c>
      <c r="D218" s="168">
        <v>7.9</v>
      </c>
      <c r="E218" s="168">
        <v>8.8000000000000007</v>
      </c>
      <c r="F218" s="168">
        <v>8.5</v>
      </c>
      <c r="G218" s="168">
        <v>6.7</v>
      </c>
      <c r="H218" s="168">
        <v>10.4</v>
      </c>
      <c r="I218" s="168">
        <v>6.6</v>
      </c>
      <c r="J218" s="168">
        <v>7.3</v>
      </c>
      <c r="K218" s="168">
        <v>12.2</v>
      </c>
      <c r="L218" s="168">
        <v>7.5</v>
      </c>
      <c r="M218" s="168">
        <v>6.4</v>
      </c>
      <c r="N218" s="168">
        <v>9.1999999999999993</v>
      </c>
      <c r="O218" s="168">
        <v>12.9</v>
      </c>
      <c r="P218" s="168">
        <v>6.5</v>
      </c>
      <c r="Q218" s="168">
        <v>9.6</v>
      </c>
      <c r="R218" s="168">
        <v>4.8</v>
      </c>
      <c r="S218" s="168">
        <v>8.9</v>
      </c>
      <c r="T218" s="171">
        <v>123</v>
      </c>
    </row>
    <row r="219" spans="1:20" ht="20.100000000000001" customHeight="1" x14ac:dyDescent="0.2">
      <c r="A219" s="159"/>
      <c r="B219" s="132"/>
      <c r="C219" s="61" t="s">
        <v>286</v>
      </c>
      <c r="E219" s="119"/>
      <c r="F219" s="119"/>
      <c r="G219" s="119"/>
      <c r="H219" s="61" t="s">
        <v>286</v>
      </c>
      <c r="T219" s="132"/>
    </row>
    <row r="220" spans="1:20" ht="15" customHeight="1" x14ac:dyDescent="0.2">
      <c r="A220" s="173"/>
      <c r="B220" s="174" t="s">
        <v>361</v>
      </c>
      <c r="C220" s="136">
        <v>100</v>
      </c>
      <c r="D220" s="136">
        <v>100</v>
      </c>
      <c r="E220" s="119">
        <v>100</v>
      </c>
      <c r="F220" s="119">
        <v>100</v>
      </c>
      <c r="G220" s="119">
        <v>100</v>
      </c>
      <c r="H220" s="136">
        <v>100</v>
      </c>
      <c r="I220" s="136">
        <v>100</v>
      </c>
      <c r="J220" s="136">
        <v>100</v>
      </c>
      <c r="K220" s="136">
        <v>100</v>
      </c>
      <c r="L220" s="136">
        <v>100</v>
      </c>
      <c r="M220" s="136">
        <v>100</v>
      </c>
      <c r="N220" s="136">
        <v>100</v>
      </c>
      <c r="O220" s="136">
        <v>100</v>
      </c>
      <c r="P220" s="136">
        <v>100</v>
      </c>
      <c r="Q220" s="136">
        <v>100</v>
      </c>
      <c r="R220" s="136">
        <v>100</v>
      </c>
      <c r="S220" s="136">
        <v>100</v>
      </c>
      <c r="T220" s="171"/>
    </row>
    <row r="221" spans="1:20" ht="14.1" customHeight="1" x14ac:dyDescent="0.2">
      <c r="A221" s="173">
        <v>124</v>
      </c>
      <c r="B221" s="172" t="s">
        <v>358</v>
      </c>
      <c r="C221" s="168">
        <v>0.11614401858304298</v>
      </c>
      <c r="D221" s="168">
        <v>0</v>
      </c>
      <c r="E221" s="168">
        <v>0</v>
      </c>
      <c r="F221" s="168">
        <v>0</v>
      </c>
      <c r="G221" s="168">
        <v>0</v>
      </c>
      <c r="H221" s="168">
        <v>0</v>
      </c>
      <c r="I221" s="168">
        <v>0</v>
      </c>
      <c r="J221" s="168">
        <v>0</v>
      </c>
      <c r="K221" s="168">
        <v>0</v>
      </c>
      <c r="L221" s="168">
        <v>1.3333333333333335</v>
      </c>
      <c r="M221" s="168">
        <v>0</v>
      </c>
      <c r="N221" s="168">
        <v>0</v>
      </c>
      <c r="O221" s="168">
        <v>0</v>
      </c>
      <c r="P221" s="168">
        <v>0</v>
      </c>
      <c r="Q221" s="168">
        <v>0</v>
      </c>
      <c r="R221" s="168">
        <v>0</v>
      </c>
      <c r="S221" s="168">
        <v>0</v>
      </c>
      <c r="T221" s="171">
        <v>124</v>
      </c>
    </row>
    <row r="222" spans="1:20" ht="14.1" customHeight="1" x14ac:dyDescent="0.2">
      <c r="A222" s="173">
        <v>125</v>
      </c>
      <c r="B222" s="172" t="s">
        <v>357</v>
      </c>
      <c r="C222" s="168">
        <v>5.6910569105691051</v>
      </c>
      <c r="D222" s="168">
        <v>0</v>
      </c>
      <c r="E222" s="168">
        <v>1.7857142857142856</v>
      </c>
      <c r="F222" s="168">
        <v>5.4054054054054053</v>
      </c>
      <c r="G222" s="168">
        <v>10</v>
      </c>
      <c r="H222" s="168">
        <v>0</v>
      </c>
      <c r="I222" s="168">
        <v>0</v>
      </c>
      <c r="J222" s="168">
        <v>3.4482758620689653</v>
      </c>
      <c r="K222" s="168">
        <v>1.9230769230769231</v>
      </c>
      <c r="L222" s="168">
        <v>5.3333333333333339</v>
      </c>
      <c r="M222" s="168">
        <v>11.612903225806452</v>
      </c>
      <c r="N222" s="168">
        <v>9.0909090909090917</v>
      </c>
      <c r="O222" s="168">
        <v>0</v>
      </c>
      <c r="P222" s="168">
        <v>12.5</v>
      </c>
      <c r="Q222" s="168">
        <v>0</v>
      </c>
      <c r="R222" s="168">
        <v>14.285714285714285</v>
      </c>
      <c r="S222" s="168">
        <v>3.4482758620689653</v>
      </c>
      <c r="T222" s="171">
        <v>125</v>
      </c>
    </row>
    <row r="223" spans="1:20" ht="14.1" customHeight="1" x14ac:dyDescent="0.2">
      <c r="A223" s="173">
        <v>126</v>
      </c>
      <c r="B223" s="172" t="s">
        <v>356</v>
      </c>
      <c r="C223" s="168">
        <v>37.398373983739837</v>
      </c>
      <c r="D223" s="168">
        <v>43.75</v>
      </c>
      <c r="E223" s="168">
        <v>23.214285714285715</v>
      </c>
      <c r="F223" s="168">
        <v>36.036036036036037</v>
      </c>
      <c r="G223" s="168">
        <v>56.666666666666664</v>
      </c>
      <c r="H223" s="168">
        <v>4.7619047619047619</v>
      </c>
      <c r="I223" s="168">
        <v>53.571428571428569</v>
      </c>
      <c r="J223" s="168">
        <v>43.678160919540232</v>
      </c>
      <c r="K223" s="168">
        <v>17.307692307692307</v>
      </c>
      <c r="L223" s="168">
        <v>46.666666666666664</v>
      </c>
      <c r="M223" s="168">
        <v>47.096774193548384</v>
      </c>
      <c r="N223" s="168">
        <v>24.242424242424242</v>
      </c>
      <c r="O223" s="168">
        <v>10</v>
      </c>
      <c r="P223" s="168">
        <v>42.857142857142854</v>
      </c>
      <c r="Q223" s="168">
        <v>10.714285714285714</v>
      </c>
      <c r="R223" s="168">
        <v>64.285714285714292</v>
      </c>
      <c r="S223" s="168">
        <v>41.379310344827587</v>
      </c>
      <c r="T223" s="171">
        <v>126</v>
      </c>
    </row>
    <row r="224" spans="1:20" ht="14.1" customHeight="1" x14ac:dyDescent="0.2">
      <c r="A224" s="173">
        <v>127</v>
      </c>
      <c r="B224" s="172" t="s">
        <v>355</v>
      </c>
      <c r="C224" s="168">
        <v>40.418118466898953</v>
      </c>
      <c r="D224" s="168">
        <v>37.5</v>
      </c>
      <c r="E224" s="168">
        <v>60.714285714285708</v>
      </c>
      <c r="F224" s="168">
        <v>38.738738738738739</v>
      </c>
      <c r="G224" s="168">
        <v>30</v>
      </c>
      <c r="H224" s="168">
        <v>66.666666666666657</v>
      </c>
      <c r="I224" s="168">
        <v>39.285714285714285</v>
      </c>
      <c r="J224" s="168">
        <v>40.229885057471265</v>
      </c>
      <c r="K224" s="168">
        <v>44.230769230769226</v>
      </c>
      <c r="L224" s="168">
        <v>28.000000000000004</v>
      </c>
      <c r="M224" s="168">
        <v>33.548387096774199</v>
      </c>
      <c r="N224" s="168">
        <v>39.393939393939391</v>
      </c>
      <c r="O224" s="168">
        <v>50</v>
      </c>
      <c r="P224" s="168">
        <v>33.928571428571431</v>
      </c>
      <c r="Q224" s="168">
        <v>67.857142857142861</v>
      </c>
      <c r="R224" s="168">
        <v>21.428571428571427</v>
      </c>
      <c r="S224" s="168">
        <v>34.482758620689658</v>
      </c>
      <c r="T224" s="171">
        <v>127</v>
      </c>
    </row>
    <row r="225" spans="1:20" ht="14.1" customHeight="1" x14ac:dyDescent="0.2">
      <c r="A225" s="173">
        <v>128</v>
      </c>
      <c r="B225" s="172" t="s">
        <v>360</v>
      </c>
      <c r="C225" s="168">
        <v>16.376306620209057</v>
      </c>
      <c r="D225" s="168">
        <v>18.75</v>
      </c>
      <c r="E225" s="168">
        <v>14.285714285714285</v>
      </c>
      <c r="F225" s="168">
        <v>19.81981981981982</v>
      </c>
      <c r="G225" s="168">
        <v>3.3333333333333335</v>
      </c>
      <c r="H225" s="168">
        <v>28.571428571428569</v>
      </c>
      <c r="I225" s="168">
        <v>7.1428571428571423</v>
      </c>
      <c r="J225" s="168">
        <v>12.643678160919542</v>
      </c>
      <c r="K225" s="168">
        <v>36.538461538461533</v>
      </c>
      <c r="L225" s="168">
        <v>18.666666666666668</v>
      </c>
      <c r="M225" s="168">
        <v>7.741935483870968</v>
      </c>
      <c r="N225" s="168">
        <v>27.27272727272727</v>
      </c>
      <c r="O225" s="168">
        <v>40</v>
      </c>
      <c r="P225" s="168">
        <v>10.714285714285714</v>
      </c>
      <c r="Q225" s="168">
        <v>21.428571428571427</v>
      </c>
      <c r="R225" s="168">
        <v>0</v>
      </c>
      <c r="S225" s="168">
        <v>20.689655172413794</v>
      </c>
      <c r="T225" s="171">
        <v>128</v>
      </c>
    </row>
    <row r="226" spans="1:20" ht="20.100000000000001" customHeight="1" x14ac:dyDescent="0.2">
      <c r="A226" s="159"/>
      <c r="B226" s="132"/>
      <c r="C226" s="61" t="s">
        <v>359</v>
      </c>
      <c r="E226" s="168"/>
      <c r="F226" s="168"/>
      <c r="G226" s="168"/>
      <c r="H226" s="61" t="s">
        <v>359</v>
      </c>
      <c r="T226" s="132"/>
    </row>
    <row r="227" spans="1:20" ht="14.1" customHeight="1" x14ac:dyDescent="0.2">
      <c r="A227" s="173">
        <v>129</v>
      </c>
      <c r="B227" s="172" t="s">
        <v>358</v>
      </c>
      <c r="C227" s="168">
        <v>0.11614401858304298</v>
      </c>
      <c r="D227" s="168">
        <v>0</v>
      </c>
      <c r="E227" s="168">
        <v>0</v>
      </c>
      <c r="F227" s="168">
        <v>0</v>
      </c>
      <c r="G227" s="168">
        <v>0</v>
      </c>
      <c r="H227" s="168">
        <v>0</v>
      </c>
      <c r="I227" s="168">
        <v>0</v>
      </c>
      <c r="J227" s="168">
        <v>0</v>
      </c>
      <c r="K227" s="168">
        <v>0</v>
      </c>
      <c r="L227" s="168">
        <v>1.3333333333333335</v>
      </c>
      <c r="M227" s="168">
        <v>0</v>
      </c>
      <c r="N227" s="168">
        <v>0</v>
      </c>
      <c r="O227" s="168">
        <v>0</v>
      </c>
      <c r="P227" s="168">
        <v>0</v>
      </c>
      <c r="Q227" s="168">
        <v>0</v>
      </c>
      <c r="R227" s="168">
        <v>0</v>
      </c>
      <c r="S227" s="168">
        <v>0</v>
      </c>
      <c r="T227" s="171">
        <v>129</v>
      </c>
    </row>
    <row r="228" spans="1:20" ht="14.1" customHeight="1" x14ac:dyDescent="0.2">
      <c r="A228" s="173">
        <v>130</v>
      </c>
      <c r="B228" s="172" t="s">
        <v>357</v>
      </c>
      <c r="C228" s="168">
        <v>5.807200929152148</v>
      </c>
      <c r="D228" s="168">
        <v>0</v>
      </c>
      <c r="E228" s="168">
        <v>1.7857142857142856</v>
      </c>
      <c r="F228" s="168">
        <v>5.4054054054054053</v>
      </c>
      <c r="G228" s="168">
        <v>10</v>
      </c>
      <c r="H228" s="168">
        <v>0</v>
      </c>
      <c r="I228" s="168">
        <v>0</v>
      </c>
      <c r="J228" s="168">
        <v>3.4482758620689653</v>
      </c>
      <c r="K228" s="168">
        <v>1.9230769230769231</v>
      </c>
      <c r="L228" s="168">
        <v>6.6666666666666679</v>
      </c>
      <c r="M228" s="168">
        <v>11.612903225806452</v>
      </c>
      <c r="N228" s="168">
        <v>9.0909090909090917</v>
      </c>
      <c r="O228" s="168">
        <v>0</v>
      </c>
      <c r="P228" s="168">
        <v>12.5</v>
      </c>
      <c r="Q228" s="168">
        <v>0</v>
      </c>
      <c r="R228" s="168">
        <v>14.285714285714285</v>
      </c>
      <c r="S228" s="168">
        <v>3.4482758620689653</v>
      </c>
      <c r="T228" s="171">
        <v>130</v>
      </c>
    </row>
    <row r="229" spans="1:20" ht="14.1" customHeight="1" x14ac:dyDescent="0.2">
      <c r="A229" s="173">
        <v>131</v>
      </c>
      <c r="B229" s="172" t="s">
        <v>356</v>
      </c>
      <c r="C229" s="168">
        <v>43.205574912891983</v>
      </c>
      <c r="D229" s="168">
        <v>43.75</v>
      </c>
      <c r="E229" s="168">
        <v>25</v>
      </c>
      <c r="F229" s="168">
        <v>41.441441441441441</v>
      </c>
      <c r="G229" s="168">
        <v>66.666666666666657</v>
      </c>
      <c r="H229" s="168">
        <v>4.7619047619047619</v>
      </c>
      <c r="I229" s="168">
        <v>53.571428571428569</v>
      </c>
      <c r="J229" s="168">
        <v>47.1264367816092</v>
      </c>
      <c r="K229" s="168">
        <v>19.23076923076923</v>
      </c>
      <c r="L229" s="168">
        <v>53.333333333333329</v>
      </c>
      <c r="M229" s="168">
        <v>58.709677419354833</v>
      </c>
      <c r="N229" s="168">
        <v>33.333333333333336</v>
      </c>
      <c r="O229" s="168">
        <v>10</v>
      </c>
      <c r="P229" s="168">
        <v>55.357142857142854</v>
      </c>
      <c r="Q229" s="168">
        <v>10.714285714285714</v>
      </c>
      <c r="R229" s="168">
        <v>78.571428571428584</v>
      </c>
      <c r="S229" s="168">
        <v>44.827586206896555</v>
      </c>
      <c r="T229" s="171">
        <v>131</v>
      </c>
    </row>
    <row r="230" spans="1:20" ht="14.1" customHeight="1" x14ac:dyDescent="0.2">
      <c r="A230" s="173">
        <v>132</v>
      </c>
      <c r="B230" s="172" t="s">
        <v>355</v>
      </c>
      <c r="C230" s="168">
        <v>83.623693379790936</v>
      </c>
      <c r="D230" s="168">
        <v>81.25</v>
      </c>
      <c r="E230" s="168">
        <v>85.714285714285708</v>
      </c>
      <c r="F230" s="168">
        <v>80.180180180180173</v>
      </c>
      <c r="G230" s="168">
        <v>96.666666666666657</v>
      </c>
      <c r="H230" s="168">
        <v>71.428571428571416</v>
      </c>
      <c r="I230" s="168">
        <v>92.857142857142861</v>
      </c>
      <c r="J230" s="168">
        <v>87.356321839080465</v>
      </c>
      <c r="K230" s="168">
        <v>63.461538461538453</v>
      </c>
      <c r="L230" s="168">
        <v>81.333333333333329</v>
      </c>
      <c r="M230" s="168">
        <v>92.258064516129025</v>
      </c>
      <c r="N230" s="168">
        <v>72.72727272727272</v>
      </c>
      <c r="O230" s="168">
        <v>60</v>
      </c>
      <c r="P230" s="168">
        <v>89.285714285714278</v>
      </c>
      <c r="Q230" s="168">
        <v>78.571428571428569</v>
      </c>
      <c r="R230" s="168">
        <v>100.00000000000001</v>
      </c>
      <c r="S230" s="168">
        <v>79.310344827586221</v>
      </c>
      <c r="T230" s="171">
        <v>132</v>
      </c>
    </row>
    <row r="231" spans="1:20" x14ac:dyDescent="0.2">
      <c r="A231" s="159" t="s">
        <v>354</v>
      </c>
      <c r="B231" s="169"/>
      <c r="C231" s="168"/>
      <c r="D231" s="168"/>
      <c r="E231" s="168"/>
      <c r="F231" s="168"/>
      <c r="G231" s="119"/>
      <c r="H231" s="119"/>
      <c r="I231" s="168"/>
      <c r="J231" s="168"/>
      <c r="K231" s="168"/>
      <c r="L231" s="168"/>
      <c r="M231" s="168"/>
      <c r="N231" s="168"/>
      <c r="O231" s="168"/>
      <c r="P231" s="168"/>
      <c r="Q231" s="168"/>
      <c r="R231" s="168"/>
      <c r="S231" s="168"/>
      <c r="T231" s="125"/>
    </row>
    <row r="232" spans="1:20" x14ac:dyDescent="0.2">
      <c r="A232" s="38" t="s">
        <v>251</v>
      </c>
      <c r="B232" s="169"/>
      <c r="D232" s="170" t="s">
        <v>353</v>
      </c>
      <c r="F232" s="119"/>
      <c r="G232" s="119"/>
      <c r="H232" s="147"/>
      <c r="I232" s="119"/>
      <c r="K232" s="168"/>
      <c r="M232" s="168"/>
      <c r="P232" s="168"/>
      <c r="Q232" s="168"/>
      <c r="R232" s="168"/>
      <c r="S232" s="168"/>
      <c r="T232" s="125"/>
    </row>
    <row r="233" spans="1:20" x14ac:dyDescent="0.2">
      <c r="B233" s="169"/>
      <c r="C233" s="168"/>
      <c r="E233" s="168"/>
      <c r="F233" s="168"/>
      <c r="G233" s="119"/>
      <c r="I233" s="119"/>
      <c r="J233" s="168"/>
      <c r="K233" s="168"/>
      <c r="L233" s="168"/>
      <c r="M233" s="168"/>
      <c r="N233" s="168"/>
      <c r="O233" s="168"/>
      <c r="P233" s="168"/>
      <c r="Q233" s="168"/>
      <c r="R233" s="168"/>
      <c r="S233" s="168"/>
      <c r="T233" s="125"/>
    </row>
    <row r="234" spans="1:20" s="62" customFormat="1" ht="15.95" customHeight="1" x14ac:dyDescent="0.2">
      <c r="A234" s="167" t="s">
        <v>54</v>
      </c>
      <c r="F234" s="124"/>
      <c r="G234" s="119"/>
      <c r="H234" s="167" t="s">
        <v>54</v>
      </c>
      <c r="I234" s="47"/>
      <c r="J234" s="47"/>
      <c r="K234" s="47"/>
      <c r="L234" s="47"/>
      <c r="M234" s="157"/>
      <c r="N234" s="157"/>
      <c r="O234" s="157"/>
      <c r="P234" s="157"/>
      <c r="Q234" s="157"/>
      <c r="R234" s="157"/>
      <c r="S234" s="157"/>
      <c r="T234" s="48"/>
    </row>
    <row r="235" spans="1:20" x14ac:dyDescent="0.2">
      <c r="A235" s="40"/>
      <c r="B235" s="40"/>
      <c r="C235" s="40"/>
      <c r="D235" s="166"/>
    </row>
    <row r="236" spans="1:20" x14ac:dyDescent="0.2">
      <c r="A236" s="40"/>
      <c r="B236" s="40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</row>
    <row r="237" spans="1:20" x14ac:dyDescent="0.2">
      <c r="A237" s="40"/>
      <c r="B237" s="40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</row>
    <row r="238" spans="1:20" x14ac:dyDescent="0.2">
      <c r="B238" s="40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</row>
    <row r="239" spans="1:20" x14ac:dyDescent="0.2">
      <c r="B239" s="40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</row>
    <row r="240" spans="1:20" x14ac:dyDescent="0.2">
      <c r="B240" s="40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</row>
    <row r="241" spans="2:19" x14ac:dyDescent="0.2">
      <c r="B241" s="40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</row>
    <row r="242" spans="2:19" x14ac:dyDescent="0.2">
      <c r="B242" s="40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</row>
    <row r="243" spans="2:19" x14ac:dyDescent="0.2">
      <c r="B243" s="40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</row>
    <row r="244" spans="2:19" x14ac:dyDescent="0.2">
      <c r="B244" s="40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</row>
    <row r="245" spans="2:19" x14ac:dyDescent="0.2">
      <c r="B245" s="40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</row>
    <row r="246" spans="2:19" x14ac:dyDescent="0.2">
      <c r="B246" s="40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</row>
    <row r="247" spans="2:19" x14ac:dyDescent="0.2">
      <c r="B247" s="40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</row>
  </sheetData>
  <mergeCells count="60">
    <mergeCell ref="T160:T164"/>
    <mergeCell ref="O160:O164"/>
    <mergeCell ref="P160:P164"/>
    <mergeCell ref="T82:T86"/>
    <mergeCell ref="S82:S86"/>
    <mergeCell ref="Q160:Q164"/>
    <mergeCell ref="R160:R164"/>
    <mergeCell ref="R82:R86"/>
    <mergeCell ref="O82:O86"/>
    <mergeCell ref="P82:P86"/>
    <mergeCell ref="Q82:Q86"/>
    <mergeCell ref="A160:A164"/>
    <mergeCell ref="B160:B164"/>
    <mergeCell ref="C160:C164"/>
    <mergeCell ref="L160:L164"/>
    <mergeCell ref="M160:M164"/>
    <mergeCell ref="H160:H164"/>
    <mergeCell ref="D160:D164"/>
    <mergeCell ref="E160:E164"/>
    <mergeCell ref="F160:F164"/>
    <mergeCell ref="G160:G164"/>
    <mergeCell ref="N160:N164"/>
    <mergeCell ref="S160:S164"/>
    <mergeCell ref="I160:I164"/>
    <mergeCell ref="J160:J164"/>
    <mergeCell ref="K160:K164"/>
    <mergeCell ref="N82:N86"/>
    <mergeCell ref="B4:B8"/>
    <mergeCell ref="C4:C8"/>
    <mergeCell ref="P4:P8"/>
    <mergeCell ref="D4:D8"/>
    <mergeCell ref="N4:N8"/>
    <mergeCell ref="E4:E8"/>
    <mergeCell ref="A82:A86"/>
    <mergeCell ref="B82:B86"/>
    <mergeCell ref="C82:C86"/>
    <mergeCell ref="L82:L86"/>
    <mergeCell ref="M82:M86"/>
    <mergeCell ref="I82:I86"/>
    <mergeCell ref="J82:J86"/>
    <mergeCell ref="K82:K86"/>
    <mergeCell ref="D82:D86"/>
    <mergeCell ref="E82:E86"/>
    <mergeCell ref="F82:F86"/>
    <mergeCell ref="G82:G86"/>
    <mergeCell ref="H82:H86"/>
    <mergeCell ref="Q4:Q8"/>
    <mergeCell ref="O4:O8"/>
    <mergeCell ref="A4:A8"/>
    <mergeCell ref="T4:T8"/>
    <mergeCell ref="S4:S8"/>
    <mergeCell ref="F4:F8"/>
    <mergeCell ref="G4:G8"/>
    <mergeCell ref="L4:L8"/>
    <mergeCell ref="I4:I8"/>
    <mergeCell ref="J4:J8"/>
    <mergeCell ref="M4:M8"/>
    <mergeCell ref="K4:K8"/>
    <mergeCell ref="H4:H8"/>
    <mergeCell ref="R4:R8"/>
  </mergeCells>
  <pageMargins left="0.59055118110236227" right="0.59055118110236227" top="0.59055118110236227" bottom="0.39370078740157483" header="0.39370078740157483" footer="0.39370078740157483"/>
  <pageSetup paperSize="9" scale="68" firstPageNumber="18" fitToWidth="2" fitToHeight="2" pageOrder="overThenDown" orientation="portrait" blackAndWhite="1" useFirstPageNumber="1" r:id="rId1"/>
  <headerFooter alignWithMargins="0"/>
  <rowBreaks count="2" manualBreakCount="2">
    <brk id="78" max="21" man="1"/>
    <brk id="156" max="16383" man="1"/>
  </rowBreaks>
  <colBreaks count="1" manualBreakCount="1">
    <brk id="7" max="233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4"/>
  <sheetViews>
    <sheetView zoomScaleNormal="100" zoomScaleSheetLayoutView="100" workbookViewId="0"/>
  </sheetViews>
  <sheetFormatPr baseColWidth="10" defaultRowHeight="12.75" x14ac:dyDescent="0.2"/>
  <cols>
    <col min="1" max="1" width="5.140625" style="38" customWidth="1"/>
    <col min="2" max="2" width="48.7109375" style="38" customWidth="1"/>
    <col min="3" max="3" width="7.28515625" style="38" customWidth="1"/>
    <col min="4" max="4" width="15.28515625" style="38" customWidth="1"/>
    <col min="5" max="8" width="14.7109375" style="38" customWidth="1"/>
    <col min="9" max="11" width="10.5703125" style="38" customWidth="1"/>
    <col min="12" max="12" width="10.85546875" style="38" customWidth="1"/>
    <col min="13" max="20" width="10.5703125" style="38" customWidth="1"/>
    <col min="21" max="21" width="4.7109375" style="38" customWidth="1"/>
    <col min="22" max="16384" width="11.42578125" style="38"/>
  </cols>
  <sheetData>
    <row r="1" spans="1:21" ht="18" x14ac:dyDescent="0.25">
      <c r="A1" s="89" t="s">
        <v>421</v>
      </c>
      <c r="I1" s="89" t="s">
        <v>421</v>
      </c>
    </row>
    <row r="2" spans="1:21" ht="15" x14ac:dyDescent="0.25">
      <c r="A2" s="150" t="s">
        <v>420</v>
      </c>
      <c r="I2" s="150" t="s">
        <v>420</v>
      </c>
    </row>
    <row r="3" spans="1:21" x14ac:dyDescent="0.2">
      <c r="A3" s="79"/>
      <c r="B3" s="79"/>
      <c r="C3" s="79"/>
      <c r="D3" s="79"/>
      <c r="E3" s="79"/>
      <c r="F3" s="79"/>
      <c r="G3" s="79"/>
      <c r="H3" s="79"/>
      <c r="I3" s="79"/>
      <c r="N3" s="79"/>
      <c r="O3" s="79"/>
      <c r="P3" s="79"/>
      <c r="Q3" s="79"/>
      <c r="R3" s="79"/>
      <c r="S3" s="79"/>
      <c r="T3" s="79"/>
      <c r="U3" s="79"/>
    </row>
    <row r="4" spans="1:21" ht="12.75" customHeight="1" x14ac:dyDescent="0.2">
      <c r="A4" s="459" t="s">
        <v>1</v>
      </c>
      <c r="B4" s="449" t="s">
        <v>419</v>
      </c>
      <c r="C4" s="442"/>
      <c r="D4" s="463" t="s">
        <v>93</v>
      </c>
      <c r="E4" s="468" t="s">
        <v>92</v>
      </c>
      <c r="F4" s="426" t="s">
        <v>91</v>
      </c>
      <c r="G4" s="426" t="s">
        <v>90</v>
      </c>
      <c r="H4" s="429" t="s">
        <v>89</v>
      </c>
      <c r="I4" s="468" t="s">
        <v>88</v>
      </c>
      <c r="J4" s="468" t="s">
        <v>87</v>
      </c>
      <c r="K4" s="468" t="s">
        <v>86</v>
      </c>
      <c r="L4" s="468" t="s">
        <v>85</v>
      </c>
      <c r="M4" s="468" t="s">
        <v>84</v>
      </c>
      <c r="N4" s="468" t="s">
        <v>83</v>
      </c>
      <c r="O4" s="468" t="s">
        <v>82</v>
      </c>
      <c r="P4" s="468" t="s">
        <v>81</v>
      </c>
      <c r="Q4" s="468" t="s">
        <v>80</v>
      </c>
      <c r="R4" s="468" t="s">
        <v>367</v>
      </c>
      <c r="S4" s="468" t="s">
        <v>366</v>
      </c>
      <c r="T4" s="459" t="s">
        <v>77</v>
      </c>
      <c r="U4" s="449" t="s">
        <v>291</v>
      </c>
    </row>
    <row r="5" spans="1:21" ht="12.75" customHeight="1" x14ac:dyDescent="0.2">
      <c r="A5" s="444"/>
      <c r="B5" s="460"/>
      <c r="C5" s="444"/>
      <c r="D5" s="479"/>
      <c r="E5" s="469"/>
      <c r="F5" s="481"/>
      <c r="G5" s="481"/>
      <c r="H5" s="483"/>
      <c r="I5" s="469"/>
      <c r="J5" s="469"/>
      <c r="K5" s="469"/>
      <c r="L5" s="469"/>
      <c r="M5" s="469"/>
      <c r="N5" s="469"/>
      <c r="O5" s="469"/>
      <c r="P5" s="469"/>
      <c r="Q5" s="469"/>
      <c r="R5" s="469"/>
      <c r="S5" s="469"/>
      <c r="T5" s="474"/>
      <c r="U5" s="460"/>
    </row>
    <row r="6" spans="1:21" ht="12.75" customHeight="1" x14ac:dyDescent="0.2">
      <c r="A6" s="444"/>
      <c r="B6" s="460"/>
      <c r="C6" s="444"/>
      <c r="D6" s="479"/>
      <c r="E6" s="469"/>
      <c r="F6" s="481"/>
      <c r="G6" s="481"/>
      <c r="H6" s="483"/>
      <c r="I6" s="469"/>
      <c r="J6" s="469"/>
      <c r="K6" s="469"/>
      <c r="L6" s="469"/>
      <c r="M6" s="469"/>
      <c r="N6" s="469"/>
      <c r="O6" s="469"/>
      <c r="P6" s="469"/>
      <c r="Q6" s="469"/>
      <c r="R6" s="469"/>
      <c r="S6" s="469"/>
      <c r="T6" s="474"/>
      <c r="U6" s="460"/>
    </row>
    <row r="7" spans="1:21" ht="12.75" customHeight="1" x14ac:dyDescent="0.2">
      <c r="A7" s="444"/>
      <c r="B7" s="460"/>
      <c r="C7" s="444"/>
      <c r="D7" s="479"/>
      <c r="E7" s="469"/>
      <c r="F7" s="481"/>
      <c r="G7" s="481"/>
      <c r="H7" s="483"/>
      <c r="I7" s="469"/>
      <c r="J7" s="469"/>
      <c r="K7" s="469"/>
      <c r="L7" s="469"/>
      <c r="M7" s="469"/>
      <c r="N7" s="469"/>
      <c r="O7" s="469"/>
      <c r="P7" s="469"/>
      <c r="Q7" s="469"/>
      <c r="R7" s="469"/>
      <c r="S7" s="469"/>
      <c r="T7" s="474"/>
      <c r="U7" s="460"/>
    </row>
    <row r="8" spans="1:21" x14ac:dyDescent="0.2">
      <c r="A8" s="446"/>
      <c r="B8" s="461"/>
      <c r="C8" s="446"/>
      <c r="D8" s="480"/>
      <c r="E8" s="470"/>
      <c r="F8" s="482"/>
      <c r="G8" s="482"/>
      <c r="H8" s="484"/>
      <c r="I8" s="470"/>
      <c r="J8" s="470"/>
      <c r="K8" s="470"/>
      <c r="L8" s="470"/>
      <c r="M8" s="470"/>
      <c r="N8" s="470"/>
      <c r="O8" s="470"/>
      <c r="P8" s="470"/>
      <c r="Q8" s="470"/>
      <c r="R8" s="470"/>
      <c r="S8" s="470"/>
      <c r="T8" s="475"/>
      <c r="U8" s="461"/>
    </row>
    <row r="9" spans="1:21" x14ac:dyDescent="0.2">
      <c r="A9" s="62"/>
      <c r="B9" s="145"/>
      <c r="C9" s="145"/>
      <c r="D9" s="74"/>
      <c r="E9" s="62"/>
      <c r="F9" s="62"/>
      <c r="G9" s="74"/>
      <c r="H9" s="62"/>
      <c r="I9" s="74"/>
      <c r="J9" s="74"/>
      <c r="K9" s="74"/>
      <c r="L9" s="62"/>
      <c r="M9" s="62"/>
      <c r="N9" s="62"/>
      <c r="O9" s="62"/>
      <c r="P9" s="62"/>
      <c r="Q9" s="74"/>
      <c r="R9" s="62"/>
      <c r="S9" s="62"/>
      <c r="T9" s="74"/>
      <c r="U9" s="62"/>
    </row>
    <row r="10" spans="1:21" ht="24.95" customHeight="1" x14ac:dyDescent="0.2">
      <c r="B10" s="62"/>
      <c r="C10" s="132"/>
      <c r="D10" s="61" t="s">
        <v>290</v>
      </c>
      <c r="H10" s="73"/>
      <c r="I10" s="61" t="s">
        <v>290</v>
      </c>
    </row>
    <row r="11" spans="1:21" s="61" customFormat="1" ht="20.100000000000001" customHeight="1" x14ac:dyDescent="0.2">
      <c r="A11" s="156">
        <v>1</v>
      </c>
      <c r="B11" s="143" t="s">
        <v>289</v>
      </c>
      <c r="C11" s="142"/>
      <c r="D11" s="65">
        <v>11812</v>
      </c>
      <c r="E11" s="65">
        <v>1308</v>
      </c>
      <c r="F11" s="65">
        <v>1516</v>
      </c>
      <c r="G11" s="65">
        <v>650</v>
      </c>
      <c r="H11" s="65">
        <v>368</v>
      </c>
      <c r="I11" s="65">
        <v>273</v>
      </c>
      <c r="J11" s="65">
        <v>723</v>
      </c>
      <c r="K11" s="65">
        <v>1830</v>
      </c>
      <c r="L11" s="65">
        <v>113</v>
      </c>
      <c r="M11" s="65">
        <v>887</v>
      </c>
      <c r="N11" s="65">
        <v>2563</v>
      </c>
      <c r="O11" s="65">
        <v>327</v>
      </c>
      <c r="P11" s="65">
        <v>152</v>
      </c>
      <c r="Q11" s="65">
        <v>286</v>
      </c>
      <c r="R11" s="65">
        <v>272</v>
      </c>
      <c r="S11" s="65">
        <v>400</v>
      </c>
      <c r="T11" s="65">
        <v>144</v>
      </c>
      <c r="U11" s="64">
        <v>1</v>
      </c>
    </row>
    <row r="12" spans="1:21" ht="24.95" customHeight="1" x14ac:dyDescent="0.2">
      <c r="A12" s="58"/>
      <c r="B12" s="135" t="s">
        <v>284</v>
      </c>
      <c r="C12" s="137"/>
      <c r="D12" s="65"/>
      <c r="E12" s="136"/>
      <c r="F12" s="65"/>
      <c r="G12" s="65"/>
      <c r="H12" s="65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3"/>
    </row>
    <row r="13" spans="1:21" ht="20.100000000000001" customHeight="1" x14ac:dyDescent="0.2">
      <c r="A13" s="154">
        <v>2</v>
      </c>
      <c r="B13" s="129" t="s">
        <v>416</v>
      </c>
      <c r="C13" s="140"/>
      <c r="D13" s="54">
        <v>10684</v>
      </c>
      <c r="E13" s="54">
        <v>1230</v>
      </c>
      <c r="F13" s="54">
        <v>1403</v>
      </c>
      <c r="G13" s="54">
        <v>581</v>
      </c>
      <c r="H13" s="54">
        <v>337</v>
      </c>
      <c r="I13" s="54">
        <v>246</v>
      </c>
      <c r="J13" s="54">
        <v>666</v>
      </c>
      <c r="K13" s="54">
        <v>1656</v>
      </c>
      <c r="L13" s="54">
        <v>82</v>
      </c>
      <c r="M13" s="54">
        <v>789</v>
      </c>
      <c r="N13" s="54">
        <v>2270</v>
      </c>
      <c r="O13" s="54">
        <v>291</v>
      </c>
      <c r="P13" s="54">
        <v>140</v>
      </c>
      <c r="Q13" s="54">
        <v>256</v>
      </c>
      <c r="R13" s="54">
        <v>243</v>
      </c>
      <c r="S13" s="54">
        <v>367</v>
      </c>
      <c r="T13" s="54">
        <v>127</v>
      </c>
      <c r="U13" s="53">
        <v>2</v>
      </c>
    </row>
    <row r="14" spans="1:21" x14ac:dyDescent="0.2">
      <c r="A14" s="154">
        <v>3</v>
      </c>
      <c r="B14" s="129" t="s">
        <v>415</v>
      </c>
      <c r="C14" s="140"/>
      <c r="D14" s="54">
        <v>1122</v>
      </c>
      <c r="E14" s="54">
        <v>78</v>
      </c>
      <c r="F14" s="54">
        <v>113</v>
      </c>
      <c r="G14" s="54">
        <v>69</v>
      </c>
      <c r="H14" s="54">
        <v>31</v>
      </c>
      <c r="I14" s="54">
        <v>25</v>
      </c>
      <c r="J14" s="54">
        <v>57</v>
      </c>
      <c r="K14" s="54">
        <v>174</v>
      </c>
      <c r="L14" s="54">
        <v>31</v>
      </c>
      <c r="M14" s="54">
        <v>97</v>
      </c>
      <c r="N14" s="54">
        <v>292</v>
      </c>
      <c r="O14" s="54">
        <v>36</v>
      </c>
      <c r="P14" s="54">
        <v>12</v>
      </c>
      <c r="Q14" s="54">
        <v>30</v>
      </c>
      <c r="R14" s="54">
        <v>28</v>
      </c>
      <c r="S14" s="54">
        <v>32</v>
      </c>
      <c r="T14" s="54">
        <v>17</v>
      </c>
      <c r="U14" s="53">
        <v>3</v>
      </c>
    </row>
    <row r="15" spans="1:21" x14ac:dyDescent="0.2">
      <c r="A15" s="154">
        <v>4</v>
      </c>
      <c r="B15" s="129" t="s">
        <v>281</v>
      </c>
      <c r="C15" s="140"/>
      <c r="D15" s="54">
        <v>6</v>
      </c>
      <c r="E15" s="54">
        <v>0</v>
      </c>
      <c r="F15" s="54">
        <v>0</v>
      </c>
      <c r="G15" s="54">
        <v>0</v>
      </c>
      <c r="H15" s="54">
        <v>0</v>
      </c>
      <c r="I15" s="54">
        <v>2</v>
      </c>
      <c r="J15" s="54">
        <v>0</v>
      </c>
      <c r="K15" s="54">
        <v>0</v>
      </c>
      <c r="L15" s="54">
        <v>0</v>
      </c>
      <c r="M15" s="54">
        <v>1</v>
      </c>
      <c r="N15" s="54">
        <v>1</v>
      </c>
      <c r="O15" s="54">
        <v>0</v>
      </c>
      <c r="P15" s="54">
        <v>0</v>
      </c>
      <c r="Q15" s="54">
        <v>0</v>
      </c>
      <c r="R15" s="54">
        <v>1</v>
      </c>
      <c r="S15" s="54">
        <v>1</v>
      </c>
      <c r="T15" s="54">
        <v>0</v>
      </c>
      <c r="U15" s="53">
        <v>4</v>
      </c>
    </row>
    <row r="16" spans="1:21" ht="24.95" customHeight="1" x14ac:dyDescent="0.2">
      <c r="A16" s="155"/>
      <c r="B16" s="135" t="s">
        <v>280</v>
      </c>
      <c r="C16" s="137"/>
      <c r="D16" s="54"/>
      <c r="E16" s="136"/>
      <c r="F16" s="54"/>
      <c r="G16" s="54"/>
      <c r="H16" s="54"/>
      <c r="I16" s="136"/>
      <c r="J16" s="136"/>
      <c r="K16" s="136"/>
      <c r="L16" s="136"/>
      <c r="M16" s="136"/>
      <c r="N16" s="136"/>
      <c r="O16" s="136"/>
      <c r="P16" s="136"/>
      <c r="Q16" s="136"/>
      <c r="R16" s="136"/>
      <c r="S16" s="136"/>
      <c r="T16" s="136"/>
      <c r="U16" s="133"/>
    </row>
    <row r="17" spans="1:21" ht="20.100000000000001" customHeight="1" x14ac:dyDescent="0.2">
      <c r="A17" s="154"/>
      <c r="B17" s="132" t="s">
        <v>279</v>
      </c>
      <c r="C17" s="141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  <c r="P17" s="54"/>
      <c r="Q17" s="54"/>
      <c r="R17" s="54"/>
      <c r="S17" s="54"/>
      <c r="T17" s="54"/>
      <c r="U17" s="53"/>
    </row>
    <row r="18" spans="1:21" ht="15" customHeight="1" x14ac:dyDescent="0.2">
      <c r="A18" s="154">
        <v>5</v>
      </c>
      <c r="B18" s="129" t="s">
        <v>418</v>
      </c>
      <c r="C18" s="140"/>
      <c r="D18" s="54">
        <v>8731</v>
      </c>
      <c r="E18" s="54">
        <v>689</v>
      </c>
      <c r="F18" s="54">
        <v>1369</v>
      </c>
      <c r="G18" s="54">
        <v>357</v>
      </c>
      <c r="H18" s="54">
        <v>284</v>
      </c>
      <c r="I18" s="54">
        <v>255</v>
      </c>
      <c r="J18" s="54">
        <v>567</v>
      </c>
      <c r="K18" s="54">
        <v>1632</v>
      </c>
      <c r="L18" s="54">
        <v>111</v>
      </c>
      <c r="M18" s="54">
        <v>702</v>
      </c>
      <c r="N18" s="54">
        <v>1568</v>
      </c>
      <c r="O18" s="54">
        <v>298</v>
      </c>
      <c r="P18" s="54">
        <v>151</v>
      </c>
      <c r="Q18" s="54">
        <v>251</v>
      </c>
      <c r="R18" s="54">
        <v>221</v>
      </c>
      <c r="S18" s="54">
        <v>166</v>
      </c>
      <c r="T18" s="54">
        <v>110</v>
      </c>
      <c r="U18" s="53">
        <v>5</v>
      </c>
    </row>
    <row r="19" spans="1:21" x14ac:dyDescent="0.2">
      <c r="A19" s="154">
        <v>6</v>
      </c>
      <c r="B19" s="129" t="s">
        <v>413</v>
      </c>
      <c r="C19" s="140"/>
      <c r="D19" s="54">
        <v>3078</v>
      </c>
      <c r="E19" s="54">
        <v>619</v>
      </c>
      <c r="F19" s="54">
        <v>147</v>
      </c>
      <c r="G19" s="54">
        <v>293</v>
      </c>
      <c r="H19" s="54">
        <v>84</v>
      </c>
      <c r="I19" s="54">
        <v>18</v>
      </c>
      <c r="J19" s="54">
        <v>156</v>
      </c>
      <c r="K19" s="54">
        <v>198</v>
      </c>
      <c r="L19" s="54">
        <v>2</v>
      </c>
      <c r="M19" s="54">
        <v>185</v>
      </c>
      <c r="N19" s="54">
        <v>992</v>
      </c>
      <c r="O19" s="54">
        <v>29</v>
      </c>
      <c r="P19" s="54">
        <v>1</v>
      </c>
      <c r="Q19" s="54">
        <v>35</v>
      </c>
      <c r="R19" s="54">
        <v>51</v>
      </c>
      <c r="S19" s="54">
        <v>234</v>
      </c>
      <c r="T19" s="54">
        <v>34</v>
      </c>
      <c r="U19" s="53">
        <v>6</v>
      </c>
    </row>
    <row r="20" spans="1:21" x14ac:dyDescent="0.2">
      <c r="A20" s="154">
        <v>7</v>
      </c>
      <c r="B20" s="129" t="s">
        <v>412</v>
      </c>
      <c r="C20" s="140"/>
      <c r="D20" s="54">
        <v>3</v>
      </c>
      <c r="E20" s="54">
        <v>0</v>
      </c>
      <c r="F20" s="54">
        <v>0</v>
      </c>
      <c r="G20" s="54">
        <v>0</v>
      </c>
      <c r="H20" s="54">
        <v>0</v>
      </c>
      <c r="I20" s="54">
        <v>0</v>
      </c>
      <c r="J20" s="54">
        <v>0</v>
      </c>
      <c r="K20" s="54">
        <v>0</v>
      </c>
      <c r="L20" s="54">
        <v>0</v>
      </c>
      <c r="M20" s="54">
        <v>0</v>
      </c>
      <c r="N20" s="54">
        <v>3</v>
      </c>
      <c r="O20" s="54">
        <v>0</v>
      </c>
      <c r="P20" s="54">
        <v>0</v>
      </c>
      <c r="Q20" s="54">
        <v>0</v>
      </c>
      <c r="R20" s="54">
        <v>0</v>
      </c>
      <c r="S20" s="54">
        <v>0</v>
      </c>
      <c r="T20" s="54">
        <v>0</v>
      </c>
      <c r="U20" s="53">
        <v>7</v>
      </c>
    </row>
    <row r="21" spans="1:21" ht="24.95" customHeight="1" x14ac:dyDescent="0.2">
      <c r="A21" s="155"/>
      <c r="B21" s="135" t="s">
        <v>411</v>
      </c>
      <c r="C21" s="137"/>
      <c r="D21" s="54"/>
      <c r="E21" s="136"/>
      <c r="F21" s="54"/>
      <c r="G21" s="54"/>
      <c r="H21" s="54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3"/>
    </row>
    <row r="22" spans="1:21" ht="20.100000000000001" customHeight="1" x14ac:dyDescent="0.2">
      <c r="A22" s="154"/>
      <c r="B22" s="132" t="s">
        <v>410</v>
      </c>
      <c r="C22" s="140"/>
      <c r="D22" s="54"/>
      <c r="E22" s="54"/>
      <c r="F22" s="54"/>
      <c r="G22" s="54"/>
      <c r="H22" s="54"/>
      <c r="I22" s="54"/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3"/>
    </row>
    <row r="23" spans="1:21" ht="15" customHeight="1" x14ac:dyDescent="0.2">
      <c r="A23" s="154">
        <v>8</v>
      </c>
      <c r="B23" s="129" t="s">
        <v>409</v>
      </c>
      <c r="C23" s="140"/>
      <c r="D23" s="54">
        <v>8884</v>
      </c>
      <c r="E23" s="54">
        <v>1092</v>
      </c>
      <c r="F23" s="54">
        <v>1090</v>
      </c>
      <c r="G23" s="54">
        <v>524</v>
      </c>
      <c r="H23" s="54">
        <v>294</v>
      </c>
      <c r="I23" s="54">
        <v>229</v>
      </c>
      <c r="J23" s="54">
        <v>0</v>
      </c>
      <c r="K23" s="54">
        <v>1533</v>
      </c>
      <c r="L23" s="54">
        <v>95</v>
      </c>
      <c r="M23" s="54">
        <v>744</v>
      </c>
      <c r="N23" s="54">
        <v>2123</v>
      </c>
      <c r="O23" s="54">
        <v>278</v>
      </c>
      <c r="P23" s="54">
        <v>9</v>
      </c>
      <c r="Q23" s="54">
        <v>217</v>
      </c>
      <c r="R23" s="54">
        <v>229</v>
      </c>
      <c r="S23" s="54">
        <v>310</v>
      </c>
      <c r="T23" s="54">
        <v>117</v>
      </c>
      <c r="U23" s="53">
        <v>8</v>
      </c>
    </row>
    <row r="24" spans="1:21" x14ac:dyDescent="0.2">
      <c r="A24" s="155">
        <v>9</v>
      </c>
      <c r="B24" s="129" t="s">
        <v>408</v>
      </c>
      <c r="C24" s="140"/>
      <c r="D24" s="54">
        <v>2688</v>
      </c>
      <c r="E24" s="54">
        <v>191</v>
      </c>
      <c r="F24" s="54">
        <v>403</v>
      </c>
      <c r="G24" s="54">
        <v>103</v>
      </c>
      <c r="H24" s="54">
        <v>69</v>
      </c>
      <c r="I24" s="54">
        <v>40</v>
      </c>
      <c r="J24" s="54">
        <v>706</v>
      </c>
      <c r="K24" s="54">
        <v>254</v>
      </c>
      <c r="L24" s="54">
        <v>15</v>
      </c>
      <c r="M24" s="54">
        <v>123</v>
      </c>
      <c r="N24" s="54">
        <v>396</v>
      </c>
      <c r="O24" s="54">
        <v>45</v>
      </c>
      <c r="P24" s="54">
        <v>136</v>
      </c>
      <c r="Q24" s="54">
        <v>60</v>
      </c>
      <c r="R24" s="54">
        <v>41</v>
      </c>
      <c r="S24" s="54">
        <v>81</v>
      </c>
      <c r="T24" s="54">
        <v>25</v>
      </c>
      <c r="U24" s="53">
        <v>9</v>
      </c>
    </row>
    <row r="25" spans="1:21" x14ac:dyDescent="0.2">
      <c r="A25" s="154">
        <v>10</v>
      </c>
      <c r="B25" s="129" t="s">
        <v>407</v>
      </c>
      <c r="C25" s="140"/>
      <c r="D25" s="54">
        <v>156</v>
      </c>
      <c r="E25" s="54">
        <v>16</v>
      </c>
      <c r="F25" s="54">
        <v>16</v>
      </c>
      <c r="G25" s="54">
        <v>13</v>
      </c>
      <c r="H25" s="54">
        <v>4</v>
      </c>
      <c r="I25" s="54">
        <v>4</v>
      </c>
      <c r="J25" s="54">
        <v>13</v>
      </c>
      <c r="K25" s="54">
        <v>26</v>
      </c>
      <c r="L25" s="54">
        <v>3</v>
      </c>
      <c r="M25" s="54">
        <v>15</v>
      </c>
      <c r="N25" s="54">
        <v>26</v>
      </c>
      <c r="O25" s="54">
        <v>2</v>
      </c>
      <c r="P25" s="54">
        <v>5</v>
      </c>
      <c r="Q25" s="54">
        <v>6</v>
      </c>
      <c r="R25" s="54">
        <v>1</v>
      </c>
      <c r="S25" s="54">
        <v>5</v>
      </c>
      <c r="T25" s="54">
        <v>1</v>
      </c>
      <c r="U25" s="53">
        <v>10</v>
      </c>
    </row>
    <row r="26" spans="1:21" x14ac:dyDescent="0.2">
      <c r="A26" s="154">
        <v>11</v>
      </c>
      <c r="B26" s="129" t="s">
        <v>406</v>
      </c>
      <c r="C26" s="140"/>
      <c r="D26" s="54">
        <v>55</v>
      </c>
      <c r="E26" s="54">
        <v>5</v>
      </c>
      <c r="F26" s="54">
        <v>5</v>
      </c>
      <c r="G26" s="54">
        <v>9</v>
      </c>
      <c r="H26" s="54">
        <v>0</v>
      </c>
      <c r="I26" s="54">
        <v>0</v>
      </c>
      <c r="J26" s="54">
        <v>4</v>
      </c>
      <c r="K26" s="54">
        <v>11</v>
      </c>
      <c r="L26" s="54">
        <v>0</v>
      </c>
      <c r="M26" s="54">
        <v>3</v>
      </c>
      <c r="N26" s="54">
        <v>11</v>
      </c>
      <c r="O26" s="54">
        <v>1</v>
      </c>
      <c r="P26" s="54">
        <v>2</v>
      </c>
      <c r="Q26" s="54">
        <v>2</v>
      </c>
      <c r="R26" s="54">
        <v>0</v>
      </c>
      <c r="S26" s="54">
        <v>2</v>
      </c>
      <c r="T26" s="54">
        <v>0</v>
      </c>
      <c r="U26" s="53">
        <v>11</v>
      </c>
    </row>
    <row r="27" spans="1:21" x14ac:dyDescent="0.2">
      <c r="A27" s="154">
        <v>12</v>
      </c>
      <c r="B27" s="129" t="s">
        <v>405</v>
      </c>
      <c r="C27" s="140"/>
      <c r="D27" s="54">
        <v>19</v>
      </c>
      <c r="E27" s="54">
        <v>2</v>
      </c>
      <c r="F27" s="54">
        <v>2</v>
      </c>
      <c r="G27" s="54">
        <v>1</v>
      </c>
      <c r="H27" s="54">
        <v>1</v>
      </c>
      <c r="I27" s="54">
        <v>0</v>
      </c>
      <c r="J27" s="54">
        <v>0</v>
      </c>
      <c r="K27" s="54">
        <v>6</v>
      </c>
      <c r="L27" s="54">
        <v>0</v>
      </c>
      <c r="M27" s="54">
        <v>0</v>
      </c>
      <c r="N27" s="54">
        <v>4</v>
      </c>
      <c r="O27" s="54">
        <v>0</v>
      </c>
      <c r="P27" s="54">
        <v>0</v>
      </c>
      <c r="Q27" s="54">
        <v>1</v>
      </c>
      <c r="R27" s="54">
        <v>1</v>
      </c>
      <c r="S27" s="54">
        <v>0</v>
      </c>
      <c r="T27" s="54">
        <v>1</v>
      </c>
      <c r="U27" s="53">
        <v>12</v>
      </c>
    </row>
    <row r="28" spans="1:21" x14ac:dyDescent="0.2">
      <c r="A28" s="154">
        <v>13</v>
      </c>
      <c r="B28" s="129" t="s">
        <v>404</v>
      </c>
      <c r="C28" s="140"/>
      <c r="D28" s="54">
        <v>10</v>
      </c>
      <c r="E28" s="54">
        <v>2</v>
      </c>
      <c r="F28" s="54">
        <v>0</v>
      </c>
      <c r="G28" s="54">
        <v>0</v>
      </c>
      <c r="H28" s="54">
        <v>0</v>
      </c>
      <c r="I28" s="54">
        <v>0</v>
      </c>
      <c r="J28" s="54">
        <v>0</v>
      </c>
      <c r="K28" s="54">
        <v>0</v>
      </c>
      <c r="L28" s="54">
        <v>0</v>
      </c>
      <c r="M28" s="54">
        <v>2</v>
      </c>
      <c r="N28" s="54">
        <v>3</v>
      </c>
      <c r="O28" s="54">
        <v>1</v>
      </c>
      <c r="P28" s="54">
        <v>0</v>
      </c>
      <c r="Q28" s="54">
        <v>0</v>
      </c>
      <c r="R28" s="54">
        <v>0</v>
      </c>
      <c r="S28" s="54">
        <v>2</v>
      </c>
      <c r="T28" s="54">
        <v>0</v>
      </c>
      <c r="U28" s="53">
        <v>13</v>
      </c>
    </row>
    <row r="29" spans="1:21" ht="20.100000000000001" customHeight="1" x14ac:dyDescent="0.2">
      <c r="A29" s="154">
        <v>14</v>
      </c>
      <c r="B29" s="129" t="s">
        <v>417</v>
      </c>
      <c r="C29" s="140"/>
      <c r="D29" s="54">
        <v>29799</v>
      </c>
      <c r="E29" s="54">
        <v>3238</v>
      </c>
      <c r="F29" s="54">
        <v>3806</v>
      </c>
      <c r="G29" s="54">
        <v>1630</v>
      </c>
      <c r="H29" s="54">
        <v>888</v>
      </c>
      <c r="I29" s="54">
        <v>616</v>
      </c>
      <c r="J29" s="54">
        <v>2347</v>
      </c>
      <c r="K29" s="54">
        <v>4432</v>
      </c>
      <c r="L29" s="54">
        <v>267</v>
      </c>
      <c r="M29" s="54">
        <v>2168</v>
      </c>
      <c r="N29" s="54">
        <v>6201</v>
      </c>
      <c r="O29" s="54">
        <v>822</v>
      </c>
      <c r="P29" s="54">
        <v>505</v>
      </c>
      <c r="Q29" s="54">
        <v>732</v>
      </c>
      <c r="R29" s="54">
        <v>628</v>
      </c>
      <c r="S29" s="54">
        <v>1150</v>
      </c>
      <c r="T29" s="54">
        <v>369</v>
      </c>
      <c r="U29" s="53">
        <v>14</v>
      </c>
    </row>
    <row r="30" spans="1:21" ht="24.95" customHeight="1" x14ac:dyDescent="0.2">
      <c r="A30" s="155"/>
      <c r="B30" s="135" t="s">
        <v>261</v>
      </c>
      <c r="C30" s="137"/>
      <c r="D30" s="54"/>
      <c r="E30" s="136"/>
      <c r="F30" s="54"/>
      <c r="G30" s="54"/>
      <c r="H30" s="54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3"/>
    </row>
    <row r="31" spans="1:21" ht="20.100000000000001" customHeight="1" x14ac:dyDescent="0.2">
      <c r="A31" s="154"/>
      <c r="B31" s="132" t="s">
        <v>260</v>
      </c>
      <c r="C31" s="141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54"/>
      <c r="P31" s="54"/>
      <c r="Q31" s="54"/>
      <c r="R31" s="54"/>
      <c r="S31" s="54"/>
      <c r="T31" s="54"/>
      <c r="U31" s="53"/>
    </row>
    <row r="32" spans="1:21" ht="15" customHeight="1" x14ac:dyDescent="0.2">
      <c r="A32" s="154">
        <v>15</v>
      </c>
      <c r="B32" s="129" t="s">
        <v>403</v>
      </c>
      <c r="C32" s="140"/>
      <c r="D32" s="54">
        <v>2533</v>
      </c>
      <c r="E32" s="54">
        <v>233</v>
      </c>
      <c r="F32" s="54">
        <v>325</v>
      </c>
      <c r="G32" s="54">
        <v>199</v>
      </c>
      <c r="H32" s="54">
        <v>70</v>
      </c>
      <c r="I32" s="54">
        <v>65</v>
      </c>
      <c r="J32" s="54">
        <v>189</v>
      </c>
      <c r="K32" s="54">
        <v>338</v>
      </c>
      <c r="L32" s="54">
        <v>17</v>
      </c>
      <c r="M32" s="54">
        <v>171</v>
      </c>
      <c r="N32" s="54">
        <v>595</v>
      </c>
      <c r="O32" s="54">
        <v>54</v>
      </c>
      <c r="P32" s="54">
        <v>16</v>
      </c>
      <c r="Q32" s="54">
        <v>75</v>
      </c>
      <c r="R32" s="54">
        <v>50</v>
      </c>
      <c r="S32" s="54">
        <v>89</v>
      </c>
      <c r="T32" s="54">
        <v>47</v>
      </c>
      <c r="U32" s="53">
        <v>15</v>
      </c>
    </row>
    <row r="33" spans="1:21" x14ac:dyDescent="0.2">
      <c r="A33" s="154">
        <v>16</v>
      </c>
      <c r="B33" s="129" t="s">
        <v>258</v>
      </c>
      <c r="C33" s="140"/>
      <c r="D33" s="54">
        <v>2669</v>
      </c>
      <c r="E33" s="54">
        <v>326</v>
      </c>
      <c r="F33" s="54">
        <v>357</v>
      </c>
      <c r="G33" s="54">
        <v>94</v>
      </c>
      <c r="H33" s="54">
        <v>72</v>
      </c>
      <c r="I33" s="54">
        <v>64</v>
      </c>
      <c r="J33" s="54">
        <v>123</v>
      </c>
      <c r="K33" s="54">
        <v>389</v>
      </c>
      <c r="L33" s="54">
        <v>34</v>
      </c>
      <c r="M33" s="54">
        <v>218</v>
      </c>
      <c r="N33" s="54">
        <v>597</v>
      </c>
      <c r="O33" s="54">
        <v>87</v>
      </c>
      <c r="P33" s="54">
        <v>47</v>
      </c>
      <c r="Q33" s="54">
        <v>70</v>
      </c>
      <c r="R33" s="54">
        <v>74</v>
      </c>
      <c r="S33" s="54">
        <v>68</v>
      </c>
      <c r="T33" s="54">
        <v>49</v>
      </c>
      <c r="U33" s="53">
        <v>16</v>
      </c>
    </row>
    <row r="34" spans="1:21" x14ac:dyDescent="0.2">
      <c r="A34" s="154">
        <v>17</v>
      </c>
      <c r="B34" s="129" t="s">
        <v>402</v>
      </c>
      <c r="C34" s="140"/>
      <c r="D34" s="54">
        <v>2384</v>
      </c>
      <c r="E34" s="54">
        <v>324</v>
      </c>
      <c r="F34" s="54">
        <v>267</v>
      </c>
      <c r="G34" s="54">
        <v>138</v>
      </c>
      <c r="H34" s="54">
        <v>92</v>
      </c>
      <c r="I34" s="54">
        <v>73</v>
      </c>
      <c r="J34" s="54">
        <v>144</v>
      </c>
      <c r="K34" s="54">
        <v>495</v>
      </c>
      <c r="L34" s="54">
        <v>13</v>
      </c>
      <c r="M34" s="54">
        <v>134</v>
      </c>
      <c r="N34" s="54">
        <v>384</v>
      </c>
      <c r="O34" s="54">
        <v>72</v>
      </c>
      <c r="P34" s="54">
        <v>40</v>
      </c>
      <c r="Q34" s="54">
        <v>53</v>
      </c>
      <c r="R34" s="54">
        <v>34</v>
      </c>
      <c r="S34" s="54">
        <v>99</v>
      </c>
      <c r="T34" s="54">
        <v>22</v>
      </c>
      <c r="U34" s="53">
        <v>17</v>
      </c>
    </row>
    <row r="35" spans="1:21" x14ac:dyDescent="0.2">
      <c r="A35" s="154">
        <v>18</v>
      </c>
      <c r="B35" s="129" t="s">
        <v>256</v>
      </c>
      <c r="C35" s="140"/>
      <c r="D35" s="54">
        <v>229</v>
      </c>
      <c r="E35" s="54">
        <v>9</v>
      </c>
      <c r="F35" s="54">
        <v>40</v>
      </c>
      <c r="G35" s="54">
        <v>0</v>
      </c>
      <c r="H35" s="54">
        <v>9</v>
      </c>
      <c r="I35" s="54">
        <v>5</v>
      </c>
      <c r="J35" s="54">
        <v>18</v>
      </c>
      <c r="K35" s="54">
        <v>59</v>
      </c>
      <c r="L35" s="54">
        <v>6</v>
      </c>
      <c r="M35" s="54">
        <v>39</v>
      </c>
      <c r="N35" s="54">
        <v>0</v>
      </c>
      <c r="O35" s="54">
        <v>12</v>
      </c>
      <c r="P35" s="54">
        <v>2</v>
      </c>
      <c r="Q35" s="54">
        <v>17</v>
      </c>
      <c r="R35" s="54">
        <v>9</v>
      </c>
      <c r="S35" s="54">
        <v>4</v>
      </c>
      <c r="T35" s="54">
        <v>0</v>
      </c>
      <c r="U35" s="53">
        <v>18</v>
      </c>
    </row>
    <row r="36" spans="1:21" x14ac:dyDescent="0.2">
      <c r="A36" s="154">
        <v>19</v>
      </c>
      <c r="B36" s="129" t="s">
        <v>401</v>
      </c>
      <c r="C36" s="140"/>
      <c r="D36" s="54">
        <v>1993</v>
      </c>
      <c r="E36" s="54">
        <v>277</v>
      </c>
      <c r="F36" s="54">
        <v>248</v>
      </c>
      <c r="G36" s="54">
        <v>114</v>
      </c>
      <c r="H36" s="54">
        <v>0</v>
      </c>
      <c r="I36" s="54">
        <v>38</v>
      </c>
      <c r="J36" s="54">
        <v>116</v>
      </c>
      <c r="K36" s="54">
        <v>245</v>
      </c>
      <c r="L36" s="54">
        <v>28</v>
      </c>
      <c r="M36" s="54">
        <v>176</v>
      </c>
      <c r="N36" s="54">
        <v>461</v>
      </c>
      <c r="O36" s="54">
        <v>66</v>
      </c>
      <c r="P36" s="54">
        <v>30</v>
      </c>
      <c r="Q36" s="54">
        <v>45</v>
      </c>
      <c r="R36" s="54">
        <v>60</v>
      </c>
      <c r="S36" s="54">
        <v>67</v>
      </c>
      <c r="T36" s="54">
        <v>22</v>
      </c>
      <c r="U36" s="53">
        <v>19</v>
      </c>
    </row>
    <row r="37" spans="1:21" x14ac:dyDescent="0.2">
      <c r="A37" s="154">
        <v>20</v>
      </c>
      <c r="B37" s="129" t="s">
        <v>253</v>
      </c>
      <c r="C37" s="140"/>
      <c r="D37" s="54">
        <v>2004</v>
      </c>
      <c r="E37" s="54">
        <v>139</v>
      </c>
      <c r="F37" s="54">
        <v>279</v>
      </c>
      <c r="G37" s="54">
        <v>105</v>
      </c>
      <c r="H37" s="54">
        <v>125</v>
      </c>
      <c r="I37" s="54">
        <v>28</v>
      </c>
      <c r="J37" s="54">
        <v>133</v>
      </c>
      <c r="K37" s="54">
        <v>304</v>
      </c>
      <c r="L37" s="54">
        <v>15</v>
      </c>
      <c r="M37" s="54">
        <v>149</v>
      </c>
      <c r="N37" s="54">
        <v>526</v>
      </c>
      <c r="O37" s="54">
        <v>36</v>
      </c>
      <c r="P37" s="54">
        <v>17</v>
      </c>
      <c r="Q37" s="54">
        <v>26</v>
      </c>
      <c r="R37" s="54">
        <v>45</v>
      </c>
      <c r="S37" s="54">
        <v>73</v>
      </c>
      <c r="T37" s="54">
        <v>4</v>
      </c>
      <c r="U37" s="53">
        <v>20</v>
      </c>
    </row>
    <row r="38" spans="1:21" x14ac:dyDescent="0.2">
      <c r="C38" s="62"/>
      <c r="F38" s="119"/>
      <c r="G38" s="119"/>
      <c r="H38" s="119"/>
      <c r="T38" s="62"/>
      <c r="U38" s="125"/>
    </row>
    <row r="39" spans="1:21" ht="24.95" customHeight="1" x14ac:dyDescent="0.2">
      <c r="B39" s="62"/>
      <c r="C39" s="132"/>
      <c r="D39" s="139" t="s">
        <v>286</v>
      </c>
      <c r="E39" s="62"/>
      <c r="F39" s="119"/>
      <c r="G39" s="119"/>
      <c r="H39" s="119"/>
      <c r="I39" s="139" t="s">
        <v>286</v>
      </c>
      <c r="J39" s="62"/>
      <c r="K39" s="62"/>
      <c r="L39" s="62"/>
      <c r="M39" s="62"/>
      <c r="N39" s="62"/>
      <c r="O39" s="62"/>
      <c r="P39" s="62"/>
      <c r="Q39" s="62"/>
      <c r="R39" s="62"/>
      <c r="S39" s="62"/>
      <c r="T39" s="62"/>
      <c r="U39" s="125"/>
    </row>
    <row r="40" spans="1:21" x14ac:dyDescent="0.2">
      <c r="B40" s="62"/>
      <c r="C40" s="138" t="s">
        <v>285</v>
      </c>
      <c r="D40" s="62"/>
      <c r="E40" s="62"/>
      <c r="F40" s="119"/>
      <c r="G40" s="119"/>
      <c r="H40" s="119"/>
      <c r="I40" s="139"/>
      <c r="J40" s="62"/>
      <c r="K40" s="62"/>
      <c r="L40" s="62"/>
      <c r="M40" s="62"/>
      <c r="N40" s="62"/>
      <c r="O40" s="62"/>
      <c r="P40" s="62"/>
      <c r="Q40" s="62"/>
      <c r="R40" s="62"/>
      <c r="S40" s="62"/>
      <c r="T40" s="62"/>
      <c r="U40" s="125"/>
    </row>
    <row r="41" spans="1:21" ht="24.95" customHeight="1" x14ac:dyDescent="0.2">
      <c r="A41" s="58"/>
      <c r="B41" s="135" t="s">
        <v>284</v>
      </c>
      <c r="C41" s="135"/>
      <c r="D41" s="136"/>
      <c r="E41" s="136"/>
      <c r="F41" s="119"/>
      <c r="G41" s="119"/>
      <c r="H41" s="119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S41" s="136"/>
      <c r="T41" s="138"/>
      <c r="U41" s="125"/>
    </row>
    <row r="42" spans="1:21" ht="20.100000000000001" customHeight="1" x14ac:dyDescent="0.2">
      <c r="A42" s="154">
        <v>21</v>
      </c>
      <c r="B42" s="129" t="s">
        <v>416</v>
      </c>
      <c r="C42" s="128" t="s">
        <v>252</v>
      </c>
      <c r="D42" s="126">
        <v>90.450389434473422</v>
      </c>
      <c r="E42" s="126">
        <v>94.036697247706428</v>
      </c>
      <c r="F42" s="126">
        <v>92.546174142480211</v>
      </c>
      <c r="G42" s="126">
        <v>89.384615384615387</v>
      </c>
      <c r="H42" s="126">
        <v>91.576086956521735</v>
      </c>
      <c r="I42" s="126">
        <v>90.109890109890117</v>
      </c>
      <c r="J42" s="126">
        <v>92.116182572614107</v>
      </c>
      <c r="K42" s="126">
        <v>90.491803278688522</v>
      </c>
      <c r="L42" s="126">
        <v>72.56637168141593</v>
      </c>
      <c r="M42" s="126">
        <v>88.95152198421647</v>
      </c>
      <c r="N42" s="126">
        <v>88.568084276238778</v>
      </c>
      <c r="O42" s="126">
        <v>88.9908256880734</v>
      </c>
      <c r="P42" s="126">
        <v>92.10526315789474</v>
      </c>
      <c r="Q42" s="126">
        <v>89.510489510489506</v>
      </c>
      <c r="R42" s="126">
        <v>89.338235294117652</v>
      </c>
      <c r="S42" s="126">
        <v>91.75</v>
      </c>
      <c r="T42" s="126">
        <v>88.194444444444443</v>
      </c>
      <c r="U42" s="53">
        <v>21</v>
      </c>
    </row>
    <row r="43" spans="1:21" x14ac:dyDescent="0.2">
      <c r="A43" s="154">
        <v>22</v>
      </c>
      <c r="B43" s="129" t="s">
        <v>415</v>
      </c>
      <c r="C43" s="128" t="s">
        <v>252</v>
      </c>
      <c r="D43" s="126">
        <v>9.4988147646461218</v>
      </c>
      <c r="E43" s="126">
        <v>5.9633027522935782</v>
      </c>
      <c r="F43" s="126">
        <v>7.4538258575197887</v>
      </c>
      <c r="G43" s="126">
        <v>10.615384615384615</v>
      </c>
      <c r="H43" s="126">
        <v>8.4239130434782616</v>
      </c>
      <c r="I43" s="126">
        <v>9.1575091575091569</v>
      </c>
      <c r="J43" s="126">
        <v>7.8838174273858916</v>
      </c>
      <c r="K43" s="126">
        <v>9.5081967213114744</v>
      </c>
      <c r="L43" s="126">
        <v>27.43362831858407</v>
      </c>
      <c r="M43" s="126">
        <v>10.935738444193912</v>
      </c>
      <c r="N43" s="126">
        <v>11.392898946547016</v>
      </c>
      <c r="O43" s="126">
        <v>11.009174311926607</v>
      </c>
      <c r="P43" s="126">
        <v>7.8947368421052628</v>
      </c>
      <c r="Q43" s="126">
        <v>10.48951048951049</v>
      </c>
      <c r="R43" s="126">
        <v>10.294117647058822</v>
      </c>
      <c r="S43" s="126">
        <v>8</v>
      </c>
      <c r="T43" s="126">
        <v>11.805555555555555</v>
      </c>
      <c r="U43" s="53">
        <v>22</v>
      </c>
    </row>
    <row r="44" spans="1:21" x14ac:dyDescent="0.2">
      <c r="A44" s="154">
        <v>23</v>
      </c>
      <c r="B44" s="129" t="s">
        <v>281</v>
      </c>
      <c r="C44" s="128" t="s">
        <v>252</v>
      </c>
      <c r="D44" s="126">
        <v>5.0795800880460547E-2</v>
      </c>
      <c r="E44" s="126">
        <v>0</v>
      </c>
      <c r="F44" s="126">
        <v>0</v>
      </c>
      <c r="G44" s="126">
        <v>0</v>
      </c>
      <c r="H44" s="126">
        <v>0</v>
      </c>
      <c r="I44" s="126">
        <v>0.73260073260073255</v>
      </c>
      <c r="J44" s="126">
        <v>0</v>
      </c>
      <c r="K44" s="126">
        <v>0</v>
      </c>
      <c r="L44" s="126">
        <v>0</v>
      </c>
      <c r="M44" s="126">
        <v>0.11273957158962795</v>
      </c>
      <c r="N44" s="126">
        <v>3.901677721420211E-2</v>
      </c>
      <c r="O44" s="126">
        <v>0</v>
      </c>
      <c r="P44" s="126">
        <v>0</v>
      </c>
      <c r="Q44" s="126">
        <v>0</v>
      </c>
      <c r="R44" s="126">
        <v>0.36764705882352938</v>
      </c>
      <c r="S44" s="126">
        <v>0.25</v>
      </c>
      <c r="T44" s="126">
        <v>0</v>
      </c>
      <c r="U44" s="53">
        <v>23</v>
      </c>
    </row>
    <row r="45" spans="1:21" ht="24.95" customHeight="1" x14ac:dyDescent="0.2">
      <c r="A45" s="155"/>
      <c r="B45" s="135" t="s">
        <v>280</v>
      </c>
      <c r="C45" s="134"/>
      <c r="D45" s="126"/>
      <c r="E45" s="126"/>
      <c r="F45" s="126"/>
      <c r="G45" s="126"/>
      <c r="H45" s="126"/>
      <c r="I45" s="126"/>
      <c r="J45" s="126"/>
      <c r="K45" s="126"/>
      <c r="L45" s="126"/>
      <c r="M45" s="126"/>
      <c r="N45" s="126"/>
      <c r="O45" s="126"/>
      <c r="P45" s="126"/>
      <c r="Q45" s="126"/>
      <c r="R45" s="126"/>
      <c r="S45" s="126"/>
      <c r="T45" s="126"/>
      <c r="U45" s="53"/>
    </row>
    <row r="46" spans="1:21" ht="20.100000000000001" customHeight="1" x14ac:dyDescent="0.2">
      <c r="A46" s="154"/>
      <c r="B46" s="132" t="s">
        <v>279</v>
      </c>
      <c r="C46" s="131"/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26"/>
      <c r="O46" s="126"/>
      <c r="P46" s="126"/>
      <c r="Q46" s="126"/>
      <c r="R46" s="126"/>
      <c r="S46" s="126"/>
      <c r="T46" s="126"/>
      <c r="U46" s="53"/>
    </row>
    <row r="47" spans="1:21" ht="15" customHeight="1" x14ac:dyDescent="0.2">
      <c r="A47" s="154">
        <v>24</v>
      </c>
      <c r="B47" s="129" t="s">
        <v>414</v>
      </c>
      <c r="C47" s="128" t="s">
        <v>252</v>
      </c>
      <c r="D47" s="126">
        <v>73.916356247883513</v>
      </c>
      <c r="E47" s="126">
        <v>52.675840978593271</v>
      </c>
      <c r="F47" s="126">
        <v>90.303430079155675</v>
      </c>
      <c r="G47" s="126">
        <v>54.92307692307692</v>
      </c>
      <c r="H47" s="126">
        <v>77.173913043478265</v>
      </c>
      <c r="I47" s="126">
        <v>93.406593406593402</v>
      </c>
      <c r="J47" s="126">
        <v>78.423236514522827</v>
      </c>
      <c r="K47" s="126">
        <v>89.180327868852459</v>
      </c>
      <c r="L47" s="126">
        <v>98.230088495575217</v>
      </c>
      <c r="M47" s="126">
        <v>79.143179255918824</v>
      </c>
      <c r="N47" s="126">
        <v>61.178306671868896</v>
      </c>
      <c r="O47" s="126">
        <v>91.131498470948017</v>
      </c>
      <c r="P47" s="126">
        <v>99.342105263157904</v>
      </c>
      <c r="Q47" s="126">
        <v>87.76223776223776</v>
      </c>
      <c r="R47" s="126">
        <v>81.25</v>
      </c>
      <c r="S47" s="126">
        <v>41.5</v>
      </c>
      <c r="T47" s="126">
        <v>76.388888888888886</v>
      </c>
      <c r="U47" s="53">
        <v>24</v>
      </c>
    </row>
    <row r="48" spans="1:21" x14ac:dyDescent="0.2">
      <c r="A48" s="154">
        <v>25</v>
      </c>
      <c r="B48" s="129" t="s">
        <v>413</v>
      </c>
      <c r="C48" s="128" t="s">
        <v>252</v>
      </c>
      <c r="D48" s="126">
        <v>26.058245851676258</v>
      </c>
      <c r="E48" s="126">
        <v>47.324159021406729</v>
      </c>
      <c r="F48" s="126">
        <v>9.6965699208443272</v>
      </c>
      <c r="G48" s="126">
        <v>45.076923076923073</v>
      </c>
      <c r="H48" s="126">
        <v>22.826086956521738</v>
      </c>
      <c r="I48" s="126">
        <v>6.593406593406594</v>
      </c>
      <c r="J48" s="126">
        <v>21.57676348547718</v>
      </c>
      <c r="K48" s="126">
        <v>10.819672131147541</v>
      </c>
      <c r="L48" s="126">
        <v>1.7699115044247788</v>
      </c>
      <c r="M48" s="126">
        <v>20.856820744081173</v>
      </c>
      <c r="N48" s="126">
        <v>38.704642996488495</v>
      </c>
      <c r="O48" s="126">
        <v>8.8685015290519882</v>
      </c>
      <c r="P48" s="126">
        <v>0.6578947368421052</v>
      </c>
      <c r="Q48" s="126">
        <v>12.237762237762238</v>
      </c>
      <c r="R48" s="126">
        <v>18.75</v>
      </c>
      <c r="S48" s="126">
        <v>58.5</v>
      </c>
      <c r="T48" s="126">
        <v>23.611111111111111</v>
      </c>
      <c r="U48" s="53">
        <v>25</v>
      </c>
    </row>
    <row r="49" spans="1:21" x14ac:dyDescent="0.2">
      <c r="A49" s="154">
        <v>26</v>
      </c>
      <c r="B49" s="129" t="s">
        <v>412</v>
      </c>
      <c r="C49" s="128" t="s">
        <v>252</v>
      </c>
      <c r="D49" s="126">
        <v>2.5397900440230273E-2</v>
      </c>
      <c r="E49" s="126">
        <v>0</v>
      </c>
      <c r="F49" s="126">
        <v>0</v>
      </c>
      <c r="G49" s="126">
        <v>0</v>
      </c>
      <c r="H49" s="126">
        <v>0</v>
      </c>
      <c r="I49" s="126">
        <v>0</v>
      </c>
      <c r="J49" s="126">
        <v>0</v>
      </c>
      <c r="K49" s="126">
        <v>0</v>
      </c>
      <c r="L49" s="126">
        <v>0</v>
      </c>
      <c r="M49" s="126">
        <v>0</v>
      </c>
      <c r="N49" s="126">
        <v>0.11705033164260631</v>
      </c>
      <c r="O49" s="126">
        <v>0</v>
      </c>
      <c r="P49" s="126">
        <v>0</v>
      </c>
      <c r="Q49" s="126">
        <v>0</v>
      </c>
      <c r="R49" s="126">
        <v>0</v>
      </c>
      <c r="S49" s="126">
        <v>0</v>
      </c>
      <c r="T49" s="126">
        <v>0</v>
      </c>
      <c r="U49" s="53">
        <v>26</v>
      </c>
    </row>
    <row r="50" spans="1:21" ht="24.95" customHeight="1" x14ac:dyDescent="0.2">
      <c r="A50" s="155"/>
      <c r="B50" s="135" t="s">
        <v>411</v>
      </c>
      <c r="C50" s="128"/>
      <c r="D50" s="136"/>
      <c r="E50" s="136"/>
      <c r="F50" s="126"/>
      <c r="G50" s="126"/>
      <c r="H50" s="12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S50" s="136"/>
      <c r="T50" s="136"/>
      <c r="U50" s="133"/>
    </row>
    <row r="51" spans="1:21" ht="20.100000000000001" customHeight="1" x14ac:dyDescent="0.2">
      <c r="A51" s="154"/>
      <c r="B51" s="132" t="s">
        <v>410</v>
      </c>
      <c r="C51" s="128"/>
      <c r="D51" s="126"/>
      <c r="E51" s="126"/>
      <c r="F51" s="126"/>
      <c r="G51" s="126"/>
      <c r="H51" s="126"/>
      <c r="I51" s="126"/>
      <c r="J51" s="126"/>
      <c r="K51" s="126"/>
      <c r="L51" s="126"/>
      <c r="M51" s="126"/>
      <c r="N51" s="126"/>
      <c r="O51" s="126"/>
      <c r="P51" s="126"/>
      <c r="Q51" s="126"/>
      <c r="R51" s="126"/>
      <c r="S51" s="126"/>
      <c r="T51" s="126"/>
      <c r="U51" s="53"/>
    </row>
    <row r="52" spans="1:21" ht="15" customHeight="1" x14ac:dyDescent="0.2">
      <c r="A52" s="154">
        <v>27</v>
      </c>
      <c r="B52" s="129" t="s">
        <v>409</v>
      </c>
      <c r="C52" s="128" t="s">
        <v>252</v>
      </c>
      <c r="D52" s="126">
        <v>75.211649170335249</v>
      </c>
      <c r="E52" s="126">
        <v>83.486238532110093</v>
      </c>
      <c r="F52" s="126">
        <v>71.899736147757253</v>
      </c>
      <c r="G52" s="126">
        <v>80.615384615384613</v>
      </c>
      <c r="H52" s="126">
        <v>79.891304347826093</v>
      </c>
      <c r="I52" s="126">
        <v>83.882783882783883</v>
      </c>
      <c r="J52" s="126">
        <v>0</v>
      </c>
      <c r="K52" s="126">
        <v>83.770491803278688</v>
      </c>
      <c r="L52" s="126">
        <v>84.070796460176993</v>
      </c>
      <c r="M52" s="126">
        <v>83.878241262683204</v>
      </c>
      <c r="N52" s="126">
        <v>82.832618025751074</v>
      </c>
      <c r="O52" s="126">
        <v>85.015290519877666</v>
      </c>
      <c r="P52" s="126">
        <v>5.9210526315789469</v>
      </c>
      <c r="Q52" s="126">
        <v>75.87412587412588</v>
      </c>
      <c r="R52" s="126">
        <v>84.191176470588232</v>
      </c>
      <c r="S52" s="126">
        <v>77.5</v>
      </c>
      <c r="T52" s="126">
        <v>81.25</v>
      </c>
      <c r="U52" s="53">
        <v>27</v>
      </c>
    </row>
    <row r="53" spans="1:21" x14ac:dyDescent="0.2">
      <c r="A53" s="154">
        <v>28</v>
      </c>
      <c r="B53" s="129" t="s">
        <v>408</v>
      </c>
      <c r="C53" s="128" t="s">
        <v>252</v>
      </c>
      <c r="D53" s="126">
        <v>22.756518794446325</v>
      </c>
      <c r="E53" s="126">
        <v>14.602446483180428</v>
      </c>
      <c r="F53" s="126">
        <v>26.583113456464382</v>
      </c>
      <c r="G53" s="126">
        <v>15.846153846153847</v>
      </c>
      <c r="H53" s="126">
        <v>18.75</v>
      </c>
      <c r="I53" s="126">
        <v>14.652014652014653</v>
      </c>
      <c r="J53" s="126">
        <v>97.648686030428763</v>
      </c>
      <c r="K53" s="126">
        <v>13.879781420765028</v>
      </c>
      <c r="L53" s="126">
        <v>13.274336283185843</v>
      </c>
      <c r="M53" s="126">
        <v>13.86696730552424</v>
      </c>
      <c r="N53" s="126">
        <v>15.450643776824036</v>
      </c>
      <c r="O53" s="126">
        <v>13.761467889908257</v>
      </c>
      <c r="P53" s="126">
        <v>89.473684210526315</v>
      </c>
      <c r="Q53" s="126">
        <v>20.97902097902098</v>
      </c>
      <c r="R53" s="126">
        <v>15.073529411764705</v>
      </c>
      <c r="S53" s="126">
        <v>20.25</v>
      </c>
      <c r="T53" s="126">
        <v>17.361111111111111</v>
      </c>
      <c r="U53" s="53">
        <v>28</v>
      </c>
    </row>
    <row r="54" spans="1:21" x14ac:dyDescent="0.2">
      <c r="A54" s="154">
        <v>29</v>
      </c>
      <c r="B54" s="129" t="s">
        <v>407</v>
      </c>
      <c r="C54" s="128" t="s">
        <v>252</v>
      </c>
      <c r="D54" s="126">
        <v>1.3206908228919743</v>
      </c>
      <c r="E54" s="126">
        <v>1.2232415902140672</v>
      </c>
      <c r="F54" s="126">
        <v>1.0554089709762533</v>
      </c>
      <c r="G54" s="126">
        <v>2</v>
      </c>
      <c r="H54" s="126">
        <v>1.0869565217391304</v>
      </c>
      <c r="I54" s="126">
        <v>1.4652014652014651</v>
      </c>
      <c r="J54" s="126">
        <v>1.7980636237897647</v>
      </c>
      <c r="K54" s="126">
        <v>1.4207650273224044</v>
      </c>
      <c r="L54" s="126">
        <v>2.6548672566371683</v>
      </c>
      <c r="M54" s="126">
        <v>1.6910935738444193</v>
      </c>
      <c r="N54" s="126">
        <v>1.0144362075692548</v>
      </c>
      <c r="O54" s="126">
        <v>0.6116207951070336</v>
      </c>
      <c r="P54" s="126">
        <v>3.2894736842105261</v>
      </c>
      <c r="Q54" s="126">
        <v>2.0979020979020979</v>
      </c>
      <c r="R54" s="126">
        <v>0.36764705882352938</v>
      </c>
      <c r="S54" s="126">
        <v>1.25</v>
      </c>
      <c r="T54" s="126">
        <v>0.69444444444444442</v>
      </c>
      <c r="U54" s="53">
        <v>29</v>
      </c>
    </row>
    <row r="55" spans="1:21" x14ac:dyDescent="0.2">
      <c r="A55" s="154">
        <v>30</v>
      </c>
      <c r="B55" s="129" t="s">
        <v>406</v>
      </c>
      <c r="C55" s="128" t="s">
        <v>252</v>
      </c>
      <c r="D55" s="126">
        <v>0.46562817473755502</v>
      </c>
      <c r="E55" s="126">
        <v>0.38226299694189603</v>
      </c>
      <c r="F55" s="126">
        <v>0.32981530343007914</v>
      </c>
      <c r="G55" s="126">
        <v>1.3846153846153846</v>
      </c>
      <c r="H55" s="126">
        <v>0</v>
      </c>
      <c r="I55" s="126">
        <v>0</v>
      </c>
      <c r="J55" s="126">
        <v>0.55325034578146615</v>
      </c>
      <c r="K55" s="126">
        <v>0.60109289617486339</v>
      </c>
      <c r="L55" s="126">
        <v>0</v>
      </c>
      <c r="M55" s="126">
        <v>0.33821871476888388</v>
      </c>
      <c r="N55" s="126">
        <v>0.42918454935622319</v>
      </c>
      <c r="O55" s="126">
        <v>0.3058103975535168</v>
      </c>
      <c r="P55" s="126">
        <v>1.3157894736842104</v>
      </c>
      <c r="Q55" s="126">
        <v>0.69930069930069927</v>
      </c>
      <c r="R55" s="126">
        <v>0</v>
      </c>
      <c r="S55" s="126">
        <v>0.5</v>
      </c>
      <c r="T55" s="126">
        <v>0</v>
      </c>
      <c r="U55" s="53">
        <v>30</v>
      </c>
    </row>
    <row r="56" spans="1:21" x14ac:dyDescent="0.2">
      <c r="A56" s="154">
        <v>31</v>
      </c>
      <c r="B56" s="129" t="s">
        <v>405</v>
      </c>
      <c r="C56" s="128" t="s">
        <v>252</v>
      </c>
      <c r="D56" s="126">
        <v>0.16085336945479173</v>
      </c>
      <c r="E56" s="126">
        <v>0.1529051987767584</v>
      </c>
      <c r="F56" s="126">
        <v>0.13192612137203166</v>
      </c>
      <c r="G56" s="126">
        <v>0.15384615384615385</v>
      </c>
      <c r="H56" s="126">
        <v>0.27173913043478259</v>
      </c>
      <c r="I56" s="126">
        <v>0</v>
      </c>
      <c r="J56" s="126">
        <v>0</v>
      </c>
      <c r="K56" s="126">
        <v>0.32786885245901637</v>
      </c>
      <c r="L56" s="126">
        <v>0</v>
      </c>
      <c r="M56" s="126">
        <v>0</v>
      </c>
      <c r="N56" s="126">
        <v>0.15606710885680844</v>
      </c>
      <c r="O56" s="126">
        <v>0</v>
      </c>
      <c r="P56" s="126">
        <v>0</v>
      </c>
      <c r="Q56" s="126">
        <v>0.34965034965034963</v>
      </c>
      <c r="R56" s="126">
        <v>0.36764705882352938</v>
      </c>
      <c r="S56" s="126">
        <v>0</v>
      </c>
      <c r="T56" s="126">
        <v>0.69444444444444442</v>
      </c>
      <c r="U56" s="53">
        <v>31</v>
      </c>
    </row>
    <row r="57" spans="1:21" x14ac:dyDescent="0.2">
      <c r="A57" s="154">
        <v>32</v>
      </c>
      <c r="B57" s="129" t="s">
        <v>404</v>
      </c>
      <c r="C57" s="128" t="s">
        <v>252</v>
      </c>
      <c r="D57" s="126">
        <v>8.4659668134100918E-2</v>
      </c>
      <c r="E57" s="126">
        <v>0.1529051987767584</v>
      </c>
      <c r="F57" s="126">
        <v>0</v>
      </c>
      <c r="G57" s="126">
        <v>0</v>
      </c>
      <c r="H57" s="126">
        <v>0</v>
      </c>
      <c r="I57" s="126">
        <v>0</v>
      </c>
      <c r="J57" s="126">
        <v>0</v>
      </c>
      <c r="K57" s="126">
        <v>0</v>
      </c>
      <c r="L57" s="126">
        <v>0</v>
      </c>
      <c r="M57" s="126">
        <v>0.22547914317925591</v>
      </c>
      <c r="N57" s="126">
        <v>0.11705033164260631</v>
      </c>
      <c r="O57" s="126">
        <v>0.3058103975535168</v>
      </c>
      <c r="P57" s="126">
        <v>0</v>
      </c>
      <c r="Q57" s="126">
        <v>0</v>
      </c>
      <c r="R57" s="126">
        <v>0</v>
      </c>
      <c r="S57" s="126">
        <v>0.5</v>
      </c>
      <c r="T57" s="126">
        <v>0</v>
      </c>
      <c r="U57" s="53">
        <v>32</v>
      </c>
    </row>
    <row r="58" spans="1:21" ht="24.75" customHeight="1" x14ac:dyDescent="0.2">
      <c r="A58" s="154"/>
      <c r="B58" s="135" t="s">
        <v>261</v>
      </c>
      <c r="C58" s="128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53"/>
    </row>
    <row r="59" spans="1:21" ht="19.5" customHeight="1" x14ac:dyDescent="0.2">
      <c r="B59" s="132" t="s">
        <v>260</v>
      </c>
      <c r="C59" s="128"/>
      <c r="F59" s="126"/>
      <c r="G59" s="126"/>
      <c r="H59" s="126"/>
      <c r="M59" s="126"/>
      <c r="U59" s="53"/>
    </row>
    <row r="60" spans="1:21" x14ac:dyDescent="0.2">
      <c r="A60" s="154">
        <v>33</v>
      </c>
      <c r="B60" s="129" t="s">
        <v>403</v>
      </c>
      <c r="C60" s="128" t="s">
        <v>252</v>
      </c>
      <c r="D60" s="126">
        <v>21.44429393836776</v>
      </c>
      <c r="E60" s="126">
        <v>17.813455657492355</v>
      </c>
      <c r="F60" s="126">
        <v>21.437994722955146</v>
      </c>
      <c r="G60" s="126">
        <v>30.615384615384617</v>
      </c>
      <c r="H60" s="126">
        <v>19.021739130434785</v>
      </c>
      <c r="I60" s="126">
        <v>23.809523809523807</v>
      </c>
      <c r="J60" s="126">
        <v>26.141078838174277</v>
      </c>
      <c r="K60" s="126">
        <v>18.469945355191257</v>
      </c>
      <c r="L60" s="126">
        <v>15.044247787610621</v>
      </c>
      <c r="M60" s="126">
        <v>19.278466741826382</v>
      </c>
      <c r="N60" s="126">
        <v>23.214982442450253</v>
      </c>
      <c r="O60" s="126">
        <v>16.513761467889911</v>
      </c>
      <c r="P60" s="126">
        <v>10.526315789473683</v>
      </c>
      <c r="Q60" s="126">
        <v>26.223776223776223</v>
      </c>
      <c r="R60" s="126">
        <v>18.382352941176471</v>
      </c>
      <c r="S60" s="126">
        <v>22.25</v>
      </c>
      <c r="T60" s="126">
        <v>32.638888888888893</v>
      </c>
      <c r="U60" s="53">
        <v>33</v>
      </c>
    </row>
    <row r="61" spans="1:21" x14ac:dyDescent="0.2">
      <c r="A61" s="154">
        <v>34</v>
      </c>
      <c r="B61" s="129" t="s">
        <v>258</v>
      </c>
      <c r="C61" s="128" t="s">
        <v>252</v>
      </c>
      <c r="D61" s="126">
        <v>22.595665424991534</v>
      </c>
      <c r="E61" s="126">
        <v>24.923547400611621</v>
      </c>
      <c r="F61" s="126">
        <v>23.548812664907651</v>
      </c>
      <c r="G61" s="126">
        <v>14.461538461538462</v>
      </c>
      <c r="H61" s="126">
        <v>19.565217391304348</v>
      </c>
      <c r="I61" s="126">
        <v>23.443223443223442</v>
      </c>
      <c r="J61" s="126">
        <v>17.012448132780083</v>
      </c>
      <c r="K61" s="126">
        <v>21.256830601092897</v>
      </c>
      <c r="L61" s="126">
        <v>30.088495575221241</v>
      </c>
      <c r="M61" s="126">
        <v>24.577226606538897</v>
      </c>
      <c r="N61" s="126">
        <v>23.293015996878658</v>
      </c>
      <c r="O61" s="126">
        <v>26.605504587155966</v>
      </c>
      <c r="P61" s="126">
        <v>30.921052631578949</v>
      </c>
      <c r="Q61" s="126">
        <v>24.475524475524477</v>
      </c>
      <c r="R61" s="126">
        <v>27.205882352941174</v>
      </c>
      <c r="S61" s="126">
        <v>17</v>
      </c>
      <c r="T61" s="126">
        <v>34.027777777777779</v>
      </c>
      <c r="U61" s="53">
        <v>34</v>
      </c>
    </row>
    <row r="62" spans="1:21" x14ac:dyDescent="0.2">
      <c r="A62" s="154">
        <v>35</v>
      </c>
      <c r="B62" s="129" t="s">
        <v>402</v>
      </c>
      <c r="C62" s="128" t="s">
        <v>252</v>
      </c>
      <c r="D62" s="126">
        <v>20.182864883169657</v>
      </c>
      <c r="E62" s="126">
        <v>24.770642201834864</v>
      </c>
      <c r="F62" s="126">
        <v>17.612137203166228</v>
      </c>
      <c r="G62" s="126">
        <v>21.23076923076923</v>
      </c>
      <c r="H62" s="126">
        <v>25</v>
      </c>
      <c r="I62" s="126">
        <v>26.739926739926741</v>
      </c>
      <c r="J62" s="126">
        <v>19.91701244813278</v>
      </c>
      <c r="K62" s="126">
        <v>27.049180327868854</v>
      </c>
      <c r="L62" s="126">
        <v>11.504424778761061</v>
      </c>
      <c r="M62" s="126">
        <v>15.107102593010147</v>
      </c>
      <c r="N62" s="126">
        <v>14.982442450253608</v>
      </c>
      <c r="O62" s="126">
        <v>22.018348623853214</v>
      </c>
      <c r="P62" s="126">
        <v>26.315789473684209</v>
      </c>
      <c r="Q62" s="126">
        <v>18.53146853146853</v>
      </c>
      <c r="R62" s="126">
        <v>12.5</v>
      </c>
      <c r="S62" s="126">
        <v>24.75</v>
      </c>
      <c r="T62" s="126">
        <v>15.277777777777779</v>
      </c>
      <c r="U62" s="53">
        <v>35</v>
      </c>
    </row>
    <row r="63" spans="1:21" x14ac:dyDescent="0.2">
      <c r="A63" s="154">
        <v>36</v>
      </c>
      <c r="B63" s="129" t="s">
        <v>256</v>
      </c>
      <c r="C63" s="128" t="s">
        <v>252</v>
      </c>
      <c r="D63" s="126">
        <v>1.9387064002709109</v>
      </c>
      <c r="E63" s="126">
        <v>0.68807339449541294</v>
      </c>
      <c r="F63" s="126">
        <v>2.6385224274406331</v>
      </c>
      <c r="G63" s="126">
        <v>0</v>
      </c>
      <c r="H63" s="126">
        <v>2.4456521739130435</v>
      </c>
      <c r="I63" s="126">
        <v>1.8315018315018317</v>
      </c>
      <c r="J63" s="126">
        <v>2.4896265560165975</v>
      </c>
      <c r="K63" s="126">
        <v>3.2240437158469941</v>
      </c>
      <c r="L63" s="126">
        <v>5.3097345132743365</v>
      </c>
      <c r="M63" s="126">
        <v>4.3968432919954905</v>
      </c>
      <c r="N63" s="126">
        <v>0</v>
      </c>
      <c r="O63" s="126">
        <v>3.669724770642202</v>
      </c>
      <c r="P63" s="126">
        <v>1.3157894736842104</v>
      </c>
      <c r="Q63" s="126">
        <v>5.9440559440559442</v>
      </c>
      <c r="R63" s="126">
        <v>3.3088235294117649</v>
      </c>
      <c r="S63" s="126">
        <v>1</v>
      </c>
      <c r="T63" s="126">
        <v>0</v>
      </c>
      <c r="U63" s="53">
        <v>36</v>
      </c>
    </row>
    <row r="64" spans="1:21" x14ac:dyDescent="0.2">
      <c r="A64" s="154">
        <v>37</v>
      </c>
      <c r="B64" s="129" t="s">
        <v>401</v>
      </c>
      <c r="C64" s="128" t="s">
        <v>252</v>
      </c>
      <c r="D64" s="126">
        <v>16.872671859126314</v>
      </c>
      <c r="E64" s="126">
        <v>21.177370030581038</v>
      </c>
      <c r="F64" s="126">
        <v>16.358839050131927</v>
      </c>
      <c r="G64" s="126">
        <v>17.53846153846154</v>
      </c>
      <c r="H64" s="126">
        <v>0</v>
      </c>
      <c r="I64" s="126">
        <v>13.91941391941392</v>
      </c>
      <c r="J64" s="126">
        <v>16.044260027662517</v>
      </c>
      <c r="K64" s="126">
        <v>13.387978142076504</v>
      </c>
      <c r="L64" s="126">
        <v>24.778761061946902</v>
      </c>
      <c r="M64" s="126">
        <v>19.84216459977452</v>
      </c>
      <c r="N64" s="126">
        <v>17.986734295747173</v>
      </c>
      <c r="O64" s="126">
        <v>20.183486238532112</v>
      </c>
      <c r="P64" s="126">
        <v>19.736842105263158</v>
      </c>
      <c r="Q64" s="126">
        <v>15.734265734265735</v>
      </c>
      <c r="R64" s="126">
        <v>22.058823529411764</v>
      </c>
      <c r="S64" s="126">
        <v>16.75</v>
      </c>
      <c r="T64" s="126">
        <v>15.277777777777779</v>
      </c>
      <c r="U64" s="53">
        <v>37</v>
      </c>
    </row>
    <row r="65" spans="1:21" x14ac:dyDescent="0.2">
      <c r="A65" s="154">
        <v>38</v>
      </c>
      <c r="B65" s="129" t="s">
        <v>253</v>
      </c>
      <c r="C65" s="128" t="s">
        <v>252</v>
      </c>
      <c r="D65" s="126">
        <v>16.965797494073822</v>
      </c>
      <c r="E65" s="126">
        <v>10.626911314984708</v>
      </c>
      <c r="F65" s="126">
        <v>18.403693931398418</v>
      </c>
      <c r="G65" s="126">
        <v>16.153846153846153</v>
      </c>
      <c r="H65" s="126">
        <v>33.967391304347828</v>
      </c>
      <c r="I65" s="126">
        <v>10.256410256410255</v>
      </c>
      <c r="J65" s="126">
        <v>18.39557399723375</v>
      </c>
      <c r="K65" s="126">
        <v>16.612021857923498</v>
      </c>
      <c r="L65" s="126">
        <v>13.274336283185843</v>
      </c>
      <c r="M65" s="126">
        <v>16.798196166854567</v>
      </c>
      <c r="N65" s="126">
        <v>20.522824814670308</v>
      </c>
      <c r="O65" s="126">
        <v>11.009174311926607</v>
      </c>
      <c r="P65" s="126">
        <v>11.184210526315789</v>
      </c>
      <c r="Q65" s="126">
        <v>9.0909090909090917</v>
      </c>
      <c r="R65" s="126">
        <v>16.544117647058822</v>
      </c>
      <c r="S65" s="126">
        <v>18.25</v>
      </c>
      <c r="T65" s="126">
        <v>2.7777777777777777</v>
      </c>
      <c r="U65" s="53">
        <v>38</v>
      </c>
    </row>
    <row r="66" spans="1:21" x14ac:dyDescent="0.2">
      <c r="A66" s="38" t="s">
        <v>96</v>
      </c>
    </row>
    <row r="67" spans="1:21" ht="15" customHeight="1" x14ac:dyDescent="0.2">
      <c r="A67" s="38" t="s">
        <v>400</v>
      </c>
      <c r="D67" s="38" t="s">
        <v>399</v>
      </c>
    </row>
    <row r="68" spans="1:21" ht="15" customHeight="1" x14ac:dyDescent="0.2"/>
    <row r="70" spans="1:21" s="62" customFormat="1" ht="20.100000000000001" customHeight="1" x14ac:dyDescent="0.2">
      <c r="A70" s="47" t="s">
        <v>54</v>
      </c>
      <c r="E70" s="74"/>
      <c r="G70" s="124"/>
      <c r="H70" s="48"/>
      <c r="I70" s="47" t="s">
        <v>54</v>
      </c>
      <c r="J70" s="124"/>
      <c r="K70" s="124"/>
      <c r="L70" s="124"/>
      <c r="M70" s="124"/>
      <c r="U70" s="48"/>
    </row>
    <row r="71" spans="1:21" s="40" customFormat="1" x14ac:dyDescent="0.2"/>
    <row r="72" spans="1:21" s="40" customFormat="1" x14ac:dyDescent="0.2"/>
    <row r="73" spans="1:21" s="40" customFormat="1" x14ac:dyDescent="0.2">
      <c r="B73" s="123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</row>
    <row r="74" spans="1:21" s="40" customFormat="1" x14ac:dyDescent="0.2">
      <c r="B74" s="123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</row>
    <row r="75" spans="1:21" s="40" customFormat="1" x14ac:dyDescent="0.2">
      <c r="B75" s="123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</row>
    <row r="76" spans="1:21" s="40" customFormat="1" x14ac:dyDescent="0.2">
      <c r="B76" s="123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</row>
    <row r="77" spans="1:21" s="40" customFormat="1" x14ac:dyDescent="0.2"/>
    <row r="78" spans="1:21" s="40" customFormat="1" x14ac:dyDescent="0.2">
      <c r="B78" s="123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</row>
    <row r="79" spans="1:21" s="40" customFormat="1" x14ac:dyDescent="0.2">
      <c r="B79" s="123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</row>
    <row r="80" spans="1:21" s="40" customFormat="1" x14ac:dyDescent="0.2">
      <c r="B80" s="123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</row>
    <row r="81" spans="2:20" s="40" customFormat="1" x14ac:dyDescent="0.2">
      <c r="B81" s="123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</row>
    <row r="82" spans="2:20" s="40" customFormat="1" x14ac:dyDescent="0.2"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</row>
    <row r="83" spans="2:20" s="40" customFormat="1" x14ac:dyDescent="0.2"/>
    <row r="84" spans="2:20" s="40" customFormat="1" x14ac:dyDescent="0.2"/>
    <row r="85" spans="2:20" s="40" customFormat="1" x14ac:dyDescent="0.2"/>
    <row r="86" spans="2:20" s="40" customFormat="1" x14ac:dyDescent="0.2"/>
    <row r="87" spans="2:20" s="40" customFormat="1" x14ac:dyDescent="0.2"/>
    <row r="88" spans="2:20" s="40" customFormat="1" x14ac:dyDescent="0.2"/>
    <row r="89" spans="2:20" s="40" customFormat="1" x14ac:dyDescent="0.2"/>
    <row r="90" spans="2:20" s="40" customFormat="1" x14ac:dyDescent="0.2"/>
    <row r="91" spans="2:20" s="40" customFormat="1" x14ac:dyDescent="0.2"/>
    <row r="92" spans="2:20" s="40" customFormat="1" x14ac:dyDescent="0.2"/>
    <row r="93" spans="2:20" s="40" customFormat="1" x14ac:dyDescent="0.2"/>
    <row r="94" spans="2:20" s="40" customFormat="1" x14ac:dyDescent="0.2"/>
    <row r="95" spans="2:20" s="40" customFormat="1" x14ac:dyDescent="0.2"/>
    <row r="96" spans="2:20" s="40" customFormat="1" x14ac:dyDescent="0.2"/>
    <row r="97" s="40" customFormat="1" x14ac:dyDescent="0.2"/>
    <row r="98" s="40" customFormat="1" x14ac:dyDescent="0.2"/>
    <row r="99" s="40" customFormat="1" x14ac:dyDescent="0.2"/>
    <row r="100" s="40" customFormat="1" x14ac:dyDescent="0.2"/>
    <row r="101" s="40" customFormat="1" x14ac:dyDescent="0.2"/>
    <row r="102" s="40" customFormat="1" x14ac:dyDescent="0.2"/>
    <row r="103" s="40" customFormat="1" x14ac:dyDescent="0.2"/>
    <row r="104" s="40" customFormat="1" x14ac:dyDescent="0.2"/>
    <row r="105" s="40" customFormat="1" x14ac:dyDescent="0.2"/>
    <row r="106" s="40" customFormat="1" x14ac:dyDescent="0.2"/>
    <row r="107" s="40" customFormat="1" x14ac:dyDescent="0.2"/>
    <row r="108" s="40" customFormat="1" x14ac:dyDescent="0.2"/>
    <row r="109" s="40" customFormat="1" x14ac:dyDescent="0.2"/>
    <row r="110" s="40" customFormat="1" x14ac:dyDescent="0.2"/>
    <row r="111" s="40" customFormat="1" x14ac:dyDescent="0.2"/>
    <row r="112" s="40" customFormat="1" x14ac:dyDescent="0.2"/>
    <row r="113" s="40" customFormat="1" x14ac:dyDescent="0.2"/>
    <row r="114" s="40" customFormat="1" x14ac:dyDescent="0.2"/>
  </sheetData>
  <mergeCells count="20">
    <mergeCell ref="B4:C8"/>
    <mergeCell ref="A4:A8"/>
    <mergeCell ref="D4:D8"/>
    <mergeCell ref="G4:G8"/>
    <mergeCell ref="H4:H8"/>
    <mergeCell ref="E4:E8"/>
    <mergeCell ref="F4:F8"/>
    <mergeCell ref="I4:I8"/>
    <mergeCell ref="J4:J8"/>
    <mergeCell ref="R4:R8"/>
    <mergeCell ref="S4:S8"/>
    <mergeCell ref="L4:L8"/>
    <mergeCell ref="M4:M8"/>
    <mergeCell ref="O4:O8"/>
    <mergeCell ref="P4:P8"/>
    <mergeCell ref="U4:U8"/>
    <mergeCell ref="N4:N8"/>
    <mergeCell ref="Q4:Q8"/>
    <mergeCell ref="K4:K8"/>
    <mergeCell ref="T4:T8"/>
  </mergeCells>
  <printOptions horizontalCentered="1"/>
  <pageMargins left="0.59055118110236227" right="0.59055118110236227" top="0.59055118110236227" bottom="0.39370078740157483" header="0.39370078740157483" footer="0.39370078740157483"/>
  <pageSetup paperSize="9" scale="67" firstPageNumber="16" fitToWidth="2" fitToHeight="2" orientation="portrait" useFirstPageNumber="1" r:id="rId1"/>
  <headerFooter alignWithMargins="0"/>
  <colBreaks count="1" manualBreakCount="1">
    <brk id="8" max="77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6"/>
  <sheetViews>
    <sheetView showGridLines="0" zoomScaleNormal="100" zoomScaleSheetLayoutView="100" workbookViewId="0"/>
  </sheetViews>
  <sheetFormatPr baseColWidth="10" defaultRowHeight="12.75" x14ac:dyDescent="0.2"/>
  <cols>
    <col min="1" max="1" width="5.140625" style="38" customWidth="1"/>
    <col min="2" max="2" width="47.28515625" style="38" customWidth="1"/>
    <col min="3" max="3" width="15.28515625" style="38" customWidth="1"/>
    <col min="4" max="7" width="14.7109375" style="38" customWidth="1"/>
    <col min="8" max="10" width="10.5703125" style="38" customWidth="1"/>
    <col min="11" max="11" width="11" style="38" customWidth="1"/>
    <col min="12" max="19" width="10.5703125" style="38" customWidth="1"/>
    <col min="20" max="20" width="4.7109375" style="38" customWidth="1"/>
    <col min="21" max="16384" width="11.42578125" style="38"/>
  </cols>
  <sheetData>
    <row r="1" spans="1:20" ht="18" x14ac:dyDescent="0.25">
      <c r="A1" s="89" t="s">
        <v>421</v>
      </c>
      <c r="G1" s="88"/>
      <c r="H1" s="89" t="s">
        <v>421</v>
      </c>
    </row>
    <row r="2" spans="1:20" ht="15" x14ac:dyDescent="0.25">
      <c r="A2" s="150" t="s">
        <v>431</v>
      </c>
      <c r="G2" s="203"/>
      <c r="H2" s="150" t="s">
        <v>431</v>
      </c>
    </row>
    <row r="3" spans="1:20" x14ac:dyDescent="0.2">
      <c r="A3" s="79"/>
      <c r="B3" s="79"/>
      <c r="C3" s="79"/>
      <c r="D3" s="79"/>
      <c r="E3" s="79"/>
      <c r="F3" s="79"/>
      <c r="G3" s="79"/>
      <c r="H3" s="79"/>
      <c r="M3" s="79"/>
      <c r="N3" s="79"/>
      <c r="O3" s="79"/>
      <c r="P3" s="79"/>
      <c r="Q3" s="79"/>
      <c r="R3" s="79"/>
      <c r="S3" s="79"/>
      <c r="T3" s="79"/>
    </row>
    <row r="4" spans="1:20" ht="12.75" customHeight="1" x14ac:dyDescent="0.2">
      <c r="B4" s="463" t="s">
        <v>370</v>
      </c>
      <c r="C4" s="438" t="s">
        <v>247</v>
      </c>
      <c r="D4" s="426" t="s">
        <v>92</v>
      </c>
      <c r="E4" s="426" t="s">
        <v>91</v>
      </c>
      <c r="F4" s="426" t="s">
        <v>90</v>
      </c>
      <c r="G4" s="485" t="s">
        <v>73</v>
      </c>
      <c r="H4" s="423" t="s">
        <v>88</v>
      </c>
      <c r="I4" s="420" t="s">
        <v>87</v>
      </c>
      <c r="J4" s="420" t="s">
        <v>86</v>
      </c>
      <c r="K4" s="426" t="s">
        <v>85</v>
      </c>
      <c r="L4" s="426" t="s">
        <v>84</v>
      </c>
      <c r="M4" s="426" t="s">
        <v>83</v>
      </c>
      <c r="N4" s="426" t="s">
        <v>82</v>
      </c>
      <c r="O4" s="426" t="s">
        <v>81</v>
      </c>
      <c r="P4" s="426" t="s">
        <v>80</v>
      </c>
      <c r="Q4" s="426" t="s">
        <v>367</v>
      </c>
      <c r="R4" s="426" t="s">
        <v>78</v>
      </c>
      <c r="S4" s="463" t="s">
        <v>77</v>
      </c>
      <c r="T4" s="80"/>
    </row>
    <row r="5" spans="1:20" ht="12.75" customHeight="1" x14ac:dyDescent="0.2">
      <c r="B5" s="464"/>
      <c r="C5" s="447"/>
      <c r="D5" s="427"/>
      <c r="E5" s="427" t="s">
        <v>76</v>
      </c>
      <c r="F5" s="427"/>
      <c r="G5" s="486"/>
      <c r="H5" s="424"/>
      <c r="I5" s="421"/>
      <c r="J5" s="421"/>
      <c r="K5" s="427"/>
      <c r="L5" s="427"/>
      <c r="M5" s="427" t="s">
        <v>75</v>
      </c>
      <c r="N5" s="427"/>
      <c r="O5" s="427"/>
      <c r="P5" s="427"/>
      <c r="Q5" s="427"/>
      <c r="R5" s="427"/>
      <c r="S5" s="464"/>
      <c r="T5" s="80"/>
    </row>
    <row r="6" spans="1:20" ht="12.75" customHeight="1" x14ac:dyDescent="0.2">
      <c r="A6" s="58" t="s">
        <v>71</v>
      </c>
      <c r="B6" s="464"/>
      <c r="C6" s="447"/>
      <c r="D6" s="427"/>
      <c r="E6" s="427"/>
      <c r="F6" s="427"/>
      <c r="G6" s="486" t="s">
        <v>73</v>
      </c>
      <c r="H6" s="424"/>
      <c r="I6" s="421"/>
      <c r="J6" s="421"/>
      <c r="K6" s="427"/>
      <c r="L6" s="427" t="s">
        <v>72</v>
      </c>
      <c r="M6" s="427"/>
      <c r="N6" s="427" t="s">
        <v>72</v>
      </c>
      <c r="O6" s="427" t="s">
        <v>72</v>
      </c>
      <c r="P6" s="427"/>
      <c r="Q6" s="427"/>
      <c r="R6" s="427"/>
      <c r="S6" s="464"/>
      <c r="T6" s="81" t="s">
        <v>71</v>
      </c>
    </row>
    <row r="7" spans="1:20" ht="12.75" customHeight="1" x14ac:dyDescent="0.2">
      <c r="A7" s="58" t="s">
        <v>67</v>
      </c>
      <c r="B7" s="464"/>
      <c r="C7" s="447"/>
      <c r="D7" s="427"/>
      <c r="E7" s="427"/>
      <c r="F7" s="427"/>
      <c r="G7" s="486"/>
      <c r="H7" s="424"/>
      <c r="I7" s="421"/>
      <c r="J7" s="421"/>
      <c r="K7" s="427"/>
      <c r="L7" s="427" t="s">
        <v>68</v>
      </c>
      <c r="M7" s="427"/>
      <c r="N7" s="427" t="s">
        <v>68</v>
      </c>
      <c r="O7" s="427" t="s">
        <v>68</v>
      </c>
      <c r="P7" s="427"/>
      <c r="Q7" s="427"/>
      <c r="R7" s="427"/>
      <c r="S7" s="464"/>
      <c r="T7" s="81" t="s">
        <v>67</v>
      </c>
    </row>
    <row r="8" spans="1:20" ht="12.75" customHeight="1" x14ac:dyDescent="0.2">
      <c r="B8" s="464"/>
      <c r="C8" s="447"/>
      <c r="D8" s="427"/>
      <c r="E8" s="427"/>
      <c r="F8" s="427"/>
      <c r="G8" s="486"/>
      <c r="H8" s="424"/>
      <c r="I8" s="421"/>
      <c r="J8" s="421"/>
      <c r="K8" s="427"/>
      <c r="L8" s="427"/>
      <c r="M8" s="427"/>
      <c r="N8" s="427"/>
      <c r="O8" s="427"/>
      <c r="P8" s="427"/>
      <c r="Q8" s="427"/>
      <c r="R8" s="427"/>
      <c r="S8" s="464"/>
      <c r="T8" s="80"/>
    </row>
    <row r="9" spans="1:20" x14ac:dyDescent="0.2">
      <c r="A9" s="79"/>
      <c r="B9" s="465"/>
      <c r="C9" s="448"/>
      <c r="D9" s="428"/>
      <c r="E9" s="428"/>
      <c r="F9" s="428"/>
      <c r="G9" s="487"/>
      <c r="H9" s="425"/>
      <c r="I9" s="422"/>
      <c r="J9" s="422"/>
      <c r="K9" s="428"/>
      <c r="L9" s="428"/>
      <c r="M9" s="428"/>
      <c r="N9" s="428"/>
      <c r="O9" s="428"/>
      <c r="P9" s="428"/>
      <c r="Q9" s="428"/>
      <c r="R9" s="428"/>
      <c r="S9" s="465"/>
      <c r="T9" s="77"/>
    </row>
    <row r="10" spans="1:20" x14ac:dyDescent="0.2">
      <c r="A10" s="62"/>
      <c r="B10" s="74"/>
      <c r="C10" s="74"/>
      <c r="D10" s="62"/>
      <c r="E10" s="151"/>
      <c r="F10" s="74"/>
      <c r="G10" s="74"/>
      <c r="H10" s="74"/>
      <c r="I10" s="74"/>
      <c r="J10" s="74"/>
      <c r="K10" s="62"/>
      <c r="L10" s="62"/>
      <c r="M10" s="151"/>
      <c r="N10" s="179"/>
      <c r="O10" s="74"/>
      <c r="P10" s="74"/>
      <c r="Q10" s="179"/>
      <c r="R10" s="179"/>
      <c r="S10" s="74"/>
      <c r="T10" s="62"/>
    </row>
    <row r="11" spans="1:20" ht="39.950000000000003" customHeight="1" x14ac:dyDescent="0.2">
      <c r="C11" s="61" t="s">
        <v>290</v>
      </c>
      <c r="G11" s="73"/>
      <c r="H11" s="61" t="s">
        <v>290</v>
      </c>
    </row>
    <row r="12" spans="1:20" s="61" customFormat="1" ht="30" customHeight="1" x14ac:dyDescent="0.2">
      <c r="A12" s="156">
        <v>1</v>
      </c>
      <c r="B12" s="176" t="s">
        <v>289</v>
      </c>
      <c r="C12" s="65">
        <v>11812</v>
      </c>
      <c r="D12" s="65">
        <v>1308</v>
      </c>
      <c r="E12" s="65">
        <v>1516</v>
      </c>
      <c r="F12" s="65">
        <v>650</v>
      </c>
      <c r="G12" s="65">
        <v>368</v>
      </c>
      <c r="H12" s="65">
        <v>273</v>
      </c>
      <c r="I12" s="65">
        <v>723</v>
      </c>
      <c r="J12" s="72">
        <v>1830</v>
      </c>
      <c r="K12" s="65">
        <v>113</v>
      </c>
      <c r="L12" s="65">
        <v>887</v>
      </c>
      <c r="M12" s="65">
        <v>2563</v>
      </c>
      <c r="N12" s="65">
        <v>327</v>
      </c>
      <c r="O12" s="65">
        <v>152</v>
      </c>
      <c r="P12" s="65">
        <v>286</v>
      </c>
      <c r="Q12" s="65">
        <v>272</v>
      </c>
      <c r="R12" s="65">
        <v>400</v>
      </c>
      <c r="S12" s="65">
        <v>144</v>
      </c>
      <c r="T12" s="64">
        <v>1</v>
      </c>
    </row>
    <row r="13" spans="1:20" ht="30" customHeight="1" x14ac:dyDescent="0.2">
      <c r="A13" s="154">
        <v>2</v>
      </c>
      <c r="B13" s="172" t="s">
        <v>362</v>
      </c>
      <c r="C13" s="168">
        <v>3.7523450728073144</v>
      </c>
      <c r="D13" s="168">
        <v>3.6</v>
      </c>
      <c r="E13" s="168">
        <v>4.4000000000000004</v>
      </c>
      <c r="F13" s="168">
        <v>3.4</v>
      </c>
      <c r="G13" s="168">
        <v>3.4</v>
      </c>
      <c r="H13" s="168">
        <v>5.7</v>
      </c>
      <c r="I13" s="168">
        <v>4.5</v>
      </c>
      <c r="J13" s="119">
        <v>4</v>
      </c>
      <c r="K13" s="168">
        <v>2.6</v>
      </c>
      <c r="L13" s="168">
        <v>3.4</v>
      </c>
      <c r="M13" s="168">
        <v>3.1</v>
      </c>
      <c r="N13" s="168">
        <v>2.8</v>
      </c>
      <c r="O13" s="168">
        <v>6.5</v>
      </c>
      <c r="P13" s="168">
        <v>3.7</v>
      </c>
      <c r="Q13" s="168">
        <v>4.5999999999999996</v>
      </c>
      <c r="R13" s="168">
        <v>3.2</v>
      </c>
      <c r="S13" s="168">
        <v>4.2</v>
      </c>
      <c r="T13" s="53">
        <v>2</v>
      </c>
    </row>
    <row r="14" spans="1:20" ht="39.950000000000003" customHeight="1" x14ac:dyDescent="0.2">
      <c r="A14" s="155"/>
      <c r="B14" s="132"/>
      <c r="C14" s="61" t="s">
        <v>286</v>
      </c>
      <c r="E14" s="119"/>
      <c r="F14" s="119"/>
      <c r="G14" s="119"/>
      <c r="H14" s="61" t="s">
        <v>286</v>
      </c>
      <c r="J14" s="119"/>
      <c r="S14" s="62"/>
      <c r="T14" s="138"/>
    </row>
    <row r="15" spans="1:20" ht="20.100000000000001" customHeight="1" x14ac:dyDescent="0.2">
      <c r="A15" s="154"/>
      <c r="B15" s="174" t="s">
        <v>361</v>
      </c>
      <c r="C15" s="136">
        <v>100</v>
      </c>
      <c r="D15" s="136">
        <v>100</v>
      </c>
      <c r="E15" s="136">
        <v>100</v>
      </c>
      <c r="F15" s="136">
        <v>100</v>
      </c>
      <c r="G15" s="136">
        <v>100</v>
      </c>
      <c r="H15" s="136">
        <v>100</v>
      </c>
      <c r="I15" s="136">
        <v>100</v>
      </c>
      <c r="J15" s="136">
        <v>100</v>
      </c>
      <c r="K15" s="136">
        <v>100</v>
      </c>
      <c r="L15" s="136">
        <v>100</v>
      </c>
      <c r="M15" s="136">
        <v>100</v>
      </c>
      <c r="N15" s="136">
        <v>100</v>
      </c>
      <c r="O15" s="136">
        <v>100</v>
      </c>
      <c r="P15" s="136">
        <v>100</v>
      </c>
      <c r="Q15" s="136">
        <v>100</v>
      </c>
      <c r="R15" s="136">
        <v>100</v>
      </c>
      <c r="S15" s="136">
        <v>100</v>
      </c>
      <c r="T15" s="53"/>
    </row>
    <row r="16" spans="1:20" ht="20.100000000000001" customHeight="1" x14ac:dyDescent="0.2">
      <c r="A16" s="154">
        <v>3</v>
      </c>
      <c r="B16" s="172" t="s">
        <v>428</v>
      </c>
      <c r="C16" s="168">
        <v>28.022350152387403</v>
      </c>
      <c r="D16" s="168">
        <v>25.688073394495415</v>
      </c>
      <c r="E16" s="168">
        <v>23.746701846965699</v>
      </c>
      <c r="F16" s="168">
        <v>31.846153846153847</v>
      </c>
      <c r="G16" s="168">
        <v>34.510869565217391</v>
      </c>
      <c r="H16" s="168">
        <v>21.245421245421245</v>
      </c>
      <c r="I16" s="168">
        <v>20.470262793914245</v>
      </c>
      <c r="J16" s="119">
        <v>21.967213114754099</v>
      </c>
      <c r="K16" s="168">
        <v>46.017699115044245</v>
      </c>
      <c r="L16" s="168">
        <v>30.439684329199551</v>
      </c>
      <c r="M16" s="168">
        <v>34.607881388997271</v>
      </c>
      <c r="N16" s="168">
        <v>36.697247706422019</v>
      </c>
      <c r="O16" s="168">
        <v>23.026315789473685</v>
      </c>
      <c r="P16" s="168">
        <v>30.069930069930066</v>
      </c>
      <c r="Q16" s="168">
        <v>30.147058823529409</v>
      </c>
      <c r="R16" s="168">
        <v>25</v>
      </c>
      <c r="S16" s="168">
        <v>27.777777777777779</v>
      </c>
      <c r="T16" s="53">
        <v>3</v>
      </c>
    </row>
    <row r="17" spans="1:20" ht="20.100000000000001" customHeight="1" x14ac:dyDescent="0.2">
      <c r="A17" s="154">
        <v>4</v>
      </c>
      <c r="B17" s="172" t="s">
        <v>427</v>
      </c>
      <c r="C17" s="168">
        <v>26.608533694547919</v>
      </c>
      <c r="D17" s="168">
        <v>30.198776758409785</v>
      </c>
      <c r="E17" s="168">
        <v>25.791556728232191</v>
      </c>
      <c r="F17" s="168">
        <v>28.46153846153846</v>
      </c>
      <c r="G17" s="168">
        <v>21.739130434782609</v>
      </c>
      <c r="H17" s="168">
        <v>19.413919413919416</v>
      </c>
      <c r="I17" s="168">
        <v>23.651452282157674</v>
      </c>
      <c r="J17" s="119">
        <v>26.120218579234972</v>
      </c>
      <c r="K17" s="168">
        <v>26.548672566371685</v>
      </c>
      <c r="L17" s="168">
        <v>23.449830890642616</v>
      </c>
      <c r="M17" s="168">
        <v>28.71634802965275</v>
      </c>
      <c r="N17" s="168">
        <v>26.299694189602445</v>
      </c>
      <c r="O17" s="168">
        <v>13.157894736842104</v>
      </c>
      <c r="P17" s="168">
        <v>25.174825174825177</v>
      </c>
      <c r="Q17" s="168">
        <v>20.588235294117645</v>
      </c>
      <c r="R17" s="168">
        <v>37.5</v>
      </c>
      <c r="S17" s="168">
        <v>22.222222222222221</v>
      </c>
      <c r="T17" s="53">
        <v>4</v>
      </c>
    </row>
    <row r="18" spans="1:20" ht="20.100000000000001" customHeight="1" x14ac:dyDescent="0.2">
      <c r="A18" s="154">
        <v>5</v>
      </c>
      <c r="B18" s="172" t="s">
        <v>426</v>
      </c>
      <c r="C18" s="168">
        <v>23.19674906874365</v>
      </c>
      <c r="D18" s="168">
        <v>22.094801223241589</v>
      </c>
      <c r="E18" s="168">
        <v>23.021108179419524</v>
      </c>
      <c r="F18" s="168">
        <v>22.30769230769231</v>
      </c>
      <c r="G18" s="168">
        <v>24.184782608695652</v>
      </c>
      <c r="H18" s="168">
        <v>16.84981684981685</v>
      </c>
      <c r="I18" s="168">
        <v>27.247579529737205</v>
      </c>
      <c r="J18" s="119">
        <v>26.393442622950818</v>
      </c>
      <c r="K18" s="168">
        <v>15.929203539823009</v>
      </c>
      <c r="L18" s="168">
        <v>30.552423900789176</v>
      </c>
      <c r="M18" s="168">
        <v>20.015606710885681</v>
      </c>
      <c r="N18" s="168">
        <v>24.464831804281346</v>
      </c>
      <c r="O18" s="168">
        <v>12.5</v>
      </c>
      <c r="P18" s="168">
        <v>20.97902097902098</v>
      </c>
      <c r="Q18" s="168">
        <v>17.647058823529413</v>
      </c>
      <c r="R18" s="168">
        <v>23.25</v>
      </c>
      <c r="S18" s="168">
        <v>27.777777777777779</v>
      </c>
      <c r="T18" s="53">
        <v>5</v>
      </c>
    </row>
    <row r="19" spans="1:20" ht="20.100000000000001" customHeight="1" x14ac:dyDescent="0.2">
      <c r="A19" s="154">
        <v>6</v>
      </c>
      <c r="B19" s="172" t="s">
        <v>425</v>
      </c>
      <c r="C19" s="168">
        <v>18.515069420927873</v>
      </c>
      <c r="D19" s="168">
        <v>19.495412844036696</v>
      </c>
      <c r="E19" s="168">
        <v>21.437994722955146</v>
      </c>
      <c r="F19" s="168">
        <v>14.000000000000002</v>
      </c>
      <c r="G19" s="168">
        <v>16.847826086956523</v>
      </c>
      <c r="H19" s="168">
        <v>33.333333333333329</v>
      </c>
      <c r="I19" s="168">
        <v>23.513139695712308</v>
      </c>
      <c r="J19" s="119">
        <v>22.459016393442624</v>
      </c>
      <c r="K19" s="168">
        <v>7.9646017699115044</v>
      </c>
      <c r="L19" s="168">
        <v>12.62683201803833</v>
      </c>
      <c r="M19" s="168">
        <v>14.124073351541163</v>
      </c>
      <c r="N19" s="168">
        <v>11.926605504587156</v>
      </c>
      <c r="O19" s="168">
        <v>41.44736842105263</v>
      </c>
      <c r="P19" s="168">
        <v>20.97902097902098</v>
      </c>
      <c r="Q19" s="168">
        <v>24.632352941176471</v>
      </c>
      <c r="R19" s="168">
        <v>12.25</v>
      </c>
      <c r="S19" s="168">
        <v>14.583333333333334</v>
      </c>
      <c r="T19" s="53">
        <v>6</v>
      </c>
    </row>
    <row r="20" spans="1:20" ht="20.100000000000001" customHeight="1" x14ac:dyDescent="0.2">
      <c r="A20" s="154">
        <v>7</v>
      </c>
      <c r="B20" s="172" t="s">
        <v>360</v>
      </c>
      <c r="C20" s="168">
        <v>3.6572976633931593</v>
      </c>
      <c r="D20" s="168">
        <v>2.522935779816514</v>
      </c>
      <c r="E20" s="168">
        <v>6.002638522427441</v>
      </c>
      <c r="F20" s="168">
        <v>3.3846153846153846</v>
      </c>
      <c r="G20" s="168">
        <v>2.7173913043478262</v>
      </c>
      <c r="H20" s="168">
        <v>9.1575091575091569</v>
      </c>
      <c r="I20" s="168">
        <v>5.1175656984785611</v>
      </c>
      <c r="J20" s="119">
        <v>3.0601092896174862</v>
      </c>
      <c r="K20" s="168">
        <v>3.5398230088495577</v>
      </c>
      <c r="L20" s="168">
        <v>2.931228861330327</v>
      </c>
      <c r="M20" s="168">
        <v>2.5360905189231371</v>
      </c>
      <c r="N20" s="168">
        <v>0.6116207951070336</v>
      </c>
      <c r="O20" s="168">
        <v>9.8684210526315788</v>
      </c>
      <c r="P20" s="168">
        <v>2.7972027972027971</v>
      </c>
      <c r="Q20" s="168">
        <v>6.9852941176470589</v>
      </c>
      <c r="R20" s="168">
        <v>2</v>
      </c>
      <c r="S20" s="168">
        <v>7.6388888888888893</v>
      </c>
      <c r="T20" s="53">
        <v>7</v>
      </c>
    </row>
    <row r="21" spans="1:20" ht="39.950000000000003" customHeight="1" x14ac:dyDescent="0.2">
      <c r="A21" s="155"/>
      <c r="B21" s="132"/>
      <c r="C21" s="61" t="s">
        <v>359</v>
      </c>
      <c r="E21" s="119"/>
      <c r="F21" s="119"/>
      <c r="G21" s="119"/>
      <c r="H21" s="61" t="s">
        <v>359</v>
      </c>
      <c r="J21" s="119"/>
      <c r="T21" s="58"/>
    </row>
    <row r="22" spans="1:20" ht="20.100000000000001" customHeight="1" x14ac:dyDescent="0.2">
      <c r="A22" s="154">
        <v>8</v>
      </c>
      <c r="B22" s="172" t="s">
        <v>428</v>
      </c>
      <c r="C22" s="168">
        <v>28.022350152387403</v>
      </c>
      <c r="D22" s="168">
        <v>25.688073394495415</v>
      </c>
      <c r="E22" s="168">
        <v>23.746701846965699</v>
      </c>
      <c r="F22" s="168">
        <v>31.846153846153847</v>
      </c>
      <c r="G22" s="168">
        <v>34.510869565217391</v>
      </c>
      <c r="H22" s="168">
        <v>21.245421245421245</v>
      </c>
      <c r="I22" s="168">
        <v>20.470262793914245</v>
      </c>
      <c r="J22" s="119">
        <v>21.967213114754099</v>
      </c>
      <c r="K22" s="168">
        <v>46.017699115044245</v>
      </c>
      <c r="L22" s="168">
        <v>30.439684329199551</v>
      </c>
      <c r="M22" s="168">
        <v>34.607881388997271</v>
      </c>
      <c r="N22" s="168">
        <v>36.697247706422019</v>
      </c>
      <c r="O22" s="168">
        <v>23.026315789473685</v>
      </c>
      <c r="P22" s="168">
        <v>30.069930069930066</v>
      </c>
      <c r="Q22" s="168">
        <v>30.147058823529409</v>
      </c>
      <c r="R22" s="168">
        <v>25</v>
      </c>
      <c r="S22" s="168">
        <v>27.777777777777779</v>
      </c>
      <c r="T22" s="53">
        <v>8</v>
      </c>
    </row>
    <row r="23" spans="1:20" ht="20.100000000000001" customHeight="1" x14ac:dyDescent="0.2">
      <c r="A23" s="154">
        <v>9</v>
      </c>
      <c r="B23" s="172" t="s">
        <v>427</v>
      </c>
      <c r="C23" s="168">
        <v>54.630883846935319</v>
      </c>
      <c r="D23" s="168">
        <v>55.886850152905197</v>
      </c>
      <c r="E23" s="168">
        <v>49.538258575197887</v>
      </c>
      <c r="F23" s="168">
        <v>60.307692307692307</v>
      </c>
      <c r="G23" s="168">
        <v>56.25</v>
      </c>
      <c r="H23" s="168">
        <v>40.659340659340657</v>
      </c>
      <c r="I23" s="168">
        <v>44.121715076071922</v>
      </c>
      <c r="J23" s="119">
        <v>48.087431693989075</v>
      </c>
      <c r="K23" s="168">
        <v>72.56637168141593</v>
      </c>
      <c r="L23" s="168">
        <v>53.889515219842167</v>
      </c>
      <c r="M23" s="168">
        <v>63.32422941865002</v>
      </c>
      <c r="N23" s="168">
        <v>62.996941896024467</v>
      </c>
      <c r="O23" s="168">
        <v>36.184210526315788</v>
      </c>
      <c r="P23" s="168">
        <v>55.24475524475524</v>
      </c>
      <c r="Q23" s="168">
        <v>50.735294117647058</v>
      </c>
      <c r="R23" s="168">
        <v>62.5</v>
      </c>
      <c r="S23" s="168">
        <v>50</v>
      </c>
      <c r="T23" s="53">
        <v>9</v>
      </c>
    </row>
    <row r="24" spans="1:20" ht="20.100000000000001" customHeight="1" x14ac:dyDescent="0.2">
      <c r="A24" s="154">
        <v>10</v>
      </c>
      <c r="B24" s="172" t="s">
        <v>426</v>
      </c>
      <c r="C24" s="168">
        <v>77.827632915678976</v>
      </c>
      <c r="D24" s="168">
        <v>77.981651376146786</v>
      </c>
      <c r="E24" s="168">
        <v>72.559366754617415</v>
      </c>
      <c r="F24" s="168">
        <v>82.615384615384613</v>
      </c>
      <c r="G24" s="168">
        <v>80.434782608695656</v>
      </c>
      <c r="H24" s="168">
        <v>57.509157509157504</v>
      </c>
      <c r="I24" s="168">
        <v>71.369294605809131</v>
      </c>
      <c r="J24" s="119">
        <v>74.480874316939889</v>
      </c>
      <c r="K24" s="168">
        <v>88.495575221238937</v>
      </c>
      <c r="L24" s="168">
        <v>84.441939120631346</v>
      </c>
      <c r="M24" s="168">
        <v>83.339836129535698</v>
      </c>
      <c r="N24" s="168">
        <v>87.461773700305812</v>
      </c>
      <c r="O24" s="168">
        <v>48.684210526315788</v>
      </c>
      <c r="P24" s="168">
        <v>76.223776223776213</v>
      </c>
      <c r="Q24" s="168">
        <v>68.382352941176464</v>
      </c>
      <c r="R24" s="168">
        <v>85.75</v>
      </c>
      <c r="S24" s="168">
        <v>77.777777777777771</v>
      </c>
      <c r="T24" s="53">
        <v>10</v>
      </c>
    </row>
    <row r="25" spans="1:20" ht="20.100000000000001" customHeight="1" x14ac:dyDescent="0.2">
      <c r="A25" s="154">
        <v>11</v>
      </c>
      <c r="B25" s="172" t="s">
        <v>425</v>
      </c>
      <c r="C25" s="168">
        <v>96.342702336606848</v>
      </c>
      <c r="D25" s="168">
        <v>97.477064220183479</v>
      </c>
      <c r="E25" s="168">
        <v>93.997361477572554</v>
      </c>
      <c r="F25" s="168">
        <v>96.615384615384613</v>
      </c>
      <c r="G25" s="168">
        <v>97.282608695652186</v>
      </c>
      <c r="H25" s="168">
        <v>90.842490842490832</v>
      </c>
      <c r="I25" s="168">
        <v>94.882434301521442</v>
      </c>
      <c r="J25" s="119">
        <v>96.939890710382514</v>
      </c>
      <c r="K25" s="168">
        <v>96.460176991150448</v>
      </c>
      <c r="L25" s="168">
        <v>97.068771138669675</v>
      </c>
      <c r="M25" s="168">
        <v>97.463909481076854</v>
      </c>
      <c r="N25" s="168">
        <v>99.388379204892971</v>
      </c>
      <c r="O25" s="168">
        <v>90.131578947368411</v>
      </c>
      <c r="P25" s="168">
        <v>97.2027972027972</v>
      </c>
      <c r="Q25" s="168">
        <v>93.014705882352928</v>
      </c>
      <c r="R25" s="168">
        <v>98</v>
      </c>
      <c r="S25" s="168">
        <v>92.3611111111111</v>
      </c>
      <c r="T25" s="53">
        <v>11</v>
      </c>
    </row>
    <row r="26" spans="1:20" x14ac:dyDescent="0.2">
      <c r="A26" s="155"/>
      <c r="B26" s="178"/>
      <c r="C26" s="136"/>
      <c r="D26" s="136"/>
      <c r="E26" s="119"/>
      <c r="F26" s="119"/>
      <c r="G26" s="119"/>
      <c r="H26" s="136"/>
      <c r="I26" s="136"/>
      <c r="J26" s="119"/>
      <c r="K26" s="136"/>
      <c r="L26" s="136"/>
      <c r="M26" s="136"/>
      <c r="N26" s="136"/>
      <c r="O26" s="136"/>
      <c r="P26" s="136"/>
      <c r="Q26" s="136"/>
      <c r="R26" s="136"/>
      <c r="S26" s="136"/>
      <c r="T26" s="58"/>
    </row>
    <row r="27" spans="1:20" ht="80.099999999999994" customHeight="1" x14ac:dyDescent="0.2">
      <c r="A27" s="155"/>
      <c r="C27" s="61" t="s">
        <v>290</v>
      </c>
      <c r="E27" s="119"/>
      <c r="F27" s="119"/>
      <c r="G27" s="119"/>
      <c r="H27" s="61" t="s">
        <v>290</v>
      </c>
      <c r="J27" s="119"/>
    </row>
    <row r="28" spans="1:20" s="61" customFormat="1" ht="30" customHeight="1" x14ac:dyDescent="0.2">
      <c r="A28" s="156">
        <v>12</v>
      </c>
      <c r="B28" s="202" t="s">
        <v>430</v>
      </c>
      <c r="E28" s="119"/>
      <c r="F28" s="119"/>
      <c r="G28" s="119"/>
      <c r="J28" s="119"/>
      <c r="T28" s="139"/>
    </row>
    <row r="29" spans="1:20" s="61" customFormat="1" x14ac:dyDescent="0.2">
      <c r="A29" s="156"/>
      <c r="B29" s="201" t="s">
        <v>429</v>
      </c>
      <c r="C29" s="65">
        <v>2533</v>
      </c>
      <c r="D29" s="65">
        <v>233</v>
      </c>
      <c r="E29" s="72">
        <v>325</v>
      </c>
      <c r="F29" s="72">
        <v>199</v>
      </c>
      <c r="G29" s="72">
        <v>70</v>
      </c>
      <c r="H29" s="65">
        <v>65</v>
      </c>
      <c r="I29" s="65">
        <v>189</v>
      </c>
      <c r="J29" s="72">
        <v>338</v>
      </c>
      <c r="K29" s="65">
        <v>17</v>
      </c>
      <c r="L29" s="65">
        <v>171</v>
      </c>
      <c r="M29" s="65">
        <v>595</v>
      </c>
      <c r="N29" s="65">
        <v>54</v>
      </c>
      <c r="O29" s="65">
        <v>16</v>
      </c>
      <c r="P29" s="65">
        <v>75</v>
      </c>
      <c r="Q29" s="65">
        <v>50</v>
      </c>
      <c r="R29" s="65">
        <v>89</v>
      </c>
      <c r="S29" s="65">
        <v>47</v>
      </c>
      <c r="T29" s="64">
        <v>12</v>
      </c>
    </row>
    <row r="30" spans="1:20" ht="30" customHeight="1" x14ac:dyDescent="0.2">
      <c r="A30" s="154">
        <v>13</v>
      </c>
      <c r="B30" s="172" t="s">
        <v>362</v>
      </c>
      <c r="C30" s="168">
        <v>4.8590604026845634</v>
      </c>
      <c r="D30" s="168">
        <v>4.5</v>
      </c>
      <c r="E30" s="168">
        <v>6.4</v>
      </c>
      <c r="F30" s="168">
        <v>4.2</v>
      </c>
      <c r="G30" s="168">
        <v>5</v>
      </c>
      <c r="H30" s="168">
        <v>8.1</v>
      </c>
      <c r="I30" s="168">
        <v>6.2</v>
      </c>
      <c r="J30" s="119">
        <v>5.3</v>
      </c>
      <c r="K30" s="168">
        <v>6.2</v>
      </c>
      <c r="L30" s="168">
        <v>4.5</v>
      </c>
      <c r="M30" s="168">
        <v>3.5</v>
      </c>
      <c r="N30" s="168">
        <v>4.5</v>
      </c>
      <c r="O30" s="168">
        <v>8.6999999999999993</v>
      </c>
      <c r="P30" s="168">
        <v>5.0999999999999996</v>
      </c>
      <c r="Q30" s="168">
        <v>6.4</v>
      </c>
      <c r="R30" s="168">
        <v>3.5</v>
      </c>
      <c r="S30" s="168">
        <v>3.2</v>
      </c>
      <c r="T30" s="53">
        <v>13</v>
      </c>
    </row>
    <row r="31" spans="1:20" ht="39.950000000000003" customHeight="1" x14ac:dyDescent="0.2">
      <c r="A31" s="155"/>
      <c r="B31" s="132"/>
      <c r="C31" s="61" t="s">
        <v>286</v>
      </c>
      <c r="E31" s="119"/>
      <c r="F31" s="119"/>
      <c r="G31" s="119"/>
      <c r="H31" s="61" t="s">
        <v>286</v>
      </c>
      <c r="J31" s="119"/>
      <c r="T31" s="58"/>
    </row>
    <row r="32" spans="1:20" ht="20.100000000000001" customHeight="1" x14ac:dyDescent="0.2">
      <c r="A32" s="154"/>
      <c r="B32" s="174" t="s">
        <v>361</v>
      </c>
      <c r="C32" s="136">
        <v>100</v>
      </c>
      <c r="D32" s="136">
        <v>100</v>
      </c>
      <c r="E32" s="136">
        <v>100</v>
      </c>
      <c r="F32" s="136">
        <v>100</v>
      </c>
      <c r="G32" s="136">
        <v>100</v>
      </c>
      <c r="H32" s="136">
        <v>100</v>
      </c>
      <c r="I32" s="136">
        <v>100</v>
      </c>
      <c r="J32" s="119">
        <v>100</v>
      </c>
      <c r="K32" s="136">
        <v>100</v>
      </c>
      <c r="L32" s="136">
        <v>100</v>
      </c>
      <c r="M32" s="136">
        <v>100</v>
      </c>
      <c r="N32" s="136">
        <v>100</v>
      </c>
      <c r="O32" s="136">
        <v>100</v>
      </c>
      <c r="P32" s="136">
        <v>100</v>
      </c>
      <c r="Q32" s="136">
        <v>100</v>
      </c>
      <c r="R32" s="136">
        <v>100</v>
      </c>
      <c r="S32" s="136">
        <v>100</v>
      </c>
      <c r="T32" s="53"/>
    </row>
    <row r="33" spans="1:20" ht="20.100000000000001" customHeight="1" x14ac:dyDescent="0.2">
      <c r="A33" s="154">
        <v>14</v>
      </c>
      <c r="B33" s="172" t="s">
        <v>428</v>
      </c>
      <c r="C33" s="168">
        <v>21.200157915515199</v>
      </c>
      <c r="D33" s="168">
        <v>20.600858369098713</v>
      </c>
      <c r="E33" s="168">
        <v>13.230769230769232</v>
      </c>
      <c r="F33" s="168">
        <v>30.150753768844218</v>
      </c>
      <c r="G33" s="168">
        <v>22.857142857142858</v>
      </c>
      <c r="H33" s="168">
        <v>15.384615384615385</v>
      </c>
      <c r="I33" s="168">
        <v>9.5238095238095237</v>
      </c>
      <c r="J33" s="119">
        <v>12.1301775147929</v>
      </c>
      <c r="K33" s="168">
        <v>5.8823529411764701</v>
      </c>
      <c r="L33" s="168">
        <v>15.204678362573098</v>
      </c>
      <c r="M33" s="168">
        <v>35.126050420168063</v>
      </c>
      <c r="N33" s="168">
        <v>14.814814814814813</v>
      </c>
      <c r="O33" s="168">
        <v>18.75</v>
      </c>
      <c r="P33" s="168">
        <v>13.333333333333334</v>
      </c>
      <c r="Q33" s="168">
        <v>10</v>
      </c>
      <c r="R33" s="168">
        <v>22.471910112359549</v>
      </c>
      <c r="S33" s="168">
        <v>40.425531914893611</v>
      </c>
      <c r="T33" s="53">
        <v>14</v>
      </c>
    </row>
    <row r="34" spans="1:20" ht="20.100000000000001" customHeight="1" x14ac:dyDescent="0.2">
      <c r="A34" s="154">
        <v>15</v>
      </c>
      <c r="B34" s="172" t="s">
        <v>427</v>
      </c>
      <c r="C34" s="168">
        <v>12.988551125148046</v>
      </c>
      <c r="D34" s="168">
        <v>13.304721030042918</v>
      </c>
      <c r="E34" s="168">
        <v>13.846153846153847</v>
      </c>
      <c r="F34" s="168">
        <v>13.5678391959799</v>
      </c>
      <c r="G34" s="168">
        <v>5.7142857142857144</v>
      </c>
      <c r="H34" s="168">
        <v>4.6153846153846159</v>
      </c>
      <c r="I34" s="168">
        <v>8.4656084656084651</v>
      </c>
      <c r="J34" s="119">
        <v>6.8047337278106506</v>
      </c>
      <c r="K34" s="168">
        <v>17.647058823529413</v>
      </c>
      <c r="L34" s="168">
        <v>9.9415204678362574</v>
      </c>
      <c r="M34" s="168">
        <v>16.806722689075631</v>
      </c>
      <c r="N34" s="168">
        <v>14.814814814814813</v>
      </c>
      <c r="O34" s="168">
        <v>18.75</v>
      </c>
      <c r="P34" s="168">
        <v>20</v>
      </c>
      <c r="Q34" s="168">
        <v>16</v>
      </c>
      <c r="R34" s="168">
        <v>20.224719101123593</v>
      </c>
      <c r="S34" s="168">
        <v>17.021276595744681</v>
      </c>
      <c r="T34" s="53">
        <v>15</v>
      </c>
    </row>
    <row r="35" spans="1:20" ht="20.100000000000001" customHeight="1" x14ac:dyDescent="0.2">
      <c r="A35" s="154">
        <v>16</v>
      </c>
      <c r="B35" s="172" t="s">
        <v>426</v>
      </c>
      <c r="C35" s="168">
        <v>35.057244374259774</v>
      </c>
      <c r="D35" s="168">
        <v>34.334763948497852</v>
      </c>
      <c r="E35" s="168">
        <v>28.000000000000004</v>
      </c>
      <c r="F35" s="168">
        <v>34.673366834170857</v>
      </c>
      <c r="G35" s="168">
        <v>40</v>
      </c>
      <c r="H35" s="168">
        <v>4.6153846153846159</v>
      </c>
      <c r="I35" s="168">
        <v>38.095238095238095</v>
      </c>
      <c r="J35" s="119">
        <v>46.153846153846153</v>
      </c>
      <c r="K35" s="168">
        <v>47.058823529411761</v>
      </c>
      <c r="L35" s="168">
        <v>51.461988304093566</v>
      </c>
      <c r="M35" s="168">
        <v>30.420168067226889</v>
      </c>
      <c r="N35" s="168">
        <v>44.444444444444443</v>
      </c>
      <c r="O35" s="168">
        <v>6.25</v>
      </c>
      <c r="P35" s="168">
        <v>32</v>
      </c>
      <c r="Q35" s="168">
        <v>22</v>
      </c>
      <c r="R35" s="168">
        <v>46.067415730337082</v>
      </c>
      <c r="S35" s="168">
        <v>23.404255319148938</v>
      </c>
      <c r="T35" s="53">
        <v>16</v>
      </c>
    </row>
    <row r="36" spans="1:20" ht="20.100000000000001" customHeight="1" x14ac:dyDescent="0.2">
      <c r="A36" s="154">
        <v>17</v>
      </c>
      <c r="B36" s="172" t="s">
        <v>425</v>
      </c>
      <c r="C36" s="168">
        <v>25.661271219897351</v>
      </c>
      <c r="D36" s="168">
        <v>29.184549356223176</v>
      </c>
      <c r="E36" s="168">
        <v>32</v>
      </c>
      <c r="F36" s="168">
        <v>15.577889447236181</v>
      </c>
      <c r="G36" s="168">
        <v>24.285714285714285</v>
      </c>
      <c r="H36" s="168">
        <v>63.076923076923073</v>
      </c>
      <c r="I36" s="168">
        <v>35.978835978835974</v>
      </c>
      <c r="J36" s="119">
        <v>32.840236686390533</v>
      </c>
      <c r="K36" s="168">
        <v>17.647058823529413</v>
      </c>
      <c r="L36" s="168">
        <v>21.637426900584796</v>
      </c>
      <c r="M36" s="168">
        <v>15.294117647058824</v>
      </c>
      <c r="N36" s="168">
        <v>25.925925925925924</v>
      </c>
      <c r="O36" s="168">
        <v>25</v>
      </c>
      <c r="P36" s="168">
        <v>30.666666666666664</v>
      </c>
      <c r="Q36" s="168">
        <v>46</v>
      </c>
      <c r="R36" s="168">
        <v>7.8651685393258424</v>
      </c>
      <c r="S36" s="168">
        <v>17.021276595744681</v>
      </c>
      <c r="T36" s="53">
        <v>17</v>
      </c>
    </row>
    <row r="37" spans="1:20" ht="20.100000000000001" customHeight="1" x14ac:dyDescent="0.2">
      <c r="A37" s="154">
        <v>18</v>
      </c>
      <c r="B37" s="172" t="s">
        <v>360</v>
      </c>
      <c r="C37" s="168">
        <v>5.0927753651796293</v>
      </c>
      <c r="D37" s="168">
        <v>2.5751072961373391</v>
      </c>
      <c r="E37" s="168">
        <v>12.923076923076923</v>
      </c>
      <c r="F37" s="168">
        <v>6.0301507537688437</v>
      </c>
      <c r="G37" s="168">
        <v>7.1428571428571423</v>
      </c>
      <c r="H37" s="168">
        <v>12.307692307692308</v>
      </c>
      <c r="I37" s="168">
        <v>7.9365079365079358</v>
      </c>
      <c r="J37" s="119">
        <v>2.0710059171597637</v>
      </c>
      <c r="K37" s="168">
        <v>11.76470588235294</v>
      </c>
      <c r="L37" s="168">
        <v>1.7543859649122806</v>
      </c>
      <c r="M37" s="168">
        <v>2.3529411764705883</v>
      </c>
      <c r="N37" s="168">
        <v>0</v>
      </c>
      <c r="O37" s="168">
        <v>31.25</v>
      </c>
      <c r="P37" s="168">
        <v>4</v>
      </c>
      <c r="Q37" s="168">
        <v>6</v>
      </c>
      <c r="R37" s="168">
        <v>3.3707865168539324</v>
      </c>
      <c r="S37" s="168">
        <v>2.1276595744680851</v>
      </c>
      <c r="T37" s="53">
        <v>18</v>
      </c>
    </row>
    <row r="38" spans="1:20" ht="39.950000000000003" customHeight="1" x14ac:dyDescent="0.2">
      <c r="A38" s="155"/>
      <c r="B38" s="132"/>
      <c r="C38" s="61" t="s">
        <v>359</v>
      </c>
      <c r="E38" s="168"/>
      <c r="F38" s="168"/>
      <c r="G38" s="168"/>
      <c r="H38" s="61" t="s">
        <v>359</v>
      </c>
      <c r="J38" s="119"/>
      <c r="T38" s="58"/>
    </row>
    <row r="39" spans="1:20" ht="20.100000000000001" customHeight="1" x14ac:dyDescent="0.2">
      <c r="A39" s="154">
        <v>19</v>
      </c>
      <c r="B39" s="172" t="s">
        <v>428</v>
      </c>
      <c r="C39" s="168">
        <v>21.200157915515199</v>
      </c>
      <c r="D39" s="168">
        <v>20.600858369098713</v>
      </c>
      <c r="E39" s="168">
        <v>13.230769230769232</v>
      </c>
      <c r="F39" s="168">
        <v>30.150753768844218</v>
      </c>
      <c r="G39" s="168">
        <v>22.857142857142858</v>
      </c>
      <c r="H39" s="168">
        <v>15.384615384615385</v>
      </c>
      <c r="I39" s="168">
        <v>9.5238095238095237</v>
      </c>
      <c r="J39" s="119">
        <v>12.1301775147929</v>
      </c>
      <c r="K39" s="168">
        <v>5.8823529411764701</v>
      </c>
      <c r="L39" s="168">
        <v>15.204678362573098</v>
      </c>
      <c r="M39" s="168">
        <v>35.126050420168063</v>
      </c>
      <c r="N39" s="168">
        <v>14.814814814814813</v>
      </c>
      <c r="O39" s="168">
        <v>18.75</v>
      </c>
      <c r="P39" s="168">
        <v>13.333333333333334</v>
      </c>
      <c r="Q39" s="168">
        <v>10</v>
      </c>
      <c r="R39" s="168">
        <v>22.471910112359549</v>
      </c>
      <c r="S39" s="168">
        <v>40.425531914893611</v>
      </c>
      <c r="T39" s="53">
        <v>19</v>
      </c>
    </row>
    <row r="40" spans="1:20" ht="20.100000000000001" customHeight="1" x14ac:dyDescent="0.2">
      <c r="A40" s="154">
        <v>20</v>
      </c>
      <c r="B40" s="172" t="s">
        <v>427</v>
      </c>
      <c r="C40" s="168">
        <v>34.188709040663241</v>
      </c>
      <c r="D40" s="168">
        <v>33.905579399141629</v>
      </c>
      <c r="E40" s="168">
        <v>27.07692307692308</v>
      </c>
      <c r="F40" s="168">
        <v>43.718592964824118</v>
      </c>
      <c r="G40" s="168">
        <v>28.571428571428573</v>
      </c>
      <c r="H40" s="168">
        <v>20</v>
      </c>
      <c r="I40" s="168">
        <v>17.989417989417987</v>
      </c>
      <c r="J40" s="119">
        <v>18.934911242603551</v>
      </c>
      <c r="K40" s="168">
        <v>23.529411764705884</v>
      </c>
      <c r="L40" s="168">
        <v>25.146198830409354</v>
      </c>
      <c r="M40" s="168">
        <v>51.932773109243698</v>
      </c>
      <c r="N40" s="168">
        <v>29.629629629629626</v>
      </c>
      <c r="O40" s="168">
        <v>37.5</v>
      </c>
      <c r="P40" s="168">
        <v>33.333333333333336</v>
      </c>
      <c r="Q40" s="168">
        <v>26</v>
      </c>
      <c r="R40" s="168">
        <v>42.696629213483142</v>
      </c>
      <c r="S40" s="168">
        <v>57.446808510638292</v>
      </c>
      <c r="T40" s="53">
        <v>20</v>
      </c>
    </row>
    <row r="41" spans="1:20" ht="20.100000000000001" customHeight="1" x14ac:dyDescent="0.2">
      <c r="A41" s="154">
        <v>21</v>
      </c>
      <c r="B41" s="172" t="s">
        <v>426</v>
      </c>
      <c r="C41" s="168">
        <v>69.245953414923008</v>
      </c>
      <c r="D41" s="168">
        <v>68.240343347639481</v>
      </c>
      <c r="E41" s="168">
        <v>55.07692307692308</v>
      </c>
      <c r="F41" s="168">
        <v>78.391959798994975</v>
      </c>
      <c r="G41" s="168">
        <v>68.571428571428569</v>
      </c>
      <c r="H41" s="168">
        <v>24.615384615384617</v>
      </c>
      <c r="I41" s="168">
        <v>56.084656084656082</v>
      </c>
      <c r="J41" s="119">
        <v>65.088757396449708</v>
      </c>
      <c r="K41" s="168">
        <v>70.588235294117652</v>
      </c>
      <c r="L41" s="168">
        <v>76.608187134502913</v>
      </c>
      <c r="M41" s="168">
        <v>82.35294117647058</v>
      </c>
      <c r="N41" s="168">
        <v>74.074074074074076</v>
      </c>
      <c r="O41" s="168">
        <v>43.75</v>
      </c>
      <c r="P41" s="168">
        <v>65.333333333333343</v>
      </c>
      <c r="Q41" s="168">
        <v>48</v>
      </c>
      <c r="R41" s="168">
        <v>88.764044943820224</v>
      </c>
      <c r="S41" s="168">
        <v>80.851063829787222</v>
      </c>
      <c r="T41" s="53">
        <v>21</v>
      </c>
    </row>
    <row r="42" spans="1:20" ht="20.100000000000001" customHeight="1" x14ac:dyDescent="0.2">
      <c r="A42" s="154">
        <v>22</v>
      </c>
      <c r="B42" s="172" t="s">
        <v>425</v>
      </c>
      <c r="C42" s="168">
        <v>94.907224634820352</v>
      </c>
      <c r="D42" s="168">
        <v>97.424892703862653</v>
      </c>
      <c r="E42" s="168">
        <v>87.07692307692308</v>
      </c>
      <c r="F42" s="168">
        <v>93.969849246231149</v>
      </c>
      <c r="G42" s="168">
        <v>92.857142857142861</v>
      </c>
      <c r="H42" s="168">
        <v>87.692307692307693</v>
      </c>
      <c r="I42" s="168">
        <v>92.063492063492049</v>
      </c>
      <c r="J42" s="119">
        <v>97.928994082840234</v>
      </c>
      <c r="K42" s="168">
        <v>88.235294117647072</v>
      </c>
      <c r="L42" s="168">
        <v>98.245614035087712</v>
      </c>
      <c r="M42" s="168">
        <v>97.647058823529406</v>
      </c>
      <c r="N42" s="168">
        <v>100</v>
      </c>
      <c r="O42" s="168">
        <v>68.75</v>
      </c>
      <c r="P42" s="168">
        <v>96</v>
      </c>
      <c r="Q42" s="168">
        <v>94</v>
      </c>
      <c r="R42" s="168">
        <v>96.62921348314606</v>
      </c>
      <c r="S42" s="168">
        <v>97.872340425531902</v>
      </c>
      <c r="T42" s="53">
        <v>22</v>
      </c>
    </row>
    <row r="43" spans="1:20" ht="35.1" customHeight="1" x14ac:dyDescent="0.2">
      <c r="A43" s="154"/>
      <c r="B43" s="169"/>
      <c r="C43" s="168"/>
      <c r="D43" s="168"/>
      <c r="E43" s="168"/>
      <c r="F43" s="168"/>
      <c r="G43" s="168"/>
      <c r="H43" s="168"/>
      <c r="I43" s="168"/>
      <c r="J43" s="168"/>
      <c r="K43" s="168"/>
      <c r="L43" s="168"/>
      <c r="M43" s="168"/>
      <c r="N43" s="168"/>
      <c r="O43" s="168"/>
      <c r="P43" s="168"/>
      <c r="Q43" s="168"/>
      <c r="R43" s="168"/>
      <c r="S43" s="168"/>
      <c r="T43" s="125"/>
    </row>
    <row r="44" spans="1:20" ht="35.1" customHeight="1" x14ac:dyDescent="0.2">
      <c r="A44" s="38" t="s">
        <v>96</v>
      </c>
      <c r="D44" s="168"/>
      <c r="E44" s="168"/>
      <c r="F44" s="168"/>
      <c r="G44" s="168"/>
      <c r="H44" s="168"/>
      <c r="I44" s="168"/>
      <c r="J44" s="168"/>
      <c r="K44" s="168"/>
      <c r="L44" s="168"/>
      <c r="M44" s="168"/>
      <c r="N44" s="168"/>
      <c r="O44" s="168"/>
      <c r="P44" s="168"/>
      <c r="Q44" s="168"/>
      <c r="R44" s="168"/>
      <c r="S44" s="168"/>
      <c r="T44" s="125"/>
    </row>
    <row r="45" spans="1:20" x14ac:dyDescent="0.2">
      <c r="A45" s="38" t="s">
        <v>400</v>
      </c>
      <c r="D45" s="168"/>
      <c r="E45" s="168"/>
      <c r="F45" s="168"/>
      <c r="G45" s="168"/>
      <c r="I45" s="168"/>
      <c r="J45" s="168"/>
      <c r="K45" s="168"/>
      <c r="L45" s="168"/>
      <c r="M45" s="168"/>
      <c r="N45" s="168"/>
      <c r="O45" s="168"/>
      <c r="P45" s="168"/>
      <c r="Q45" s="168"/>
      <c r="R45" s="168"/>
      <c r="S45" s="168"/>
      <c r="T45" s="125"/>
    </row>
    <row r="46" spans="1:20" x14ac:dyDescent="0.2">
      <c r="D46" s="168"/>
      <c r="E46" s="168"/>
      <c r="F46" s="168"/>
      <c r="G46" s="168"/>
      <c r="I46" s="168"/>
      <c r="J46" s="168"/>
      <c r="K46" s="168"/>
      <c r="L46" s="168"/>
      <c r="M46" s="168"/>
      <c r="N46" s="168"/>
      <c r="O46" s="168"/>
      <c r="P46" s="168"/>
      <c r="Q46" s="168"/>
      <c r="R46" s="168"/>
      <c r="S46" s="168"/>
      <c r="T46" s="125"/>
    </row>
    <row r="47" spans="1:20" x14ac:dyDescent="0.2">
      <c r="A47" s="200"/>
      <c r="B47" s="169"/>
      <c r="D47" s="168"/>
      <c r="E47" s="168"/>
      <c r="F47" s="168"/>
      <c r="G47" s="168"/>
      <c r="I47" s="168"/>
      <c r="J47" s="168"/>
      <c r="K47" s="168"/>
      <c r="L47" s="168"/>
      <c r="M47" s="168"/>
      <c r="N47" s="168"/>
      <c r="O47" s="168"/>
      <c r="P47" s="168"/>
      <c r="Q47" s="168"/>
      <c r="R47" s="168"/>
      <c r="S47" s="168"/>
      <c r="T47" s="125"/>
    </row>
    <row r="48" spans="1:20" x14ac:dyDescent="0.2">
      <c r="A48" s="200"/>
      <c r="B48" s="169"/>
      <c r="D48" s="168"/>
      <c r="E48" s="168"/>
      <c r="F48" s="168"/>
      <c r="G48" s="168"/>
      <c r="I48" s="168"/>
      <c r="J48" s="168"/>
      <c r="K48" s="168"/>
      <c r="L48" s="168"/>
      <c r="M48" s="168"/>
      <c r="N48" s="168"/>
      <c r="O48" s="168"/>
      <c r="P48" s="168"/>
      <c r="Q48" s="168"/>
      <c r="R48" s="168"/>
      <c r="S48" s="168"/>
      <c r="T48" s="125"/>
    </row>
    <row r="49" spans="1:20" ht="35.1" customHeight="1" x14ac:dyDescent="0.2">
      <c r="B49" s="169"/>
      <c r="C49" s="168"/>
      <c r="D49" s="168"/>
      <c r="E49" s="168"/>
      <c r="F49" s="168"/>
      <c r="G49" s="168"/>
      <c r="H49" s="168"/>
      <c r="I49" s="168"/>
      <c r="J49" s="168"/>
      <c r="K49" s="168"/>
      <c r="L49" s="168"/>
      <c r="M49" s="168"/>
      <c r="N49" s="168"/>
      <c r="O49" s="168"/>
      <c r="P49" s="168"/>
      <c r="Q49" s="168"/>
      <c r="R49" s="168"/>
      <c r="S49" s="168"/>
      <c r="T49" s="125"/>
    </row>
    <row r="50" spans="1:20" s="62" customFormat="1" ht="15.75" customHeight="1" x14ac:dyDescent="0.2">
      <c r="A50" s="47" t="s">
        <v>54</v>
      </c>
      <c r="F50" s="124"/>
      <c r="G50" s="48"/>
      <c r="H50" s="47" t="s">
        <v>54</v>
      </c>
      <c r="I50" s="151"/>
      <c r="J50" s="151"/>
      <c r="K50" s="151"/>
      <c r="L50" s="151"/>
      <c r="M50" s="132"/>
      <c r="N50" s="132"/>
      <c r="O50" s="132"/>
      <c r="P50" s="132"/>
      <c r="Q50" s="132"/>
      <c r="R50" s="132"/>
      <c r="S50" s="132"/>
      <c r="T50" s="48"/>
    </row>
    <row r="51" spans="1:20" x14ac:dyDescent="0.2">
      <c r="A51" s="40"/>
      <c r="B51" s="40"/>
      <c r="C51" s="40"/>
      <c r="D51" s="166"/>
    </row>
    <row r="52" spans="1:20" x14ac:dyDescent="0.2">
      <c r="A52" s="40"/>
      <c r="B52" s="40"/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</row>
    <row r="53" spans="1:20" x14ac:dyDescent="0.2">
      <c r="A53" s="40"/>
      <c r="B53" s="40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</row>
    <row r="54" spans="1:20" x14ac:dyDescent="0.2">
      <c r="B54" s="40"/>
    </row>
    <row r="61" spans="1:20" ht="12.75" customHeight="1" x14ac:dyDescent="0.2">
      <c r="C61" s="199"/>
    </row>
    <row r="62" spans="1:20" x14ac:dyDescent="0.2">
      <c r="C62" s="199"/>
    </row>
    <row r="63" spans="1:20" x14ac:dyDescent="0.2">
      <c r="C63" s="199"/>
    </row>
    <row r="64" spans="1:20" x14ac:dyDescent="0.2">
      <c r="C64" s="199"/>
    </row>
    <row r="65" spans="3:3" x14ac:dyDescent="0.2">
      <c r="C65" s="199"/>
    </row>
    <row r="66" spans="3:3" x14ac:dyDescent="0.2">
      <c r="C66" s="199"/>
    </row>
  </sheetData>
  <mergeCells count="18">
    <mergeCell ref="H4:H9"/>
    <mergeCell ref="B4:B9"/>
    <mergeCell ref="C4:C9"/>
    <mergeCell ref="F4:F9"/>
    <mergeCell ref="G4:G9"/>
    <mergeCell ref="D4:D9"/>
    <mergeCell ref="E4:E9"/>
    <mergeCell ref="S4:S9"/>
    <mergeCell ref="I4:I9"/>
    <mergeCell ref="J4:J9"/>
    <mergeCell ref="K4:K9"/>
    <mergeCell ref="M4:M9"/>
    <mergeCell ref="Q4:Q9"/>
    <mergeCell ref="O4:O9"/>
    <mergeCell ref="L4:L9"/>
    <mergeCell ref="P4:P9"/>
    <mergeCell ref="R4:R9"/>
    <mergeCell ref="N4:N9"/>
  </mergeCells>
  <printOptions horizontalCentered="1" verticalCentered="1"/>
  <pageMargins left="0.59055118110236227" right="0.59055118110236227" top="0.39370078740157483" bottom="0.59055118110236227" header="0.39370078740157483" footer="0.39370078740157483"/>
  <pageSetup paperSize="9" scale="68" firstPageNumber="18" fitToWidth="2" fitToHeight="2" pageOrder="overThenDown" orientation="portrait" blackAndWhite="1" useFirstPageNumber="1" r:id="rId1"/>
  <headerFooter alignWithMargins="0"/>
  <colBreaks count="1" manualBreakCount="1">
    <brk id="7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6"/>
  <sheetViews>
    <sheetView zoomScaleNormal="100" zoomScaleSheetLayoutView="100" workbookViewId="0"/>
  </sheetViews>
  <sheetFormatPr baseColWidth="10" defaultRowHeight="12.75" x14ac:dyDescent="0.2"/>
  <cols>
    <col min="1" max="1" width="4.140625" style="38" customWidth="1"/>
    <col min="2" max="2" width="56.7109375" style="38" customWidth="1"/>
    <col min="3" max="5" width="12.28515625" style="38" customWidth="1"/>
    <col min="6" max="17" width="13.140625" style="38" customWidth="1"/>
    <col min="18" max="18" width="4" style="38" customWidth="1"/>
    <col min="19" max="16384" width="11.42578125" style="38"/>
  </cols>
  <sheetData>
    <row r="1" spans="1:18" s="147" customFormat="1" ht="18" x14ac:dyDescent="0.25">
      <c r="A1" s="89" t="s">
        <v>398</v>
      </c>
      <c r="B1" s="87"/>
      <c r="C1" s="87"/>
      <c r="D1" s="87"/>
      <c r="I1" s="89" t="s">
        <v>398</v>
      </c>
      <c r="J1" s="194"/>
      <c r="K1" s="194"/>
      <c r="L1" s="194"/>
      <c r="M1" s="194"/>
      <c r="N1" s="194"/>
      <c r="O1" s="194"/>
      <c r="P1" s="194"/>
      <c r="Q1" s="194"/>
    </row>
    <row r="2" spans="1:18" s="147" customFormat="1" ht="18" x14ac:dyDescent="0.25">
      <c r="A2" s="85" t="s">
        <v>397</v>
      </c>
      <c r="B2" s="85"/>
      <c r="C2" s="85"/>
      <c r="D2" s="85"/>
      <c r="I2" s="85" t="s">
        <v>397</v>
      </c>
      <c r="J2" s="150"/>
      <c r="K2" s="150"/>
      <c r="L2" s="150"/>
      <c r="M2" s="150"/>
      <c r="N2" s="150"/>
      <c r="O2" s="150"/>
      <c r="P2" s="150"/>
    </row>
    <row r="3" spans="1:18" ht="15" x14ac:dyDescent="0.2">
      <c r="B3" s="193"/>
      <c r="C3" s="193"/>
      <c r="D3" s="193"/>
      <c r="E3" s="193"/>
      <c r="F3" s="193"/>
      <c r="G3" s="193"/>
    </row>
    <row r="4" spans="1:18" ht="15" x14ac:dyDescent="0.2">
      <c r="B4" s="193"/>
      <c r="C4" s="193"/>
      <c r="D4" s="193"/>
      <c r="E4" s="193"/>
      <c r="F4" s="193"/>
      <c r="G4" s="192"/>
    </row>
    <row r="5" spans="1:18" x14ac:dyDescent="0.2">
      <c r="A5" s="79"/>
      <c r="B5" s="79"/>
      <c r="C5" s="62"/>
      <c r="D5" s="79"/>
      <c r="E5" s="62"/>
      <c r="F5" s="62"/>
      <c r="G5" s="79"/>
      <c r="H5" s="79"/>
      <c r="I5" s="79"/>
      <c r="J5" s="79"/>
    </row>
    <row r="6" spans="1:18" ht="21" customHeight="1" x14ac:dyDescent="0.2">
      <c r="A6" s="459" t="s">
        <v>1</v>
      </c>
      <c r="B6" s="463" t="s">
        <v>2</v>
      </c>
      <c r="C6" s="463">
        <v>1999</v>
      </c>
      <c r="D6" s="488">
        <v>2000</v>
      </c>
      <c r="E6" s="488">
        <v>2001</v>
      </c>
      <c r="F6" s="488">
        <v>2002</v>
      </c>
      <c r="G6" s="488">
        <v>2003</v>
      </c>
      <c r="H6" s="488">
        <v>2004</v>
      </c>
      <c r="I6" s="491">
        <v>2005</v>
      </c>
      <c r="J6" s="463">
        <v>2006</v>
      </c>
      <c r="K6" s="463">
        <v>2007</v>
      </c>
      <c r="L6" s="438">
        <v>2008</v>
      </c>
      <c r="M6" s="438">
        <v>2009</v>
      </c>
      <c r="N6" s="438">
        <v>2010</v>
      </c>
      <c r="O6" s="438">
        <v>2011</v>
      </c>
      <c r="P6" s="426">
        <v>2012</v>
      </c>
      <c r="Q6" s="426">
        <v>2013</v>
      </c>
      <c r="R6" s="449" t="s">
        <v>1</v>
      </c>
    </row>
    <row r="7" spans="1:18" x14ac:dyDescent="0.2">
      <c r="A7" s="474"/>
      <c r="B7" s="464"/>
      <c r="C7" s="464"/>
      <c r="D7" s="489"/>
      <c r="E7" s="489"/>
      <c r="F7" s="489"/>
      <c r="G7" s="489"/>
      <c r="H7" s="489"/>
      <c r="I7" s="492"/>
      <c r="J7" s="464"/>
      <c r="K7" s="464"/>
      <c r="L7" s="447"/>
      <c r="M7" s="447"/>
      <c r="N7" s="447"/>
      <c r="O7" s="447"/>
      <c r="P7" s="427"/>
      <c r="Q7" s="427"/>
      <c r="R7" s="466"/>
    </row>
    <row r="8" spans="1:18" ht="12.75" customHeight="1" x14ac:dyDescent="0.2">
      <c r="A8" s="474"/>
      <c r="B8" s="464"/>
      <c r="C8" s="464"/>
      <c r="D8" s="489"/>
      <c r="E8" s="489"/>
      <c r="F8" s="489"/>
      <c r="G8" s="489"/>
      <c r="H8" s="489"/>
      <c r="I8" s="492"/>
      <c r="J8" s="464"/>
      <c r="K8" s="464"/>
      <c r="L8" s="447"/>
      <c r="M8" s="447"/>
      <c r="N8" s="447"/>
      <c r="O8" s="447"/>
      <c r="P8" s="427"/>
      <c r="Q8" s="427" t="s">
        <v>396</v>
      </c>
      <c r="R8" s="466"/>
    </row>
    <row r="9" spans="1:18" x14ac:dyDescent="0.2">
      <c r="A9" s="475"/>
      <c r="B9" s="465"/>
      <c r="C9" s="465"/>
      <c r="D9" s="490"/>
      <c r="E9" s="490"/>
      <c r="F9" s="490"/>
      <c r="G9" s="490"/>
      <c r="H9" s="490"/>
      <c r="I9" s="493"/>
      <c r="J9" s="465"/>
      <c r="K9" s="465"/>
      <c r="L9" s="448"/>
      <c r="M9" s="448"/>
      <c r="N9" s="448"/>
      <c r="O9" s="448"/>
      <c r="P9" s="428"/>
      <c r="Q9" s="428"/>
      <c r="R9" s="467"/>
    </row>
    <row r="11" spans="1:18" ht="18.95" customHeight="1" x14ac:dyDescent="0.2">
      <c r="C11" s="63" t="s">
        <v>395</v>
      </c>
      <c r="D11" s="73"/>
      <c r="I11" s="63" t="s">
        <v>395</v>
      </c>
    </row>
    <row r="12" spans="1:18" ht="24.75" customHeight="1" x14ac:dyDescent="0.2">
      <c r="F12" s="73"/>
      <c r="G12" s="61"/>
      <c r="K12" s="191"/>
      <c r="L12" s="191"/>
      <c r="M12" s="191"/>
    </row>
    <row r="13" spans="1:18" x14ac:dyDescent="0.2">
      <c r="A13" s="177">
        <v>1</v>
      </c>
      <c r="B13" s="66" t="s">
        <v>4</v>
      </c>
      <c r="C13" s="65">
        <v>16184</v>
      </c>
      <c r="D13" s="65">
        <v>14162</v>
      </c>
      <c r="E13" s="65">
        <v>12006</v>
      </c>
      <c r="F13" s="65">
        <v>11221</v>
      </c>
      <c r="G13" s="65">
        <v>11321</v>
      </c>
      <c r="H13" s="65">
        <v>12488</v>
      </c>
      <c r="I13" s="65">
        <v>12910</v>
      </c>
      <c r="J13" s="65">
        <v>12337</v>
      </c>
      <c r="K13" s="65">
        <v>11141</v>
      </c>
      <c r="L13" s="65">
        <v>10340</v>
      </c>
      <c r="M13" s="65">
        <v>10581</v>
      </c>
      <c r="N13" s="65">
        <v>9909</v>
      </c>
      <c r="O13" s="65">
        <v>10749</v>
      </c>
      <c r="P13" s="65">
        <v>10393</v>
      </c>
      <c r="Q13" s="65">
        <v>9008</v>
      </c>
      <c r="R13" s="64">
        <v>1</v>
      </c>
    </row>
    <row r="14" spans="1:18" ht="24.75" customHeight="1" x14ac:dyDescent="0.2">
      <c r="A14" s="177">
        <v>2</v>
      </c>
      <c r="B14" s="66" t="s">
        <v>45</v>
      </c>
      <c r="C14" s="65">
        <v>25095</v>
      </c>
      <c r="D14" s="65">
        <v>23032</v>
      </c>
      <c r="E14" s="65">
        <v>21916</v>
      </c>
      <c r="F14" s="65">
        <v>21280</v>
      </c>
      <c r="G14" s="65">
        <v>23571</v>
      </c>
      <c r="H14" s="65">
        <v>24209</v>
      </c>
      <c r="I14" s="65">
        <v>23373</v>
      </c>
      <c r="J14" s="65">
        <v>20793</v>
      </c>
      <c r="K14" s="65">
        <v>19763</v>
      </c>
      <c r="L14" s="65">
        <v>19387</v>
      </c>
      <c r="M14" s="65">
        <v>17913</v>
      </c>
      <c r="N14" s="65">
        <v>19863</v>
      </c>
      <c r="O14" s="65">
        <v>19132</v>
      </c>
      <c r="P14" s="65">
        <v>19035</v>
      </c>
      <c r="Q14" s="65">
        <v>15632</v>
      </c>
      <c r="R14" s="64">
        <v>2</v>
      </c>
    </row>
    <row r="15" spans="1:18" ht="19.5" customHeight="1" x14ac:dyDescent="0.2">
      <c r="A15" s="173">
        <v>3</v>
      </c>
      <c r="B15" s="70" t="s">
        <v>391</v>
      </c>
      <c r="C15" s="56">
        <v>0</v>
      </c>
      <c r="D15" s="56">
        <v>0</v>
      </c>
      <c r="E15" s="56">
        <v>0</v>
      </c>
      <c r="F15" s="56">
        <v>0</v>
      </c>
      <c r="G15" s="56">
        <v>0</v>
      </c>
      <c r="H15" s="56">
        <v>0</v>
      </c>
      <c r="I15" s="56">
        <v>0</v>
      </c>
      <c r="J15" s="56">
        <v>0</v>
      </c>
      <c r="K15" s="56">
        <v>0</v>
      </c>
      <c r="L15" s="56">
        <v>0</v>
      </c>
      <c r="M15" s="56">
        <v>0</v>
      </c>
      <c r="N15" s="56">
        <v>0</v>
      </c>
      <c r="O15" s="56">
        <v>0</v>
      </c>
      <c r="P15" s="56">
        <v>14</v>
      </c>
      <c r="Q15" s="54">
        <v>30</v>
      </c>
      <c r="R15" s="53">
        <v>3</v>
      </c>
    </row>
    <row r="16" spans="1:18" ht="19.5" customHeight="1" x14ac:dyDescent="0.2">
      <c r="A16" s="173">
        <v>4</v>
      </c>
      <c r="B16" s="57" t="s">
        <v>9</v>
      </c>
      <c r="C16" s="56">
        <v>0</v>
      </c>
      <c r="D16" s="56">
        <v>0</v>
      </c>
      <c r="E16" s="56">
        <v>0</v>
      </c>
      <c r="F16" s="56">
        <v>0</v>
      </c>
      <c r="G16" s="56">
        <v>0</v>
      </c>
      <c r="H16" s="56">
        <v>0</v>
      </c>
      <c r="I16" s="56">
        <v>0</v>
      </c>
      <c r="J16" s="56">
        <v>0</v>
      </c>
      <c r="K16" s="56">
        <v>0</v>
      </c>
      <c r="L16" s="56">
        <v>0</v>
      </c>
      <c r="M16" s="56">
        <v>0</v>
      </c>
      <c r="N16" s="56">
        <v>0</v>
      </c>
      <c r="O16" s="56">
        <v>0</v>
      </c>
      <c r="P16" s="56">
        <v>4059</v>
      </c>
      <c r="Q16" s="54">
        <v>3865</v>
      </c>
      <c r="R16" s="53">
        <v>4</v>
      </c>
    </row>
    <row r="17" spans="1:18" ht="24.75" customHeight="1" x14ac:dyDescent="0.2">
      <c r="A17" s="177">
        <v>5</v>
      </c>
      <c r="B17" s="66" t="s">
        <v>46</v>
      </c>
      <c r="C17" s="65">
        <v>27134</v>
      </c>
      <c r="D17" s="65">
        <v>25224</v>
      </c>
      <c r="E17" s="65">
        <v>22701</v>
      </c>
      <c r="F17" s="65">
        <v>21145</v>
      </c>
      <c r="G17" s="65">
        <v>22344</v>
      </c>
      <c r="H17" s="65">
        <v>23779</v>
      </c>
      <c r="I17" s="65">
        <v>23945</v>
      </c>
      <c r="J17" s="65">
        <v>22042</v>
      </c>
      <c r="K17" s="65">
        <v>20572</v>
      </c>
      <c r="L17" s="65">
        <v>19267</v>
      </c>
      <c r="M17" s="65">
        <v>18575</v>
      </c>
      <c r="N17" s="65">
        <v>19023</v>
      </c>
      <c r="O17" s="65">
        <v>19488</v>
      </c>
      <c r="P17" s="65">
        <v>19104</v>
      </c>
      <c r="Q17" s="65">
        <v>16229</v>
      </c>
      <c r="R17" s="64">
        <v>5</v>
      </c>
    </row>
    <row r="18" spans="1:18" ht="24.75" customHeight="1" x14ac:dyDescent="0.2">
      <c r="A18" s="177">
        <v>6</v>
      </c>
      <c r="B18" s="66" t="s">
        <v>13</v>
      </c>
      <c r="C18" s="65">
        <v>14145</v>
      </c>
      <c r="D18" s="65">
        <v>11970</v>
      </c>
      <c r="E18" s="65">
        <v>11221</v>
      </c>
      <c r="F18" s="65">
        <v>11356</v>
      </c>
      <c r="G18" s="65">
        <v>12548</v>
      </c>
      <c r="H18" s="65">
        <v>12918</v>
      </c>
      <c r="I18" s="65">
        <v>12338</v>
      </c>
      <c r="J18" s="65">
        <v>11088</v>
      </c>
      <c r="K18" s="65">
        <v>10332</v>
      </c>
      <c r="L18" s="65">
        <v>10460</v>
      </c>
      <c r="M18" s="65">
        <v>9919</v>
      </c>
      <c r="N18" s="65">
        <v>10749</v>
      </c>
      <c r="O18" s="65">
        <v>10393</v>
      </c>
      <c r="P18" s="65">
        <v>10324</v>
      </c>
      <c r="Q18" s="65">
        <v>8411</v>
      </c>
      <c r="R18" s="64">
        <v>6</v>
      </c>
    </row>
    <row r="19" spans="1:18" ht="22.5" customHeight="1" x14ac:dyDescent="0.2">
      <c r="A19" s="155"/>
      <c r="R19" s="136"/>
    </row>
    <row r="20" spans="1:18" ht="22.5" customHeight="1" x14ac:dyDescent="0.2">
      <c r="O20" s="191"/>
      <c r="R20" s="136"/>
    </row>
    <row r="21" spans="1:18" ht="22.5" customHeight="1" x14ac:dyDescent="0.2">
      <c r="C21" s="38" t="s">
        <v>394</v>
      </c>
      <c r="R21" s="136"/>
    </row>
    <row r="22" spans="1:18" ht="22.5" customHeight="1" x14ac:dyDescent="0.2">
      <c r="R22" s="136"/>
    </row>
    <row r="23" spans="1:18" ht="18.75" customHeight="1" x14ac:dyDescent="0.2">
      <c r="A23" s="155"/>
      <c r="C23" s="63" t="s">
        <v>393</v>
      </c>
      <c r="D23" s="73"/>
      <c r="I23" s="63" t="s">
        <v>393</v>
      </c>
      <c r="R23" s="136"/>
    </row>
    <row r="24" spans="1:18" ht="24.75" customHeight="1" x14ac:dyDescent="0.2">
      <c r="A24" s="155"/>
      <c r="G24" s="73"/>
      <c r="H24" s="61"/>
      <c r="R24" s="136"/>
    </row>
    <row r="25" spans="1:18" x14ac:dyDescent="0.2">
      <c r="A25" s="177">
        <v>7</v>
      </c>
      <c r="B25" s="66" t="s">
        <v>4</v>
      </c>
      <c r="C25" s="56">
        <v>0</v>
      </c>
      <c r="D25" s="56">
        <v>0</v>
      </c>
      <c r="E25" s="56">
        <v>0</v>
      </c>
      <c r="F25" s="56">
        <v>0</v>
      </c>
      <c r="G25" s="56">
        <v>0</v>
      </c>
      <c r="H25" s="56">
        <v>0</v>
      </c>
      <c r="I25" s="56">
        <v>0</v>
      </c>
      <c r="J25" s="56">
        <v>0</v>
      </c>
      <c r="K25" s="65">
        <v>773</v>
      </c>
      <c r="L25" s="65">
        <v>799</v>
      </c>
      <c r="M25" s="65">
        <v>1052</v>
      </c>
      <c r="N25" s="65">
        <v>750</v>
      </c>
      <c r="O25" s="65">
        <v>718</v>
      </c>
      <c r="P25" s="65">
        <v>755</v>
      </c>
      <c r="Q25" s="65">
        <v>771</v>
      </c>
      <c r="R25" s="64">
        <v>7</v>
      </c>
    </row>
    <row r="26" spans="1:18" ht="24.75" customHeight="1" x14ac:dyDescent="0.2">
      <c r="A26" s="177">
        <v>8</v>
      </c>
      <c r="B26" s="66" t="s">
        <v>45</v>
      </c>
      <c r="C26" s="56">
        <v>0</v>
      </c>
      <c r="D26" s="56">
        <v>0</v>
      </c>
      <c r="E26" s="56">
        <v>0</v>
      </c>
      <c r="F26" s="56">
        <v>0</v>
      </c>
      <c r="G26" s="56">
        <v>0</v>
      </c>
      <c r="H26" s="56">
        <v>0</v>
      </c>
      <c r="I26" s="56">
        <v>0</v>
      </c>
      <c r="J26" s="56">
        <v>0</v>
      </c>
      <c r="K26" s="65">
        <v>1739</v>
      </c>
      <c r="L26" s="65">
        <v>2036</v>
      </c>
      <c r="M26" s="65">
        <v>1681</v>
      </c>
      <c r="N26" s="65">
        <v>1588</v>
      </c>
      <c r="O26" s="65">
        <v>1733</v>
      </c>
      <c r="P26" s="65">
        <v>1824</v>
      </c>
      <c r="Q26" s="65">
        <v>1503</v>
      </c>
      <c r="R26" s="64">
        <v>8</v>
      </c>
    </row>
    <row r="27" spans="1:18" ht="19.5" customHeight="1" x14ac:dyDescent="0.2">
      <c r="A27" s="173">
        <v>9</v>
      </c>
      <c r="B27" s="70" t="s">
        <v>391</v>
      </c>
      <c r="C27" s="56">
        <v>0</v>
      </c>
      <c r="D27" s="56">
        <v>0</v>
      </c>
      <c r="E27" s="56">
        <v>0</v>
      </c>
      <c r="F27" s="56">
        <v>0</v>
      </c>
      <c r="G27" s="56">
        <v>0</v>
      </c>
      <c r="H27" s="56">
        <v>0</v>
      </c>
      <c r="I27" s="56">
        <v>0</v>
      </c>
      <c r="J27" s="56">
        <v>0</v>
      </c>
      <c r="K27" s="56">
        <v>0</v>
      </c>
      <c r="L27" s="56">
        <v>0</v>
      </c>
      <c r="M27" s="56">
        <v>0</v>
      </c>
      <c r="N27" s="54">
        <v>0</v>
      </c>
      <c r="O27" s="54">
        <v>2</v>
      </c>
      <c r="P27" s="56">
        <v>1</v>
      </c>
      <c r="Q27" s="54">
        <v>1</v>
      </c>
      <c r="R27" s="53">
        <v>9</v>
      </c>
    </row>
    <row r="28" spans="1:18" ht="19.5" customHeight="1" x14ac:dyDescent="0.2">
      <c r="A28" s="173">
        <v>10</v>
      </c>
      <c r="B28" s="57" t="s">
        <v>9</v>
      </c>
      <c r="C28" s="56">
        <v>0</v>
      </c>
      <c r="D28" s="56">
        <v>0</v>
      </c>
      <c r="E28" s="56">
        <v>0</v>
      </c>
      <c r="F28" s="56">
        <v>0</v>
      </c>
      <c r="G28" s="56">
        <v>0</v>
      </c>
      <c r="H28" s="56">
        <v>0</v>
      </c>
      <c r="I28" s="56">
        <v>0</v>
      </c>
      <c r="J28" s="56">
        <v>0</v>
      </c>
      <c r="K28" s="56">
        <v>0</v>
      </c>
      <c r="L28" s="56">
        <v>0</v>
      </c>
      <c r="M28" s="56">
        <v>0</v>
      </c>
      <c r="N28" s="56">
        <v>87</v>
      </c>
      <c r="O28" s="56">
        <v>108</v>
      </c>
      <c r="P28" s="56">
        <v>134</v>
      </c>
      <c r="Q28" s="54">
        <v>185</v>
      </c>
      <c r="R28" s="53">
        <v>10</v>
      </c>
    </row>
    <row r="29" spans="1:18" ht="24.75" customHeight="1" x14ac:dyDescent="0.2">
      <c r="A29" s="177">
        <v>11</v>
      </c>
      <c r="B29" s="66" t="s">
        <v>46</v>
      </c>
      <c r="C29" s="56">
        <v>0</v>
      </c>
      <c r="D29" s="56">
        <v>0</v>
      </c>
      <c r="E29" s="56">
        <v>0</v>
      </c>
      <c r="F29" s="56">
        <v>0</v>
      </c>
      <c r="G29" s="56">
        <v>0</v>
      </c>
      <c r="H29" s="56">
        <v>0</v>
      </c>
      <c r="I29" s="56">
        <v>0</v>
      </c>
      <c r="J29" s="56">
        <v>0</v>
      </c>
      <c r="K29" s="65">
        <v>1714</v>
      </c>
      <c r="L29" s="65">
        <v>1796</v>
      </c>
      <c r="M29" s="65">
        <v>1980</v>
      </c>
      <c r="N29" s="65">
        <v>1620</v>
      </c>
      <c r="O29" s="65">
        <v>1576</v>
      </c>
      <c r="P29" s="65">
        <v>1656</v>
      </c>
      <c r="Q29" s="65">
        <v>1584</v>
      </c>
      <c r="R29" s="64">
        <v>11</v>
      </c>
    </row>
    <row r="30" spans="1:18" ht="24.75" customHeight="1" x14ac:dyDescent="0.2">
      <c r="A30" s="177">
        <v>12</v>
      </c>
      <c r="B30" s="66" t="s">
        <v>13</v>
      </c>
      <c r="C30" s="56">
        <v>0</v>
      </c>
      <c r="D30" s="56">
        <v>0</v>
      </c>
      <c r="E30" s="56">
        <v>0</v>
      </c>
      <c r="F30" s="56">
        <v>0</v>
      </c>
      <c r="G30" s="56">
        <v>0</v>
      </c>
      <c r="H30" s="56">
        <v>0</v>
      </c>
      <c r="I30" s="56">
        <v>0</v>
      </c>
      <c r="J30" s="56">
        <v>0</v>
      </c>
      <c r="K30" s="65">
        <v>798</v>
      </c>
      <c r="L30" s="65">
        <v>1039</v>
      </c>
      <c r="M30" s="65">
        <v>753</v>
      </c>
      <c r="N30" s="65">
        <v>718</v>
      </c>
      <c r="O30" s="65">
        <v>875</v>
      </c>
      <c r="P30" s="65">
        <v>923</v>
      </c>
      <c r="Q30" s="65">
        <v>690</v>
      </c>
      <c r="R30" s="64">
        <v>12</v>
      </c>
    </row>
    <row r="31" spans="1:18" ht="22.5" customHeight="1" x14ac:dyDescent="0.2">
      <c r="R31" s="136"/>
    </row>
    <row r="32" spans="1:18" ht="22.5" customHeight="1" x14ac:dyDescent="0.2">
      <c r="R32" s="136"/>
    </row>
    <row r="33" spans="1:18" ht="22.5" customHeight="1" x14ac:dyDescent="0.2">
      <c r="R33" s="136"/>
    </row>
    <row r="34" spans="1:18" ht="22.5" customHeight="1" x14ac:dyDescent="0.2">
      <c r="A34" s="155"/>
      <c r="R34" s="136"/>
    </row>
    <row r="35" spans="1:18" ht="18.75" customHeight="1" x14ac:dyDescent="0.2">
      <c r="A35" s="155"/>
      <c r="C35" s="61" t="s">
        <v>392</v>
      </c>
      <c r="D35" s="73"/>
      <c r="I35" s="61" t="s">
        <v>392</v>
      </c>
      <c r="R35" s="136"/>
    </row>
    <row r="36" spans="1:18" ht="24.95" customHeight="1" x14ac:dyDescent="0.2">
      <c r="A36" s="155"/>
      <c r="G36" s="73"/>
      <c r="H36" s="61"/>
      <c r="R36" s="136"/>
    </row>
    <row r="37" spans="1:18" x14ac:dyDescent="0.2">
      <c r="A37" s="177">
        <v>13</v>
      </c>
      <c r="B37" s="66" t="s">
        <v>4</v>
      </c>
      <c r="C37" s="56">
        <v>0</v>
      </c>
      <c r="D37" s="56">
        <v>0</v>
      </c>
      <c r="E37" s="56">
        <v>0</v>
      </c>
      <c r="F37" s="56">
        <v>0</v>
      </c>
      <c r="G37" s="56">
        <v>0</v>
      </c>
      <c r="H37" s="56">
        <v>0</v>
      </c>
      <c r="I37" s="56">
        <v>0</v>
      </c>
      <c r="J37" s="56">
        <v>0</v>
      </c>
      <c r="K37" s="65">
        <v>1253</v>
      </c>
      <c r="L37" s="65">
        <v>1287</v>
      </c>
      <c r="M37" s="65">
        <v>1267</v>
      </c>
      <c r="N37" s="65">
        <v>1248</v>
      </c>
      <c r="O37" s="65">
        <v>1200</v>
      </c>
      <c r="P37" s="65">
        <v>1223</v>
      </c>
      <c r="Q37" s="65">
        <v>1038</v>
      </c>
      <c r="R37" s="64">
        <v>13</v>
      </c>
    </row>
    <row r="38" spans="1:18" ht="24.75" customHeight="1" x14ac:dyDescent="0.2">
      <c r="A38" s="177">
        <v>14</v>
      </c>
      <c r="B38" s="66" t="s">
        <v>45</v>
      </c>
      <c r="C38" s="56">
        <v>0</v>
      </c>
      <c r="D38" s="56">
        <v>0</v>
      </c>
      <c r="E38" s="56">
        <v>0</v>
      </c>
      <c r="F38" s="56">
        <v>0</v>
      </c>
      <c r="G38" s="56">
        <v>0</v>
      </c>
      <c r="H38" s="56">
        <v>0</v>
      </c>
      <c r="I38" s="56">
        <v>0</v>
      </c>
      <c r="J38" s="56">
        <v>0</v>
      </c>
      <c r="K38" s="65">
        <v>6812</v>
      </c>
      <c r="L38" s="65">
        <v>6883</v>
      </c>
      <c r="M38" s="65">
        <v>6842</v>
      </c>
      <c r="N38" s="65">
        <v>6438</v>
      </c>
      <c r="O38" s="65">
        <v>6547</v>
      </c>
      <c r="P38" s="65">
        <v>6090</v>
      </c>
      <c r="Q38" s="65">
        <v>5745</v>
      </c>
      <c r="R38" s="64">
        <v>14</v>
      </c>
    </row>
    <row r="39" spans="1:18" ht="19.5" customHeight="1" x14ac:dyDescent="0.2">
      <c r="A39" s="173">
        <v>15</v>
      </c>
      <c r="B39" s="70" t="s">
        <v>391</v>
      </c>
      <c r="C39" s="56">
        <v>0</v>
      </c>
      <c r="D39" s="56">
        <v>0</v>
      </c>
      <c r="E39" s="56">
        <v>0</v>
      </c>
      <c r="F39" s="56">
        <v>0</v>
      </c>
      <c r="G39" s="56">
        <v>0</v>
      </c>
      <c r="H39" s="56">
        <v>0</v>
      </c>
      <c r="I39" s="56">
        <v>0</v>
      </c>
      <c r="J39" s="56">
        <v>0</v>
      </c>
      <c r="K39" s="56">
        <v>0</v>
      </c>
      <c r="L39" s="56">
        <v>0</v>
      </c>
      <c r="M39" s="56">
        <v>0</v>
      </c>
      <c r="N39" s="56">
        <v>0</v>
      </c>
      <c r="O39" s="56">
        <v>0</v>
      </c>
      <c r="P39" s="56">
        <v>71</v>
      </c>
      <c r="Q39" s="54">
        <v>193</v>
      </c>
      <c r="R39" s="53">
        <v>15</v>
      </c>
    </row>
    <row r="40" spans="1:18" ht="19.5" customHeight="1" x14ac:dyDescent="0.2">
      <c r="A40" s="173">
        <v>16</v>
      </c>
      <c r="B40" s="57" t="s">
        <v>9</v>
      </c>
      <c r="C40" s="56">
        <v>0</v>
      </c>
      <c r="D40" s="56">
        <v>0</v>
      </c>
      <c r="E40" s="56">
        <v>0</v>
      </c>
      <c r="F40" s="56">
        <v>0</v>
      </c>
      <c r="G40" s="56">
        <v>0</v>
      </c>
      <c r="H40" s="56">
        <v>0</v>
      </c>
      <c r="I40" s="56">
        <v>0</v>
      </c>
      <c r="J40" s="56">
        <v>0</v>
      </c>
      <c r="K40" s="56">
        <v>0</v>
      </c>
      <c r="L40" s="56">
        <v>0</v>
      </c>
      <c r="M40" s="56">
        <v>0</v>
      </c>
      <c r="N40" s="56">
        <v>233</v>
      </c>
      <c r="O40" s="56">
        <v>186</v>
      </c>
      <c r="P40" s="56">
        <v>87</v>
      </c>
      <c r="Q40" s="54">
        <v>152</v>
      </c>
      <c r="R40" s="53">
        <v>16</v>
      </c>
    </row>
    <row r="41" spans="1:18" ht="24.75" customHeight="1" x14ac:dyDescent="0.2">
      <c r="A41" s="177">
        <v>17</v>
      </c>
      <c r="B41" s="66" t="s">
        <v>46</v>
      </c>
      <c r="C41" s="56">
        <v>0</v>
      </c>
      <c r="D41" s="56">
        <v>0</v>
      </c>
      <c r="E41" s="56">
        <v>0</v>
      </c>
      <c r="F41" s="56">
        <v>0</v>
      </c>
      <c r="G41" s="56">
        <v>0</v>
      </c>
      <c r="H41" s="56">
        <v>0</v>
      </c>
      <c r="I41" s="56">
        <v>0</v>
      </c>
      <c r="J41" s="56">
        <v>0</v>
      </c>
      <c r="K41" s="65">
        <v>6774</v>
      </c>
      <c r="L41" s="65">
        <v>6897</v>
      </c>
      <c r="M41" s="65">
        <v>6843</v>
      </c>
      <c r="N41" s="65">
        <v>6486</v>
      </c>
      <c r="O41" s="65">
        <v>6524</v>
      </c>
      <c r="P41" s="65">
        <v>6271</v>
      </c>
      <c r="Q41" s="65">
        <v>5745</v>
      </c>
      <c r="R41" s="64">
        <v>17</v>
      </c>
    </row>
    <row r="42" spans="1:18" ht="24.75" customHeight="1" x14ac:dyDescent="0.2">
      <c r="A42" s="177">
        <v>18</v>
      </c>
      <c r="B42" s="66" t="s">
        <v>13</v>
      </c>
      <c r="C42" s="56">
        <v>0</v>
      </c>
      <c r="D42" s="56">
        <v>0</v>
      </c>
      <c r="E42" s="56">
        <v>0</v>
      </c>
      <c r="F42" s="56">
        <v>0</v>
      </c>
      <c r="G42" s="56">
        <v>0</v>
      </c>
      <c r="H42" s="56">
        <v>0</v>
      </c>
      <c r="I42" s="56">
        <v>0</v>
      </c>
      <c r="J42" s="56">
        <v>0</v>
      </c>
      <c r="K42" s="65">
        <v>1291</v>
      </c>
      <c r="L42" s="65">
        <v>1273</v>
      </c>
      <c r="M42" s="65">
        <v>1266</v>
      </c>
      <c r="N42" s="65">
        <v>1200</v>
      </c>
      <c r="O42" s="65">
        <v>1223</v>
      </c>
      <c r="P42" s="65">
        <v>1042</v>
      </c>
      <c r="Q42" s="65">
        <v>1038</v>
      </c>
      <c r="R42" s="64">
        <v>18</v>
      </c>
    </row>
    <row r="43" spans="1:18" ht="22.5" customHeight="1" x14ac:dyDescent="0.2">
      <c r="A43" s="159"/>
      <c r="R43" s="136"/>
    </row>
    <row r="44" spans="1:18" ht="22.5" customHeight="1" x14ac:dyDescent="0.2">
      <c r="A44" s="159"/>
      <c r="R44" s="136"/>
    </row>
    <row r="45" spans="1:18" ht="22.5" customHeight="1" x14ac:dyDescent="0.2">
      <c r="A45" s="159"/>
      <c r="R45" s="155"/>
    </row>
    <row r="46" spans="1:18" ht="22.5" customHeight="1" x14ac:dyDescent="0.2">
      <c r="A46" s="159"/>
    </row>
    <row r="47" spans="1:18" ht="18.75" customHeight="1" x14ac:dyDescent="0.2">
      <c r="A47" s="159"/>
      <c r="C47" s="61" t="s">
        <v>22</v>
      </c>
      <c r="D47" s="73"/>
      <c r="I47" s="61" t="s">
        <v>22</v>
      </c>
      <c r="R47" s="155"/>
    </row>
    <row r="48" spans="1:18" ht="24.75" customHeight="1" x14ac:dyDescent="0.2">
      <c r="A48" s="159"/>
      <c r="G48" s="73"/>
      <c r="H48" s="61"/>
      <c r="R48" s="155"/>
    </row>
    <row r="49" spans="1:18" x14ac:dyDescent="0.2">
      <c r="A49" s="159">
        <v>19</v>
      </c>
      <c r="B49" s="60" t="s">
        <v>33</v>
      </c>
      <c r="C49" s="56">
        <v>0</v>
      </c>
      <c r="D49" s="56">
        <v>0</v>
      </c>
      <c r="E49" s="56">
        <v>0</v>
      </c>
      <c r="F49" s="56">
        <v>0</v>
      </c>
      <c r="G49" s="56">
        <v>0</v>
      </c>
      <c r="H49" s="56">
        <v>0</v>
      </c>
      <c r="I49" s="56">
        <v>0</v>
      </c>
      <c r="J49" s="56">
        <v>0</v>
      </c>
      <c r="K49" s="56">
        <v>0</v>
      </c>
      <c r="L49" s="56">
        <v>0</v>
      </c>
      <c r="M49" s="56">
        <v>0</v>
      </c>
      <c r="N49" s="56">
        <v>0</v>
      </c>
      <c r="O49" s="56">
        <v>0</v>
      </c>
      <c r="P49" s="56">
        <v>0</v>
      </c>
      <c r="Q49" s="54">
        <v>131</v>
      </c>
      <c r="R49" s="190">
        <v>19</v>
      </c>
    </row>
    <row r="50" spans="1:18" ht="24.75" customHeight="1" x14ac:dyDescent="0.2">
      <c r="A50" s="173">
        <v>20</v>
      </c>
      <c r="B50" s="189" t="s">
        <v>35</v>
      </c>
      <c r="C50" s="56"/>
      <c r="D50" s="56"/>
      <c r="E50" s="56"/>
      <c r="F50" s="56"/>
      <c r="G50" s="56"/>
      <c r="H50" s="56"/>
      <c r="I50" s="56"/>
      <c r="J50" s="56"/>
      <c r="K50" s="56"/>
      <c r="L50" s="56"/>
      <c r="M50" s="56"/>
      <c r="N50" s="56"/>
      <c r="O50" s="56"/>
      <c r="P50" s="56"/>
      <c r="R50" s="171"/>
    </row>
    <row r="51" spans="1:18" ht="19.5" customHeight="1" x14ac:dyDescent="0.2">
      <c r="B51" s="60" t="s">
        <v>390</v>
      </c>
      <c r="C51" s="56">
        <v>0</v>
      </c>
      <c r="D51" s="56">
        <v>0</v>
      </c>
      <c r="E51" s="56">
        <v>0</v>
      </c>
      <c r="F51" s="56">
        <v>0</v>
      </c>
      <c r="G51" s="56">
        <v>0</v>
      </c>
      <c r="H51" s="56">
        <v>0</v>
      </c>
      <c r="I51" s="56">
        <v>0</v>
      </c>
      <c r="J51" s="56">
        <v>0</v>
      </c>
      <c r="K51" s="56">
        <v>0</v>
      </c>
      <c r="L51" s="56">
        <v>0</v>
      </c>
      <c r="M51" s="56">
        <v>0</v>
      </c>
      <c r="N51" s="56">
        <v>0</v>
      </c>
      <c r="O51" s="56">
        <v>0</v>
      </c>
      <c r="P51" s="56">
        <v>0</v>
      </c>
      <c r="Q51" s="54">
        <v>604</v>
      </c>
      <c r="R51" s="171">
        <v>20</v>
      </c>
    </row>
    <row r="52" spans="1:18" ht="12.75" customHeight="1" x14ac:dyDescent="0.2">
      <c r="B52" s="188"/>
      <c r="C52" s="56"/>
      <c r="D52" s="56"/>
      <c r="E52" s="56"/>
      <c r="F52" s="56"/>
      <c r="G52" s="56"/>
      <c r="H52" s="56"/>
      <c r="I52" s="56"/>
      <c r="J52" s="56"/>
      <c r="K52" s="56"/>
      <c r="L52" s="56"/>
      <c r="M52" s="56"/>
      <c r="N52" s="56"/>
      <c r="O52" s="56"/>
      <c r="P52" s="56"/>
      <c r="Q52" s="54"/>
      <c r="R52" s="187"/>
    </row>
    <row r="53" spans="1:18" ht="12.75" customHeight="1" x14ac:dyDescent="0.2">
      <c r="B53" s="188"/>
      <c r="C53" s="56"/>
      <c r="D53" s="56"/>
      <c r="E53" s="56"/>
      <c r="F53" s="56"/>
      <c r="G53" s="56"/>
      <c r="H53" s="56"/>
      <c r="I53" s="56"/>
      <c r="J53" s="56"/>
      <c r="K53" s="56"/>
      <c r="L53" s="56"/>
      <c r="M53" s="56"/>
      <c r="N53" s="56"/>
      <c r="O53" s="56"/>
      <c r="P53" s="56"/>
      <c r="Q53" s="54"/>
      <c r="R53" s="187"/>
    </row>
    <row r="54" spans="1:18" ht="12.75" customHeight="1" x14ac:dyDescent="0.2">
      <c r="B54" s="188"/>
      <c r="C54" s="56"/>
      <c r="D54" s="56"/>
      <c r="E54" s="56"/>
      <c r="F54" s="56"/>
      <c r="G54" s="56"/>
      <c r="H54" s="56"/>
      <c r="I54" s="56"/>
      <c r="J54" s="56"/>
      <c r="K54" s="56"/>
      <c r="L54" s="56"/>
      <c r="M54" s="56"/>
      <c r="N54" s="56"/>
      <c r="O54" s="56"/>
      <c r="P54" s="56"/>
      <c r="Q54" s="54"/>
      <c r="R54" s="187"/>
    </row>
    <row r="55" spans="1:18" x14ac:dyDescent="0.2">
      <c r="A55" s="38" t="s">
        <v>37</v>
      </c>
    </row>
    <row r="56" spans="1:18" x14ac:dyDescent="0.2">
      <c r="A56" s="38" t="s">
        <v>389</v>
      </c>
      <c r="C56" s="38" t="s">
        <v>388</v>
      </c>
      <c r="I56" s="38" t="s">
        <v>387</v>
      </c>
      <c r="N56" s="38" t="s">
        <v>386</v>
      </c>
    </row>
    <row r="57" spans="1:18" x14ac:dyDescent="0.2">
      <c r="A57" s="166" t="s">
        <v>385</v>
      </c>
      <c r="C57" s="38" t="s">
        <v>384</v>
      </c>
      <c r="I57" s="158" t="s">
        <v>383</v>
      </c>
      <c r="N57" s="158" t="s">
        <v>382</v>
      </c>
      <c r="O57" s="158"/>
      <c r="P57" s="158"/>
    </row>
    <row r="58" spans="1:18" x14ac:dyDescent="0.2">
      <c r="A58" s="166"/>
      <c r="I58" s="158" t="s">
        <v>381</v>
      </c>
      <c r="N58" s="158" t="s">
        <v>380</v>
      </c>
      <c r="O58" s="158"/>
      <c r="P58" s="158"/>
    </row>
    <row r="59" spans="1:18" x14ac:dyDescent="0.2">
      <c r="A59" s="166"/>
      <c r="D59" s="158"/>
      <c r="I59" s="158" t="s">
        <v>379</v>
      </c>
      <c r="N59" s="158" t="s">
        <v>378</v>
      </c>
      <c r="O59" s="158"/>
      <c r="P59" s="158"/>
    </row>
    <row r="60" spans="1:18" x14ac:dyDescent="0.2">
      <c r="A60" s="166"/>
      <c r="D60" s="158"/>
      <c r="E60" s="158"/>
      <c r="I60" s="158"/>
      <c r="K60" s="186"/>
    </row>
    <row r="61" spans="1:18" x14ac:dyDescent="0.2">
      <c r="A61" s="166"/>
      <c r="D61" s="158"/>
      <c r="H61" s="158"/>
      <c r="K61" s="186"/>
    </row>
    <row r="62" spans="1:18" s="47" customFormat="1" ht="12.75" customHeight="1" x14ac:dyDescent="0.2">
      <c r="A62" s="47" t="s">
        <v>54</v>
      </c>
      <c r="D62" s="48"/>
      <c r="G62" s="48"/>
      <c r="I62" s="47" t="s">
        <v>54</v>
      </c>
      <c r="R62" s="48"/>
    </row>
    <row r="63" spans="1:18" x14ac:dyDescent="0.2">
      <c r="A63" s="44"/>
      <c r="B63" s="44"/>
      <c r="C63" s="44"/>
      <c r="D63" s="44"/>
      <c r="E63" s="44"/>
      <c r="F63" s="44"/>
      <c r="G63" s="44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</row>
    <row r="64" spans="1:18" x14ac:dyDescent="0.2">
      <c r="A64" s="40"/>
      <c r="B64" s="40"/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</row>
    <row r="65" spans="1:18" x14ac:dyDescent="0.2">
      <c r="A65" s="40"/>
      <c r="B65" s="40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</row>
    <row r="66" spans="1:18" x14ac:dyDescent="0.2">
      <c r="B66" s="40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</row>
  </sheetData>
  <mergeCells count="18">
    <mergeCell ref="L6:L9"/>
    <mergeCell ref="M6:M9"/>
    <mergeCell ref="A6:A9"/>
    <mergeCell ref="G6:G9"/>
    <mergeCell ref="H6:H9"/>
    <mergeCell ref="R6:R9"/>
    <mergeCell ref="B6:B9"/>
    <mergeCell ref="D6:D9"/>
    <mergeCell ref="C6:C9"/>
    <mergeCell ref="J6:J9"/>
    <mergeCell ref="K6:K9"/>
    <mergeCell ref="P6:P9"/>
    <mergeCell ref="Q6:Q9"/>
    <mergeCell ref="E6:E9"/>
    <mergeCell ref="F6:F9"/>
    <mergeCell ref="O6:O9"/>
    <mergeCell ref="I6:I9"/>
    <mergeCell ref="N6:N9"/>
  </mergeCells>
  <pageMargins left="0.59055118110236227" right="0.59055118110236227" top="0.59055118110236227" bottom="0.39370078740157483" header="0.39370078740157483" footer="0.39370078740157483"/>
  <pageSetup paperSize="9" scale="66" firstPageNumber="12" fitToWidth="2" fitToHeight="2" orientation="portrait" useFirstPageNumber="1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1"/>
  <sheetViews>
    <sheetView zoomScaleNormal="100" zoomScaleSheetLayoutView="100" workbookViewId="0"/>
  </sheetViews>
  <sheetFormatPr baseColWidth="10" defaultRowHeight="18.95" customHeight="1" x14ac:dyDescent="0.2"/>
  <cols>
    <col min="1" max="1" width="5.28515625" style="38" customWidth="1"/>
    <col min="2" max="2" width="57.85546875" style="38" customWidth="1"/>
    <col min="3" max="3" width="16.7109375" style="38" customWidth="1"/>
    <col min="4" max="6" width="15.7109375" style="38" customWidth="1"/>
    <col min="7" max="18" width="11" style="38" customWidth="1"/>
    <col min="19" max="19" width="5.28515625" style="38" customWidth="1"/>
    <col min="20" max="16384" width="11.42578125" style="38"/>
  </cols>
  <sheetData>
    <row r="1" spans="1:19" ht="18.95" customHeight="1" x14ac:dyDescent="0.25">
      <c r="A1" s="89" t="s">
        <v>398</v>
      </c>
      <c r="G1" s="89" t="s">
        <v>398</v>
      </c>
    </row>
    <row r="2" spans="1:19" ht="18.95" customHeight="1" x14ac:dyDescent="0.25">
      <c r="A2" s="85" t="s">
        <v>424</v>
      </c>
      <c r="G2" s="85" t="s">
        <v>424</v>
      </c>
    </row>
    <row r="3" spans="1:19" ht="18.95" customHeight="1" x14ac:dyDescent="0.2">
      <c r="A3" s="79"/>
      <c r="B3" s="79"/>
      <c r="C3" s="79"/>
      <c r="D3" s="79"/>
      <c r="E3" s="79"/>
      <c r="F3" s="62"/>
      <c r="G3" s="62"/>
      <c r="L3" s="79"/>
      <c r="M3" s="79"/>
      <c r="N3" s="79"/>
      <c r="O3" s="79"/>
      <c r="P3" s="79"/>
      <c r="Q3" s="79"/>
      <c r="R3" s="79"/>
      <c r="S3" s="79"/>
    </row>
    <row r="4" spans="1:19" ht="18" customHeight="1" x14ac:dyDescent="0.2">
      <c r="B4" s="82"/>
      <c r="C4" s="438" t="s">
        <v>247</v>
      </c>
      <c r="D4" s="426" t="s">
        <v>369</v>
      </c>
      <c r="E4" s="485" t="s">
        <v>91</v>
      </c>
      <c r="F4" s="485" t="s">
        <v>423</v>
      </c>
      <c r="G4" s="423" t="s">
        <v>88</v>
      </c>
      <c r="H4" s="423" t="s">
        <v>87</v>
      </c>
      <c r="I4" s="420" t="s">
        <v>86</v>
      </c>
      <c r="J4" s="426" t="s">
        <v>422</v>
      </c>
      <c r="K4" s="426" t="s">
        <v>84</v>
      </c>
      <c r="L4" s="426" t="s">
        <v>83</v>
      </c>
      <c r="M4" s="426" t="s">
        <v>82</v>
      </c>
      <c r="N4" s="426" t="s">
        <v>81</v>
      </c>
      <c r="O4" s="426" t="s">
        <v>80</v>
      </c>
      <c r="P4" s="426" t="s">
        <v>367</v>
      </c>
      <c r="Q4" s="426" t="s">
        <v>78</v>
      </c>
      <c r="R4" s="463" t="s">
        <v>77</v>
      </c>
      <c r="S4" s="80"/>
    </row>
    <row r="5" spans="1:19" ht="18" customHeight="1" x14ac:dyDescent="0.2">
      <c r="B5" s="81"/>
      <c r="C5" s="447"/>
      <c r="D5" s="427"/>
      <c r="E5" s="486" t="s">
        <v>76</v>
      </c>
      <c r="F5" s="486"/>
      <c r="G5" s="424"/>
      <c r="H5" s="424"/>
      <c r="I5" s="421"/>
      <c r="J5" s="427"/>
      <c r="K5" s="427"/>
      <c r="L5" s="427" t="s">
        <v>75</v>
      </c>
      <c r="M5" s="427"/>
      <c r="N5" s="427"/>
      <c r="O5" s="427"/>
      <c r="P5" s="427"/>
      <c r="Q5" s="427"/>
      <c r="R5" s="464"/>
      <c r="S5" s="80"/>
    </row>
    <row r="6" spans="1:19" ht="18" customHeight="1" x14ac:dyDescent="0.2">
      <c r="A6" s="58" t="s">
        <v>71</v>
      </c>
      <c r="B6" s="81" t="s">
        <v>2</v>
      </c>
      <c r="C6" s="447"/>
      <c r="D6" s="427" t="s">
        <v>74</v>
      </c>
      <c r="E6" s="486"/>
      <c r="F6" s="486"/>
      <c r="G6" s="424"/>
      <c r="H6" s="424"/>
      <c r="I6" s="421"/>
      <c r="J6" s="427"/>
      <c r="K6" s="427" t="s">
        <v>72</v>
      </c>
      <c r="L6" s="427"/>
      <c r="M6" s="427" t="s">
        <v>72</v>
      </c>
      <c r="N6" s="427" t="s">
        <v>72</v>
      </c>
      <c r="O6" s="427"/>
      <c r="P6" s="427"/>
      <c r="Q6" s="427"/>
      <c r="R6" s="464"/>
      <c r="S6" s="81" t="s">
        <v>71</v>
      </c>
    </row>
    <row r="7" spans="1:19" ht="18" customHeight="1" x14ac:dyDescent="0.2">
      <c r="A7" s="58" t="s">
        <v>67</v>
      </c>
      <c r="B7" s="81" t="s">
        <v>70</v>
      </c>
      <c r="C7" s="447"/>
      <c r="D7" s="427" t="s">
        <v>69</v>
      </c>
      <c r="E7" s="486"/>
      <c r="F7" s="486"/>
      <c r="G7" s="424"/>
      <c r="H7" s="424"/>
      <c r="I7" s="421"/>
      <c r="J7" s="427"/>
      <c r="K7" s="427" t="s">
        <v>68</v>
      </c>
      <c r="L7" s="427"/>
      <c r="M7" s="427" t="s">
        <v>68</v>
      </c>
      <c r="N7" s="427" t="s">
        <v>68</v>
      </c>
      <c r="O7" s="427"/>
      <c r="P7" s="427"/>
      <c r="Q7" s="427"/>
      <c r="R7" s="464"/>
      <c r="S7" s="81" t="s">
        <v>67</v>
      </c>
    </row>
    <row r="8" spans="1:19" ht="18" customHeight="1" x14ac:dyDescent="0.2">
      <c r="B8" s="81"/>
      <c r="C8" s="447"/>
      <c r="D8" s="427"/>
      <c r="E8" s="486"/>
      <c r="F8" s="486"/>
      <c r="G8" s="424"/>
      <c r="H8" s="424"/>
      <c r="I8" s="421"/>
      <c r="J8" s="427"/>
      <c r="K8" s="427"/>
      <c r="L8" s="427"/>
      <c r="M8" s="427"/>
      <c r="N8" s="427"/>
      <c r="O8" s="427"/>
      <c r="P8" s="427"/>
      <c r="Q8" s="427"/>
      <c r="R8" s="464"/>
      <c r="S8" s="80"/>
    </row>
    <row r="9" spans="1:19" ht="18" customHeight="1" x14ac:dyDescent="0.2">
      <c r="A9" s="79"/>
      <c r="B9" s="78"/>
      <c r="C9" s="448"/>
      <c r="D9" s="428"/>
      <c r="E9" s="487"/>
      <c r="F9" s="487"/>
      <c r="G9" s="425"/>
      <c r="H9" s="425"/>
      <c r="I9" s="422"/>
      <c r="J9" s="428"/>
      <c r="K9" s="428"/>
      <c r="L9" s="428"/>
      <c r="M9" s="428"/>
      <c r="N9" s="428"/>
      <c r="O9" s="428"/>
      <c r="P9" s="428"/>
      <c r="Q9" s="428"/>
      <c r="R9" s="465"/>
      <c r="S9" s="77"/>
    </row>
    <row r="10" spans="1:19" ht="24" customHeight="1" x14ac:dyDescent="0.2">
      <c r="A10" s="62"/>
      <c r="B10" s="76"/>
      <c r="C10" s="74"/>
      <c r="D10" s="62"/>
      <c r="E10" s="62"/>
      <c r="F10" s="74"/>
      <c r="G10" s="74"/>
      <c r="H10" s="74"/>
      <c r="I10" s="74"/>
      <c r="J10" s="62"/>
      <c r="K10" s="62"/>
      <c r="L10" s="62"/>
      <c r="M10" s="62"/>
      <c r="N10" s="62"/>
      <c r="O10" s="74"/>
      <c r="P10" s="62"/>
      <c r="Q10" s="62"/>
      <c r="R10" s="74"/>
      <c r="S10" s="62"/>
    </row>
    <row r="11" spans="1:19" ht="18.95" customHeight="1" x14ac:dyDescent="0.2">
      <c r="C11" s="63" t="s">
        <v>395</v>
      </c>
      <c r="E11" s="73"/>
      <c r="F11" s="61"/>
      <c r="G11" s="63" t="s">
        <v>395</v>
      </c>
    </row>
    <row r="12" spans="1:19" ht="12.75" x14ac:dyDescent="0.2">
      <c r="G12" s="61"/>
    </row>
    <row r="13" spans="1:19" ht="24.95" customHeight="1" x14ac:dyDescent="0.2">
      <c r="A13" s="156">
        <v>1</v>
      </c>
      <c r="B13" s="66" t="s">
        <v>4</v>
      </c>
      <c r="C13" s="65">
        <v>9008</v>
      </c>
      <c r="D13" s="65">
        <v>778</v>
      </c>
      <c r="E13" s="65">
        <v>986</v>
      </c>
      <c r="F13" s="65">
        <v>832</v>
      </c>
      <c r="G13" s="65">
        <v>126</v>
      </c>
      <c r="H13" s="65">
        <v>381</v>
      </c>
      <c r="I13" s="71">
        <v>1268</v>
      </c>
      <c r="J13" s="65">
        <v>176</v>
      </c>
      <c r="K13" s="65">
        <v>847</v>
      </c>
      <c r="L13" s="65">
        <v>1838</v>
      </c>
      <c r="M13" s="65">
        <v>217</v>
      </c>
      <c r="N13" s="65">
        <v>55</v>
      </c>
      <c r="O13" s="65">
        <v>455</v>
      </c>
      <c r="P13" s="65">
        <v>509</v>
      </c>
      <c r="Q13" s="65">
        <v>177</v>
      </c>
      <c r="R13" s="65">
        <v>363</v>
      </c>
      <c r="S13" s="198">
        <v>1</v>
      </c>
    </row>
    <row r="14" spans="1:19" ht="24.95" customHeight="1" x14ac:dyDescent="0.2">
      <c r="A14" s="156">
        <v>2</v>
      </c>
      <c r="B14" s="66" t="s">
        <v>45</v>
      </c>
      <c r="C14" s="65">
        <v>15632</v>
      </c>
      <c r="D14" s="65">
        <v>1413</v>
      </c>
      <c r="E14" s="65">
        <v>1747</v>
      </c>
      <c r="F14" s="65">
        <v>1586</v>
      </c>
      <c r="G14" s="65">
        <v>189</v>
      </c>
      <c r="H14" s="65">
        <v>755</v>
      </c>
      <c r="I14" s="65">
        <v>1563</v>
      </c>
      <c r="J14" s="65">
        <v>263</v>
      </c>
      <c r="K14" s="65">
        <v>1332</v>
      </c>
      <c r="L14" s="65">
        <v>3783</v>
      </c>
      <c r="M14" s="65">
        <v>598</v>
      </c>
      <c r="N14" s="65">
        <v>171</v>
      </c>
      <c r="O14" s="65">
        <v>765</v>
      </c>
      <c r="P14" s="65">
        <v>586</v>
      </c>
      <c r="Q14" s="65">
        <v>433</v>
      </c>
      <c r="R14" s="65">
        <v>448</v>
      </c>
      <c r="S14" s="198">
        <v>2</v>
      </c>
    </row>
    <row r="15" spans="1:19" ht="20.100000000000001" customHeight="1" x14ac:dyDescent="0.2">
      <c r="A15" s="154">
        <v>3</v>
      </c>
      <c r="B15" s="70" t="s">
        <v>391</v>
      </c>
      <c r="C15" s="54">
        <v>30</v>
      </c>
      <c r="D15" s="54">
        <v>11</v>
      </c>
      <c r="E15" s="54">
        <v>1</v>
      </c>
      <c r="F15" s="54">
        <v>4</v>
      </c>
      <c r="G15" s="54">
        <v>0</v>
      </c>
      <c r="H15" s="54">
        <v>5</v>
      </c>
      <c r="I15" s="54">
        <v>1</v>
      </c>
      <c r="J15" s="54">
        <v>0</v>
      </c>
      <c r="K15" s="54">
        <v>2</v>
      </c>
      <c r="L15" s="54">
        <v>0</v>
      </c>
      <c r="M15" s="54">
        <v>1</v>
      </c>
      <c r="N15" s="54">
        <v>0</v>
      </c>
      <c r="O15" s="54">
        <v>5</v>
      </c>
      <c r="P15" s="54">
        <v>0</v>
      </c>
      <c r="Q15" s="54">
        <v>0</v>
      </c>
      <c r="R15" s="54">
        <v>0</v>
      </c>
      <c r="S15" s="195">
        <v>3</v>
      </c>
    </row>
    <row r="16" spans="1:19" ht="20.100000000000001" customHeight="1" x14ac:dyDescent="0.2">
      <c r="A16" s="154">
        <v>4</v>
      </c>
      <c r="B16" s="57" t="s">
        <v>9</v>
      </c>
      <c r="C16" s="54">
        <v>3865</v>
      </c>
      <c r="D16" s="54">
        <v>710</v>
      </c>
      <c r="E16" s="54">
        <v>360</v>
      </c>
      <c r="F16" s="54">
        <v>245</v>
      </c>
      <c r="G16" s="54">
        <v>83</v>
      </c>
      <c r="H16" s="54">
        <v>22</v>
      </c>
      <c r="I16" s="54">
        <v>329</v>
      </c>
      <c r="J16" s="54">
        <v>43</v>
      </c>
      <c r="K16" s="54">
        <v>448</v>
      </c>
      <c r="L16" s="54">
        <v>987</v>
      </c>
      <c r="M16" s="54">
        <v>161</v>
      </c>
      <c r="N16" s="54">
        <v>5</v>
      </c>
      <c r="O16" s="54">
        <v>212</v>
      </c>
      <c r="P16" s="54">
        <v>142</v>
      </c>
      <c r="Q16" s="54">
        <v>116</v>
      </c>
      <c r="R16" s="54">
        <v>2</v>
      </c>
      <c r="S16" s="195">
        <v>4</v>
      </c>
    </row>
    <row r="17" spans="1:19" ht="24.95" customHeight="1" x14ac:dyDescent="0.2">
      <c r="A17" s="156">
        <v>5</v>
      </c>
      <c r="B17" s="66" t="s">
        <v>46</v>
      </c>
      <c r="C17" s="65">
        <v>16229</v>
      </c>
      <c r="D17" s="65">
        <v>1606</v>
      </c>
      <c r="E17" s="65">
        <v>1820</v>
      </c>
      <c r="F17" s="65">
        <v>1713</v>
      </c>
      <c r="G17" s="65">
        <v>170</v>
      </c>
      <c r="H17" s="65">
        <v>739</v>
      </c>
      <c r="I17" s="65">
        <v>1729</v>
      </c>
      <c r="J17" s="65">
        <v>297</v>
      </c>
      <c r="K17" s="65">
        <v>1424</v>
      </c>
      <c r="L17" s="65">
        <v>3870</v>
      </c>
      <c r="M17" s="65">
        <v>561</v>
      </c>
      <c r="N17" s="65">
        <v>101</v>
      </c>
      <c r="O17" s="65">
        <v>857</v>
      </c>
      <c r="P17" s="65">
        <v>472</v>
      </c>
      <c r="Q17" s="65">
        <v>445</v>
      </c>
      <c r="R17" s="65">
        <v>425</v>
      </c>
      <c r="S17" s="198">
        <v>5</v>
      </c>
    </row>
    <row r="18" spans="1:19" ht="24.95" customHeight="1" x14ac:dyDescent="0.2">
      <c r="A18" s="156">
        <v>6</v>
      </c>
      <c r="B18" s="66" t="s">
        <v>13</v>
      </c>
      <c r="C18" s="65">
        <v>8411</v>
      </c>
      <c r="D18" s="65">
        <v>585</v>
      </c>
      <c r="E18" s="65">
        <v>913</v>
      </c>
      <c r="F18" s="65">
        <v>705</v>
      </c>
      <c r="G18" s="65">
        <v>145</v>
      </c>
      <c r="H18" s="65">
        <v>397</v>
      </c>
      <c r="I18" s="65">
        <v>1102</v>
      </c>
      <c r="J18" s="65">
        <v>142</v>
      </c>
      <c r="K18" s="65">
        <v>755</v>
      </c>
      <c r="L18" s="65">
        <v>1751</v>
      </c>
      <c r="M18" s="65">
        <v>254</v>
      </c>
      <c r="N18" s="65">
        <v>125</v>
      </c>
      <c r="O18" s="65">
        <v>363</v>
      </c>
      <c r="P18" s="65">
        <v>623</v>
      </c>
      <c r="Q18" s="65">
        <v>165</v>
      </c>
      <c r="R18" s="65">
        <v>386</v>
      </c>
      <c r="S18" s="198">
        <v>6</v>
      </c>
    </row>
    <row r="19" spans="1:19" ht="22.5" customHeight="1" x14ac:dyDescent="0.2">
      <c r="A19" s="155"/>
      <c r="E19" s="119"/>
      <c r="F19" s="119"/>
      <c r="I19" s="119"/>
      <c r="S19" s="155"/>
    </row>
    <row r="20" spans="1:19" ht="22.5" customHeight="1" x14ac:dyDescent="0.2">
      <c r="A20" s="155"/>
      <c r="C20" s="63" t="s">
        <v>393</v>
      </c>
      <c r="E20" s="119"/>
      <c r="F20" s="119"/>
      <c r="G20" s="63" t="s">
        <v>393</v>
      </c>
      <c r="I20" s="119"/>
      <c r="S20" s="155"/>
    </row>
    <row r="21" spans="1:19" ht="12.75" x14ac:dyDescent="0.2">
      <c r="A21" s="155"/>
      <c r="E21" s="119"/>
      <c r="F21" s="119"/>
      <c r="G21" s="61"/>
      <c r="I21" s="119"/>
      <c r="S21" s="155"/>
    </row>
    <row r="22" spans="1:19" ht="24.95" customHeight="1" x14ac:dyDescent="0.2">
      <c r="A22" s="156">
        <v>7</v>
      </c>
      <c r="B22" s="66" t="s">
        <v>4</v>
      </c>
      <c r="C22" s="65">
        <v>771</v>
      </c>
      <c r="D22" s="65">
        <v>41</v>
      </c>
      <c r="E22" s="65">
        <v>59</v>
      </c>
      <c r="F22" s="65">
        <v>64</v>
      </c>
      <c r="G22" s="65">
        <v>33</v>
      </c>
      <c r="H22" s="65">
        <v>88</v>
      </c>
      <c r="I22" s="71">
        <v>159</v>
      </c>
      <c r="J22" s="65">
        <v>5</v>
      </c>
      <c r="K22" s="65">
        <v>81</v>
      </c>
      <c r="L22" s="65">
        <v>135</v>
      </c>
      <c r="M22" s="65">
        <v>13</v>
      </c>
      <c r="N22" s="65">
        <v>9</v>
      </c>
      <c r="O22" s="65">
        <v>7</v>
      </c>
      <c r="P22" s="65">
        <v>51</v>
      </c>
      <c r="Q22" s="65">
        <v>20</v>
      </c>
      <c r="R22" s="65">
        <v>6</v>
      </c>
      <c r="S22" s="198">
        <v>7</v>
      </c>
    </row>
    <row r="23" spans="1:19" ht="24.95" customHeight="1" x14ac:dyDescent="0.2">
      <c r="A23" s="156">
        <v>8</v>
      </c>
      <c r="B23" s="66" t="s">
        <v>45</v>
      </c>
      <c r="C23" s="65">
        <v>1503</v>
      </c>
      <c r="D23" s="65">
        <v>142</v>
      </c>
      <c r="E23" s="72">
        <v>175</v>
      </c>
      <c r="F23" s="72">
        <v>155</v>
      </c>
      <c r="G23" s="65">
        <v>42</v>
      </c>
      <c r="H23" s="65">
        <v>135</v>
      </c>
      <c r="I23" s="65">
        <v>218</v>
      </c>
      <c r="J23" s="65">
        <v>10</v>
      </c>
      <c r="K23" s="65">
        <v>126</v>
      </c>
      <c r="L23" s="65">
        <v>322</v>
      </c>
      <c r="M23" s="65">
        <v>22</v>
      </c>
      <c r="N23" s="65">
        <v>4</v>
      </c>
      <c r="O23" s="65">
        <v>43</v>
      </c>
      <c r="P23" s="65">
        <v>34</v>
      </c>
      <c r="Q23" s="65">
        <v>60</v>
      </c>
      <c r="R23" s="65">
        <v>15</v>
      </c>
      <c r="S23" s="198">
        <v>8</v>
      </c>
    </row>
    <row r="24" spans="1:19" ht="20.100000000000001" customHeight="1" x14ac:dyDescent="0.2">
      <c r="A24" s="154">
        <v>9</v>
      </c>
      <c r="B24" s="70" t="s">
        <v>391</v>
      </c>
      <c r="C24" s="54">
        <v>1</v>
      </c>
      <c r="D24" s="54">
        <v>0</v>
      </c>
      <c r="E24" s="54">
        <v>0</v>
      </c>
      <c r="F24" s="54">
        <v>1</v>
      </c>
      <c r="G24" s="54">
        <v>0</v>
      </c>
      <c r="H24" s="54">
        <v>0</v>
      </c>
      <c r="I24" s="54">
        <v>0</v>
      </c>
      <c r="J24" s="54">
        <v>0</v>
      </c>
      <c r="K24" s="54">
        <v>0</v>
      </c>
      <c r="L24" s="54">
        <v>0</v>
      </c>
      <c r="M24" s="54">
        <v>0</v>
      </c>
      <c r="N24" s="54">
        <v>0</v>
      </c>
      <c r="O24" s="54">
        <v>0</v>
      </c>
      <c r="P24" s="54">
        <v>0</v>
      </c>
      <c r="Q24" s="54">
        <v>0</v>
      </c>
      <c r="R24" s="54">
        <v>0</v>
      </c>
      <c r="S24" s="195">
        <v>9</v>
      </c>
    </row>
    <row r="25" spans="1:19" ht="20.100000000000001" customHeight="1" x14ac:dyDescent="0.2">
      <c r="A25" s="154">
        <v>10</v>
      </c>
      <c r="B25" s="57" t="s">
        <v>9</v>
      </c>
      <c r="C25" s="54">
        <v>185</v>
      </c>
      <c r="D25" s="54">
        <v>3</v>
      </c>
      <c r="E25" s="54">
        <v>6</v>
      </c>
      <c r="F25" s="54">
        <v>3</v>
      </c>
      <c r="G25" s="54">
        <v>23</v>
      </c>
      <c r="H25" s="54">
        <v>5</v>
      </c>
      <c r="I25" s="54">
        <v>26</v>
      </c>
      <c r="J25" s="54">
        <v>0</v>
      </c>
      <c r="K25" s="54">
        <v>33</v>
      </c>
      <c r="L25" s="54">
        <v>66</v>
      </c>
      <c r="M25" s="54">
        <v>8</v>
      </c>
      <c r="N25" s="54">
        <v>0</v>
      </c>
      <c r="O25" s="54">
        <v>2</v>
      </c>
      <c r="P25" s="54">
        <v>7</v>
      </c>
      <c r="Q25" s="54">
        <v>3</v>
      </c>
      <c r="R25" s="54">
        <v>0</v>
      </c>
      <c r="S25" s="195">
        <v>10</v>
      </c>
    </row>
    <row r="26" spans="1:19" ht="24.95" customHeight="1" x14ac:dyDescent="0.2">
      <c r="A26" s="156">
        <v>11</v>
      </c>
      <c r="B26" s="66" t="s">
        <v>46</v>
      </c>
      <c r="C26" s="65">
        <v>1584</v>
      </c>
      <c r="D26" s="65">
        <v>149</v>
      </c>
      <c r="E26" s="65">
        <v>144</v>
      </c>
      <c r="F26" s="65">
        <v>149</v>
      </c>
      <c r="G26" s="65">
        <v>50</v>
      </c>
      <c r="H26" s="65">
        <v>159</v>
      </c>
      <c r="I26" s="54">
        <v>271</v>
      </c>
      <c r="J26" s="65">
        <v>11</v>
      </c>
      <c r="K26" s="65">
        <v>129</v>
      </c>
      <c r="L26" s="65">
        <v>327</v>
      </c>
      <c r="M26" s="65">
        <v>29</v>
      </c>
      <c r="N26" s="65">
        <v>10</v>
      </c>
      <c r="O26" s="65">
        <v>32</v>
      </c>
      <c r="P26" s="65">
        <v>50</v>
      </c>
      <c r="Q26" s="65">
        <v>61</v>
      </c>
      <c r="R26" s="65">
        <v>13</v>
      </c>
      <c r="S26" s="198">
        <v>11</v>
      </c>
    </row>
    <row r="27" spans="1:19" ht="24.95" customHeight="1" x14ac:dyDescent="0.2">
      <c r="A27" s="156">
        <v>12</v>
      </c>
      <c r="B27" s="66" t="s">
        <v>13</v>
      </c>
      <c r="C27" s="65">
        <v>690</v>
      </c>
      <c r="D27" s="65">
        <v>34</v>
      </c>
      <c r="E27" s="65">
        <v>90</v>
      </c>
      <c r="F27" s="65">
        <v>70</v>
      </c>
      <c r="G27" s="65">
        <v>25</v>
      </c>
      <c r="H27" s="65">
        <v>64</v>
      </c>
      <c r="I27" s="54">
        <v>106</v>
      </c>
      <c r="J27" s="65">
        <v>4</v>
      </c>
      <c r="K27" s="65">
        <v>78</v>
      </c>
      <c r="L27" s="65">
        <v>130</v>
      </c>
      <c r="M27" s="65">
        <v>6</v>
      </c>
      <c r="N27" s="65">
        <v>3</v>
      </c>
      <c r="O27" s="65">
        <v>18</v>
      </c>
      <c r="P27" s="65">
        <v>35</v>
      </c>
      <c r="Q27" s="65">
        <v>19</v>
      </c>
      <c r="R27" s="65">
        <v>8</v>
      </c>
      <c r="S27" s="198">
        <v>12</v>
      </c>
    </row>
    <row r="28" spans="1:19" ht="22.5" customHeight="1" x14ac:dyDescent="0.2">
      <c r="A28" s="155"/>
      <c r="E28" s="119"/>
      <c r="F28" s="119"/>
      <c r="I28" s="119"/>
      <c r="S28" s="155"/>
    </row>
    <row r="29" spans="1:19" ht="22.5" customHeight="1" x14ac:dyDescent="0.2">
      <c r="A29" s="155"/>
      <c r="C29" s="61" t="s">
        <v>392</v>
      </c>
      <c r="E29" s="119"/>
      <c r="F29" s="119"/>
      <c r="G29" s="61" t="s">
        <v>392</v>
      </c>
      <c r="I29" s="119"/>
      <c r="S29" s="155"/>
    </row>
    <row r="30" spans="1:19" ht="12.75" x14ac:dyDescent="0.2">
      <c r="A30" s="155"/>
      <c r="E30" s="119"/>
      <c r="F30" s="119"/>
      <c r="G30" s="61"/>
      <c r="I30" s="119"/>
      <c r="S30" s="155"/>
    </row>
    <row r="31" spans="1:19" ht="24.95" customHeight="1" x14ac:dyDescent="0.2">
      <c r="A31" s="156">
        <v>13</v>
      </c>
      <c r="B31" s="66" t="s">
        <v>4</v>
      </c>
      <c r="C31" s="65">
        <v>1038</v>
      </c>
      <c r="D31" s="65">
        <v>73</v>
      </c>
      <c r="E31" s="65">
        <v>116</v>
      </c>
      <c r="F31" s="65">
        <v>62</v>
      </c>
      <c r="G31" s="65">
        <v>7</v>
      </c>
      <c r="H31" s="65">
        <v>32</v>
      </c>
      <c r="I31" s="71">
        <v>117</v>
      </c>
      <c r="J31" s="65">
        <v>17</v>
      </c>
      <c r="K31" s="65">
        <v>80</v>
      </c>
      <c r="L31" s="65">
        <v>276</v>
      </c>
      <c r="M31" s="65">
        <v>23</v>
      </c>
      <c r="N31" s="65">
        <v>5</v>
      </c>
      <c r="O31" s="65">
        <v>119</v>
      </c>
      <c r="P31" s="65">
        <v>50</v>
      </c>
      <c r="Q31" s="65">
        <v>30</v>
      </c>
      <c r="R31" s="65">
        <v>31</v>
      </c>
      <c r="S31" s="198">
        <v>13</v>
      </c>
    </row>
    <row r="32" spans="1:19" ht="24.95" customHeight="1" x14ac:dyDescent="0.2">
      <c r="A32" s="156">
        <v>14</v>
      </c>
      <c r="B32" s="66" t="s">
        <v>45</v>
      </c>
      <c r="C32" s="65">
        <v>5745</v>
      </c>
      <c r="D32" s="65">
        <v>707</v>
      </c>
      <c r="E32" s="65">
        <v>600</v>
      </c>
      <c r="F32" s="72">
        <v>376</v>
      </c>
      <c r="G32" s="65">
        <v>81</v>
      </c>
      <c r="H32" s="65">
        <v>154</v>
      </c>
      <c r="I32" s="65">
        <v>496</v>
      </c>
      <c r="J32" s="65">
        <v>51</v>
      </c>
      <c r="K32" s="65">
        <v>477</v>
      </c>
      <c r="L32" s="65">
        <v>1624</v>
      </c>
      <c r="M32" s="65">
        <v>257</v>
      </c>
      <c r="N32" s="65">
        <v>52</v>
      </c>
      <c r="O32" s="65">
        <v>282</v>
      </c>
      <c r="P32" s="65">
        <v>152</v>
      </c>
      <c r="Q32" s="65">
        <v>225</v>
      </c>
      <c r="R32" s="65">
        <v>211</v>
      </c>
      <c r="S32" s="198">
        <v>14</v>
      </c>
    </row>
    <row r="33" spans="1:19" ht="20.100000000000001" customHeight="1" x14ac:dyDescent="0.2">
      <c r="A33" s="154">
        <v>15</v>
      </c>
      <c r="B33" s="70" t="s">
        <v>391</v>
      </c>
      <c r="C33" s="54">
        <v>193</v>
      </c>
      <c r="D33" s="54">
        <v>24</v>
      </c>
      <c r="E33" s="54">
        <v>3</v>
      </c>
      <c r="F33" s="54">
        <v>161</v>
      </c>
      <c r="G33" s="54">
        <v>0</v>
      </c>
      <c r="H33" s="54">
        <v>1</v>
      </c>
      <c r="I33" s="54">
        <v>0</v>
      </c>
      <c r="J33" s="54">
        <v>0</v>
      </c>
      <c r="K33" s="54">
        <v>0</v>
      </c>
      <c r="L33" s="54">
        <v>0</v>
      </c>
      <c r="M33" s="54">
        <v>1</v>
      </c>
      <c r="N33" s="54">
        <v>0</v>
      </c>
      <c r="O33" s="54">
        <v>3</v>
      </c>
      <c r="P33" s="54">
        <v>0</v>
      </c>
      <c r="Q33" s="54">
        <v>0</v>
      </c>
      <c r="R33" s="54">
        <v>0</v>
      </c>
      <c r="S33" s="195">
        <v>15</v>
      </c>
    </row>
    <row r="34" spans="1:19" ht="20.100000000000001" customHeight="1" x14ac:dyDescent="0.2">
      <c r="A34" s="154">
        <v>16</v>
      </c>
      <c r="B34" s="57" t="s">
        <v>9</v>
      </c>
      <c r="C34" s="54">
        <v>152</v>
      </c>
      <c r="D34" s="54">
        <v>8</v>
      </c>
      <c r="E34" s="54">
        <v>42</v>
      </c>
      <c r="F34" s="54">
        <v>4</v>
      </c>
      <c r="G34" s="54">
        <v>1</v>
      </c>
      <c r="H34" s="54">
        <v>3</v>
      </c>
      <c r="I34" s="54">
        <v>30</v>
      </c>
      <c r="J34" s="54">
        <v>2</v>
      </c>
      <c r="K34" s="54">
        <v>13</v>
      </c>
      <c r="L34" s="54">
        <v>34</v>
      </c>
      <c r="M34" s="54">
        <v>10</v>
      </c>
      <c r="N34" s="54">
        <v>0</v>
      </c>
      <c r="O34" s="54">
        <v>0</v>
      </c>
      <c r="P34" s="54">
        <v>2</v>
      </c>
      <c r="Q34" s="54">
        <v>3</v>
      </c>
      <c r="R34" s="54">
        <v>0</v>
      </c>
      <c r="S34" s="195">
        <v>16</v>
      </c>
    </row>
    <row r="35" spans="1:19" ht="24.95" customHeight="1" x14ac:dyDescent="0.2">
      <c r="A35" s="156">
        <v>17</v>
      </c>
      <c r="B35" s="66" t="s">
        <v>46</v>
      </c>
      <c r="C35" s="65">
        <v>5745</v>
      </c>
      <c r="D35" s="65">
        <v>719</v>
      </c>
      <c r="E35" s="65">
        <v>560</v>
      </c>
      <c r="F35" s="65">
        <v>365</v>
      </c>
      <c r="G35" s="65">
        <v>70</v>
      </c>
      <c r="H35" s="65">
        <v>166</v>
      </c>
      <c r="I35" s="65">
        <v>489</v>
      </c>
      <c r="J35" s="65">
        <v>47</v>
      </c>
      <c r="K35" s="65">
        <v>507</v>
      </c>
      <c r="L35" s="65">
        <v>1610</v>
      </c>
      <c r="M35" s="65">
        <v>254</v>
      </c>
      <c r="N35" s="65">
        <v>54</v>
      </c>
      <c r="O35" s="65">
        <v>297</v>
      </c>
      <c r="P35" s="65">
        <v>176</v>
      </c>
      <c r="Q35" s="65">
        <v>231</v>
      </c>
      <c r="R35" s="65">
        <v>200</v>
      </c>
      <c r="S35" s="198">
        <v>17</v>
      </c>
    </row>
    <row r="36" spans="1:19" ht="24.95" customHeight="1" x14ac:dyDescent="0.2">
      <c r="A36" s="156">
        <v>18</v>
      </c>
      <c r="B36" s="66" t="s">
        <v>13</v>
      </c>
      <c r="C36" s="65">
        <v>1038</v>
      </c>
      <c r="D36" s="65">
        <v>61</v>
      </c>
      <c r="E36" s="65">
        <v>156</v>
      </c>
      <c r="F36" s="65">
        <v>73</v>
      </c>
      <c r="G36" s="65">
        <v>18</v>
      </c>
      <c r="H36" s="65">
        <v>20</v>
      </c>
      <c r="I36" s="65">
        <v>124</v>
      </c>
      <c r="J36" s="65">
        <v>21</v>
      </c>
      <c r="K36" s="65">
        <v>50</v>
      </c>
      <c r="L36" s="65">
        <v>290</v>
      </c>
      <c r="M36" s="65">
        <v>26</v>
      </c>
      <c r="N36" s="65">
        <v>3</v>
      </c>
      <c r="O36" s="65">
        <v>104</v>
      </c>
      <c r="P36" s="65">
        <v>26</v>
      </c>
      <c r="Q36" s="65">
        <v>24</v>
      </c>
      <c r="R36" s="65">
        <v>42</v>
      </c>
      <c r="S36" s="198">
        <v>18</v>
      </c>
    </row>
    <row r="37" spans="1:19" ht="22.5" customHeight="1" x14ac:dyDescent="0.2">
      <c r="A37" s="155"/>
      <c r="E37" s="119"/>
      <c r="F37" s="119"/>
      <c r="I37" s="119"/>
      <c r="S37" s="155"/>
    </row>
    <row r="38" spans="1:19" ht="22.5" customHeight="1" x14ac:dyDescent="0.2">
      <c r="A38" s="155"/>
      <c r="E38" s="119"/>
      <c r="F38" s="119"/>
      <c r="I38" s="119"/>
      <c r="S38" s="155"/>
    </row>
    <row r="39" spans="1:19" ht="22.5" customHeight="1" x14ac:dyDescent="0.2">
      <c r="A39" s="155"/>
      <c r="E39" s="119"/>
      <c r="F39" s="119"/>
      <c r="I39" s="119"/>
      <c r="S39" s="155"/>
    </row>
    <row r="40" spans="1:19" ht="22.5" customHeight="1" x14ac:dyDescent="0.2">
      <c r="A40" s="155"/>
      <c r="C40" s="61" t="s">
        <v>22</v>
      </c>
      <c r="E40" s="119"/>
      <c r="F40" s="119"/>
      <c r="G40" s="61" t="s">
        <v>22</v>
      </c>
      <c r="I40" s="119"/>
      <c r="S40" s="155"/>
    </row>
    <row r="41" spans="1:19" ht="12.75" x14ac:dyDescent="0.2">
      <c r="A41" s="154"/>
      <c r="E41" s="119"/>
      <c r="F41" s="119"/>
      <c r="G41" s="61"/>
      <c r="I41" s="119"/>
      <c r="S41" s="154"/>
    </row>
    <row r="42" spans="1:19" ht="24.95" customHeight="1" x14ac:dyDescent="0.2">
      <c r="A42" s="155">
        <v>19</v>
      </c>
      <c r="B42" s="60" t="s">
        <v>33</v>
      </c>
      <c r="C42" s="54">
        <v>131</v>
      </c>
      <c r="D42" s="54">
        <v>2</v>
      </c>
      <c r="E42" s="54">
        <v>5</v>
      </c>
      <c r="F42" s="54">
        <v>118</v>
      </c>
      <c r="G42" s="54">
        <v>0</v>
      </c>
      <c r="H42" s="54">
        <v>0</v>
      </c>
      <c r="I42" s="54">
        <v>5</v>
      </c>
      <c r="J42" s="54">
        <v>0</v>
      </c>
      <c r="K42" s="54">
        <v>0</v>
      </c>
      <c r="L42" s="54">
        <v>0</v>
      </c>
      <c r="M42" s="54">
        <v>0</v>
      </c>
      <c r="N42" s="54">
        <v>0</v>
      </c>
      <c r="O42" s="54">
        <v>1</v>
      </c>
      <c r="P42" s="54">
        <v>0</v>
      </c>
      <c r="Q42" s="54">
        <v>0</v>
      </c>
      <c r="R42" s="54">
        <v>0</v>
      </c>
      <c r="S42" s="197">
        <v>19</v>
      </c>
    </row>
    <row r="43" spans="1:19" ht="21" customHeight="1" x14ac:dyDescent="0.2">
      <c r="A43" s="154">
        <v>20</v>
      </c>
      <c r="B43" s="189" t="s">
        <v>35</v>
      </c>
      <c r="C43" s="54"/>
      <c r="F43" s="54"/>
      <c r="R43" s="196"/>
    </row>
    <row r="44" spans="1:19" ht="21" customHeight="1" x14ac:dyDescent="0.2">
      <c r="A44" s="154"/>
      <c r="B44" s="60" t="s">
        <v>390</v>
      </c>
      <c r="C44" s="54">
        <v>604</v>
      </c>
      <c r="D44" s="54">
        <v>46</v>
      </c>
      <c r="E44" s="54">
        <v>31</v>
      </c>
      <c r="F44" s="54">
        <v>283</v>
      </c>
      <c r="G44" s="54">
        <v>12</v>
      </c>
      <c r="H44" s="54">
        <v>19</v>
      </c>
      <c r="I44" s="54">
        <v>47</v>
      </c>
      <c r="J44" s="54">
        <v>13</v>
      </c>
      <c r="K44" s="54">
        <v>34</v>
      </c>
      <c r="L44" s="54">
        <v>61</v>
      </c>
      <c r="M44" s="54">
        <v>15</v>
      </c>
      <c r="N44" s="54">
        <v>4</v>
      </c>
      <c r="O44" s="54">
        <v>11</v>
      </c>
      <c r="P44" s="54">
        <v>13</v>
      </c>
      <c r="Q44" s="54">
        <v>6</v>
      </c>
      <c r="R44" s="54">
        <v>9</v>
      </c>
      <c r="S44" s="195">
        <v>20</v>
      </c>
    </row>
    <row r="45" spans="1:19" ht="24.95" customHeight="1" x14ac:dyDescent="0.2"/>
    <row r="46" spans="1:19" ht="24.95" customHeight="1" x14ac:dyDescent="0.2"/>
    <row r="47" spans="1:19" ht="24.95" customHeight="1" x14ac:dyDescent="0.2"/>
    <row r="48" spans="1:19" ht="24.95" customHeight="1" x14ac:dyDescent="0.2"/>
    <row r="49" spans="1:19" ht="24.75" customHeight="1" x14ac:dyDescent="0.2"/>
    <row r="50" spans="1:19" ht="15" customHeight="1" x14ac:dyDescent="0.2"/>
    <row r="51" spans="1:19" ht="15" customHeight="1" x14ac:dyDescent="0.2">
      <c r="A51" s="38" t="s">
        <v>37</v>
      </c>
    </row>
    <row r="52" spans="1:19" ht="12.75" x14ac:dyDescent="0.2">
      <c r="A52" s="38" t="s">
        <v>57</v>
      </c>
    </row>
    <row r="53" spans="1:19" ht="12.75" x14ac:dyDescent="0.2">
      <c r="A53" s="38" t="s">
        <v>56</v>
      </c>
    </row>
    <row r="54" spans="1:19" ht="12.75" x14ac:dyDescent="0.2"/>
    <row r="55" spans="1:19" ht="19.5" customHeight="1" x14ac:dyDescent="0.2"/>
    <row r="56" spans="1:19" s="47" customFormat="1" ht="15.95" customHeight="1" x14ac:dyDescent="0.2">
      <c r="A56" s="47" t="s">
        <v>54</v>
      </c>
      <c r="F56" s="48"/>
      <c r="G56" s="47" t="s">
        <v>54</v>
      </c>
      <c r="S56" s="48"/>
    </row>
    <row r="57" spans="1:19" s="44" customFormat="1" ht="15.95" customHeight="1" x14ac:dyDescent="0.2">
      <c r="F57" s="46"/>
    </row>
    <row r="58" spans="1:19" s="40" customFormat="1" ht="18.95" customHeight="1" x14ac:dyDescent="0.2"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</row>
    <row r="59" spans="1:19" s="40" customFormat="1" ht="18.95" customHeight="1" x14ac:dyDescent="0.2"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</row>
    <row r="60" spans="1:19" s="40" customFormat="1" ht="18.95" customHeight="1" x14ac:dyDescent="0.2"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</row>
    <row r="61" spans="1:19" s="40" customFormat="1" ht="18.95" customHeight="1" x14ac:dyDescent="0.2"/>
  </sheetData>
  <mergeCells count="16">
    <mergeCell ref="P4:P9"/>
    <mergeCell ref="Q4:Q9"/>
    <mergeCell ref="R4:R9"/>
    <mergeCell ref="N4:N9"/>
    <mergeCell ref="O4:O9"/>
    <mergeCell ref="E4:E9"/>
    <mergeCell ref="M4:M9"/>
    <mergeCell ref="L4:L9"/>
    <mergeCell ref="K4:K9"/>
    <mergeCell ref="C4:C9"/>
    <mergeCell ref="I4:I9"/>
    <mergeCell ref="H4:H9"/>
    <mergeCell ref="G4:G9"/>
    <mergeCell ref="F4:F9"/>
    <mergeCell ref="D4:D9"/>
    <mergeCell ref="J4:J9"/>
  </mergeCells>
  <printOptions horizontalCentered="1"/>
  <pageMargins left="0.59055118110236227" right="0.59055118110236227" top="0.59055118110236227" bottom="0.39370078740157483" header="0.39370078740157483" footer="0.39370078740157483"/>
  <pageSetup paperSize="9" scale="65" firstPageNumber="14" fitToWidth="2" fitToHeight="2" orientation="portrait" useFirstPageNumber="1" r:id="rId1"/>
  <headerFooter alignWithMargins="0"/>
  <colBreaks count="1" manualBreakCount="1">
    <brk id="6" max="53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1"/>
  <sheetViews>
    <sheetView zoomScaleNormal="100" zoomScaleSheetLayoutView="100" workbookViewId="0"/>
  </sheetViews>
  <sheetFormatPr baseColWidth="10" defaultRowHeight="12.75" x14ac:dyDescent="0.2"/>
  <cols>
    <col min="1" max="1" width="6.140625" style="38" customWidth="1"/>
    <col min="2" max="2" width="50.7109375" style="38" customWidth="1"/>
    <col min="3" max="3" width="7.85546875" style="38" customWidth="1"/>
    <col min="4" max="4" width="15.28515625" style="38" customWidth="1"/>
    <col min="5" max="7" width="14.7109375" style="38" customWidth="1"/>
    <col min="8" max="10" width="10.5703125" style="38" customWidth="1"/>
    <col min="11" max="11" width="10.7109375" style="38" customWidth="1"/>
    <col min="12" max="19" width="10.5703125" style="38" customWidth="1"/>
    <col min="20" max="20" width="6" style="38" customWidth="1"/>
    <col min="21" max="16384" width="11.42578125" style="38"/>
  </cols>
  <sheetData>
    <row r="1" spans="1:20" ht="18" x14ac:dyDescent="0.25">
      <c r="A1" s="89" t="s">
        <v>445</v>
      </c>
      <c r="H1" s="89" t="s">
        <v>445</v>
      </c>
    </row>
    <row r="2" spans="1:20" ht="15" x14ac:dyDescent="0.25">
      <c r="A2" s="150" t="s">
        <v>444</v>
      </c>
      <c r="H2" s="150" t="s">
        <v>444</v>
      </c>
    </row>
    <row r="3" spans="1:20" ht="15" x14ac:dyDescent="0.25">
      <c r="A3" s="146" t="s">
        <v>446</v>
      </c>
      <c r="H3" s="146" t="s">
        <v>446</v>
      </c>
    </row>
    <row r="4" spans="1:20" x14ac:dyDescent="0.2">
      <c r="A4" s="79"/>
      <c r="B4" s="79"/>
      <c r="C4" s="79"/>
      <c r="D4" s="79"/>
      <c r="E4" s="79"/>
      <c r="F4" s="79"/>
      <c r="G4" s="79"/>
      <c r="H4" s="79"/>
      <c r="M4" s="79"/>
      <c r="N4" s="79"/>
      <c r="O4" s="79"/>
      <c r="P4" s="79"/>
      <c r="Q4" s="79"/>
      <c r="R4" s="79"/>
      <c r="S4" s="79"/>
      <c r="T4" s="79"/>
    </row>
    <row r="5" spans="1:20" ht="12.75" customHeight="1" x14ac:dyDescent="0.2">
      <c r="A5" s="459" t="s">
        <v>1</v>
      </c>
      <c r="B5" s="449" t="s">
        <v>442</v>
      </c>
      <c r="C5" s="442"/>
      <c r="D5" s="438" t="s">
        <v>247</v>
      </c>
      <c r="E5" s="426" t="s">
        <v>92</v>
      </c>
      <c r="F5" s="485" t="s">
        <v>91</v>
      </c>
      <c r="G5" s="485" t="s">
        <v>441</v>
      </c>
      <c r="H5" s="423" t="s">
        <v>88</v>
      </c>
      <c r="I5" s="423" t="s">
        <v>87</v>
      </c>
      <c r="J5" s="420" t="s">
        <v>86</v>
      </c>
      <c r="K5" s="426" t="s">
        <v>85</v>
      </c>
      <c r="L5" s="426" t="s">
        <v>84</v>
      </c>
      <c r="M5" s="426" t="s">
        <v>83</v>
      </c>
      <c r="N5" s="426" t="s">
        <v>82</v>
      </c>
      <c r="O5" s="426" t="s">
        <v>81</v>
      </c>
      <c r="P5" s="426" t="s">
        <v>80</v>
      </c>
      <c r="Q5" s="426" t="s">
        <v>367</v>
      </c>
      <c r="R5" s="426" t="s">
        <v>78</v>
      </c>
      <c r="S5" s="463" t="s">
        <v>77</v>
      </c>
      <c r="T5" s="449" t="s">
        <v>291</v>
      </c>
    </row>
    <row r="6" spans="1:20" ht="12.75" customHeight="1" x14ac:dyDescent="0.2">
      <c r="A6" s="444"/>
      <c r="B6" s="460"/>
      <c r="C6" s="444"/>
      <c r="D6" s="447"/>
      <c r="E6" s="427"/>
      <c r="F6" s="486" t="s">
        <v>76</v>
      </c>
      <c r="G6" s="486"/>
      <c r="H6" s="424"/>
      <c r="I6" s="424"/>
      <c r="J6" s="421"/>
      <c r="K6" s="427"/>
      <c r="L6" s="427"/>
      <c r="M6" s="427" t="s">
        <v>75</v>
      </c>
      <c r="N6" s="427"/>
      <c r="O6" s="427"/>
      <c r="P6" s="427"/>
      <c r="Q6" s="427"/>
      <c r="R6" s="427"/>
      <c r="S6" s="464"/>
      <c r="T6" s="460"/>
    </row>
    <row r="7" spans="1:20" ht="12.75" customHeight="1" x14ac:dyDescent="0.2">
      <c r="A7" s="444"/>
      <c r="B7" s="460"/>
      <c r="C7" s="444"/>
      <c r="D7" s="447"/>
      <c r="E7" s="427" t="s">
        <v>74</v>
      </c>
      <c r="F7" s="486"/>
      <c r="G7" s="486"/>
      <c r="H7" s="424"/>
      <c r="I7" s="424"/>
      <c r="J7" s="421"/>
      <c r="K7" s="427"/>
      <c r="L7" s="427" t="s">
        <v>72</v>
      </c>
      <c r="M7" s="427"/>
      <c r="N7" s="427" t="s">
        <v>72</v>
      </c>
      <c r="O7" s="427" t="s">
        <v>72</v>
      </c>
      <c r="P7" s="427"/>
      <c r="Q7" s="427"/>
      <c r="R7" s="427"/>
      <c r="S7" s="464"/>
      <c r="T7" s="460"/>
    </row>
    <row r="8" spans="1:20" ht="12.75" customHeight="1" x14ac:dyDescent="0.2">
      <c r="A8" s="444"/>
      <c r="B8" s="460"/>
      <c r="C8" s="444"/>
      <c r="D8" s="447"/>
      <c r="E8" s="427" t="s">
        <v>69</v>
      </c>
      <c r="F8" s="486"/>
      <c r="G8" s="486"/>
      <c r="H8" s="424"/>
      <c r="I8" s="424"/>
      <c r="J8" s="421"/>
      <c r="K8" s="427"/>
      <c r="L8" s="427" t="s">
        <v>68</v>
      </c>
      <c r="M8" s="427"/>
      <c r="N8" s="427" t="s">
        <v>68</v>
      </c>
      <c r="O8" s="427" t="s">
        <v>68</v>
      </c>
      <c r="P8" s="427"/>
      <c r="Q8" s="427"/>
      <c r="R8" s="427"/>
      <c r="S8" s="464"/>
      <c r="T8" s="460"/>
    </row>
    <row r="9" spans="1:20" x14ac:dyDescent="0.2">
      <c r="A9" s="446"/>
      <c r="B9" s="461"/>
      <c r="C9" s="446"/>
      <c r="D9" s="448"/>
      <c r="E9" s="428"/>
      <c r="F9" s="487"/>
      <c r="G9" s="487"/>
      <c r="H9" s="425"/>
      <c r="I9" s="425"/>
      <c r="J9" s="422"/>
      <c r="K9" s="428"/>
      <c r="L9" s="428"/>
      <c r="M9" s="428"/>
      <c r="N9" s="428"/>
      <c r="O9" s="428"/>
      <c r="P9" s="428"/>
      <c r="Q9" s="428"/>
      <c r="R9" s="428"/>
      <c r="S9" s="465"/>
      <c r="T9" s="461"/>
    </row>
    <row r="10" spans="1:20" x14ac:dyDescent="0.2">
      <c r="A10" s="62"/>
      <c r="B10" s="145"/>
      <c r="C10" s="145"/>
      <c r="D10" s="74"/>
      <c r="E10" s="62"/>
      <c r="F10" s="62"/>
      <c r="G10" s="74"/>
      <c r="H10" s="74"/>
      <c r="I10" s="74"/>
      <c r="J10" s="74"/>
      <c r="K10" s="62"/>
      <c r="L10" s="62"/>
      <c r="M10" s="62"/>
      <c r="N10" s="62"/>
      <c r="O10" s="62"/>
      <c r="P10" s="74"/>
      <c r="Q10" s="62"/>
      <c r="R10" s="62"/>
      <c r="S10" s="74"/>
      <c r="T10" s="62"/>
    </row>
    <row r="11" spans="1:20" ht="12.75" customHeight="1" x14ac:dyDescent="0.2">
      <c r="B11" s="62"/>
      <c r="C11" s="132"/>
      <c r="D11" s="61" t="s">
        <v>290</v>
      </c>
      <c r="H11" s="61" t="s">
        <v>290</v>
      </c>
    </row>
    <row r="12" spans="1:20" s="61" customFormat="1" ht="15.95" customHeight="1" x14ac:dyDescent="0.2">
      <c r="A12" s="156">
        <v>1</v>
      </c>
      <c r="B12" s="143" t="s">
        <v>289</v>
      </c>
      <c r="C12" s="142"/>
      <c r="D12" s="65">
        <v>16229</v>
      </c>
      <c r="E12" s="65">
        <v>1606</v>
      </c>
      <c r="F12" s="65">
        <v>1820</v>
      </c>
      <c r="G12" s="65">
        <v>1713</v>
      </c>
      <c r="H12" s="65">
        <v>170</v>
      </c>
      <c r="I12" s="65">
        <v>739</v>
      </c>
      <c r="J12" s="65">
        <v>1729</v>
      </c>
      <c r="K12" s="65">
        <v>297</v>
      </c>
      <c r="L12" s="65">
        <v>1424</v>
      </c>
      <c r="M12" s="65">
        <v>3870</v>
      </c>
      <c r="N12" s="65">
        <v>561</v>
      </c>
      <c r="O12" s="65">
        <v>101</v>
      </c>
      <c r="P12" s="65">
        <v>857</v>
      </c>
      <c r="Q12" s="65">
        <v>472</v>
      </c>
      <c r="R12" s="65">
        <v>445</v>
      </c>
      <c r="S12" s="65">
        <v>425</v>
      </c>
      <c r="T12" s="175">
        <v>1</v>
      </c>
    </row>
    <row r="13" spans="1:20" ht="20.100000000000001" customHeight="1" x14ac:dyDescent="0.2">
      <c r="A13" s="58"/>
      <c r="B13" s="135" t="s">
        <v>284</v>
      </c>
      <c r="C13" s="137"/>
      <c r="D13" s="54"/>
      <c r="E13" s="136"/>
      <c r="F13" s="54"/>
      <c r="G13" s="54"/>
      <c r="H13" s="136"/>
      <c r="I13" s="136"/>
      <c r="J13" s="119"/>
      <c r="K13" s="136"/>
      <c r="L13" s="136"/>
      <c r="M13" s="136"/>
      <c r="N13" s="136"/>
      <c r="O13" s="136"/>
      <c r="P13" s="119"/>
      <c r="Q13" s="136"/>
      <c r="R13" s="136"/>
      <c r="S13" s="136"/>
      <c r="T13" s="190"/>
    </row>
    <row r="14" spans="1:20" x14ac:dyDescent="0.2">
      <c r="A14" s="154">
        <v>2</v>
      </c>
      <c r="B14" s="161" t="s">
        <v>440</v>
      </c>
      <c r="C14" s="140"/>
      <c r="D14" s="54"/>
      <c r="E14" s="54"/>
      <c r="F14" s="54"/>
      <c r="G14" s="54"/>
      <c r="H14" s="54"/>
      <c r="I14" s="54"/>
      <c r="J14" s="119"/>
      <c r="K14" s="54"/>
      <c r="L14" s="54"/>
      <c r="M14" s="54"/>
      <c r="N14" s="54"/>
      <c r="O14" s="54"/>
      <c r="P14" s="119"/>
      <c r="Q14" s="54"/>
      <c r="R14" s="54"/>
      <c r="S14" s="54"/>
      <c r="T14" s="171"/>
    </row>
    <row r="15" spans="1:20" x14ac:dyDescent="0.2">
      <c r="A15" s="154"/>
      <c r="B15" s="129" t="s">
        <v>439</v>
      </c>
      <c r="C15" s="140"/>
      <c r="D15" s="54">
        <v>231</v>
      </c>
      <c r="E15" s="54">
        <v>15</v>
      </c>
      <c r="F15" s="54">
        <v>27</v>
      </c>
      <c r="G15" s="54">
        <v>30</v>
      </c>
      <c r="H15" s="54">
        <v>1</v>
      </c>
      <c r="I15" s="54">
        <v>15</v>
      </c>
      <c r="J15" s="119">
        <v>40</v>
      </c>
      <c r="K15" s="54">
        <v>4</v>
      </c>
      <c r="L15" s="54">
        <v>15</v>
      </c>
      <c r="M15" s="54">
        <v>39</v>
      </c>
      <c r="N15" s="54">
        <v>8</v>
      </c>
      <c r="O15" s="54">
        <v>4</v>
      </c>
      <c r="P15" s="54">
        <v>16</v>
      </c>
      <c r="Q15" s="54">
        <v>6</v>
      </c>
      <c r="R15" s="54">
        <v>6</v>
      </c>
      <c r="S15" s="54">
        <v>5</v>
      </c>
      <c r="T15" s="171">
        <v>2</v>
      </c>
    </row>
    <row r="16" spans="1:20" x14ac:dyDescent="0.2">
      <c r="A16" s="154">
        <v>3</v>
      </c>
      <c r="B16" s="129" t="s">
        <v>438</v>
      </c>
      <c r="C16" s="140"/>
      <c r="D16" s="54">
        <v>15815</v>
      </c>
      <c r="E16" s="54">
        <v>1570</v>
      </c>
      <c r="F16" s="54">
        <v>1773</v>
      </c>
      <c r="G16" s="54">
        <v>1677</v>
      </c>
      <c r="H16" s="54">
        <v>168</v>
      </c>
      <c r="I16" s="54">
        <v>714</v>
      </c>
      <c r="J16" s="119">
        <v>1684</v>
      </c>
      <c r="K16" s="54">
        <v>291</v>
      </c>
      <c r="L16" s="54">
        <v>1399</v>
      </c>
      <c r="M16" s="54">
        <v>3776</v>
      </c>
      <c r="N16" s="54">
        <v>530</v>
      </c>
      <c r="O16" s="54">
        <v>96</v>
      </c>
      <c r="P16" s="54">
        <v>832</v>
      </c>
      <c r="Q16" s="54">
        <v>462</v>
      </c>
      <c r="R16" s="54">
        <v>429</v>
      </c>
      <c r="S16" s="54">
        <v>414</v>
      </c>
      <c r="T16" s="171">
        <v>3</v>
      </c>
    </row>
    <row r="17" spans="1:20" x14ac:dyDescent="0.2">
      <c r="A17" s="154">
        <v>4</v>
      </c>
      <c r="B17" s="129" t="s">
        <v>282</v>
      </c>
      <c r="C17" s="140"/>
      <c r="D17" s="54">
        <v>63</v>
      </c>
      <c r="E17" s="54">
        <v>4</v>
      </c>
      <c r="F17" s="54">
        <v>11</v>
      </c>
      <c r="G17" s="54">
        <v>0</v>
      </c>
      <c r="H17" s="54">
        <v>1</v>
      </c>
      <c r="I17" s="54">
        <v>4</v>
      </c>
      <c r="J17" s="119">
        <v>1</v>
      </c>
      <c r="K17" s="54">
        <v>0</v>
      </c>
      <c r="L17" s="54">
        <v>5</v>
      </c>
      <c r="M17" s="54">
        <v>25</v>
      </c>
      <c r="N17" s="54">
        <v>2</v>
      </c>
      <c r="O17" s="54">
        <v>1</v>
      </c>
      <c r="P17" s="54">
        <v>4</v>
      </c>
      <c r="Q17" s="54">
        <v>3</v>
      </c>
      <c r="R17" s="54">
        <v>2</v>
      </c>
      <c r="S17" s="54">
        <v>0</v>
      </c>
      <c r="T17" s="171">
        <v>4</v>
      </c>
    </row>
    <row r="18" spans="1:20" x14ac:dyDescent="0.2">
      <c r="A18" s="154">
        <v>5</v>
      </c>
      <c r="B18" s="129" t="s">
        <v>281</v>
      </c>
      <c r="C18" s="140"/>
      <c r="D18" s="54">
        <v>120</v>
      </c>
      <c r="E18" s="54">
        <v>17</v>
      </c>
      <c r="F18" s="54">
        <v>9</v>
      </c>
      <c r="G18" s="54">
        <v>6</v>
      </c>
      <c r="H18" s="54">
        <v>0</v>
      </c>
      <c r="I18" s="54">
        <v>6</v>
      </c>
      <c r="J18" s="119">
        <v>4</v>
      </c>
      <c r="K18" s="54">
        <v>2</v>
      </c>
      <c r="L18" s="54">
        <v>5</v>
      </c>
      <c r="M18" s="54">
        <v>30</v>
      </c>
      <c r="N18" s="54">
        <v>21</v>
      </c>
      <c r="O18" s="54">
        <v>0</v>
      </c>
      <c r="P18" s="54">
        <v>5</v>
      </c>
      <c r="Q18" s="54">
        <v>1</v>
      </c>
      <c r="R18" s="54">
        <v>8</v>
      </c>
      <c r="S18" s="54">
        <v>6</v>
      </c>
      <c r="T18" s="171">
        <v>5</v>
      </c>
    </row>
    <row r="19" spans="1:20" ht="20.100000000000001" customHeight="1" x14ac:dyDescent="0.2">
      <c r="A19" s="155"/>
      <c r="B19" s="135" t="s">
        <v>274</v>
      </c>
      <c r="C19" s="137"/>
      <c r="D19" s="54"/>
      <c r="E19" s="136"/>
      <c r="F19" s="54"/>
      <c r="G19" s="54"/>
      <c r="H19" s="136"/>
      <c r="I19" s="136"/>
      <c r="J19" s="119"/>
      <c r="K19" s="136"/>
      <c r="L19" s="136"/>
      <c r="M19" s="136"/>
      <c r="N19" s="136"/>
      <c r="O19" s="136"/>
      <c r="P19" s="119"/>
      <c r="Q19" s="136"/>
      <c r="R19" s="136"/>
      <c r="S19" s="136"/>
      <c r="T19" s="190"/>
    </row>
    <row r="20" spans="1:20" ht="15.95" customHeight="1" x14ac:dyDescent="0.2">
      <c r="A20" s="154">
        <v>6</v>
      </c>
      <c r="B20" s="129" t="s">
        <v>273</v>
      </c>
      <c r="C20" s="140"/>
      <c r="D20" s="54">
        <v>12629</v>
      </c>
      <c r="E20" s="54">
        <v>1300</v>
      </c>
      <c r="F20" s="54">
        <v>1442</v>
      </c>
      <c r="G20" s="54">
        <v>1157</v>
      </c>
      <c r="H20" s="54">
        <v>146</v>
      </c>
      <c r="I20" s="54">
        <v>562</v>
      </c>
      <c r="J20" s="119">
        <v>1529</v>
      </c>
      <c r="K20" s="54">
        <v>227</v>
      </c>
      <c r="L20" s="54">
        <v>1133</v>
      </c>
      <c r="M20" s="54">
        <v>2774</v>
      </c>
      <c r="N20" s="54">
        <v>463</v>
      </c>
      <c r="O20" s="54">
        <v>73</v>
      </c>
      <c r="P20" s="54">
        <v>712</v>
      </c>
      <c r="Q20" s="54">
        <v>404</v>
      </c>
      <c r="R20" s="54">
        <v>367</v>
      </c>
      <c r="S20" s="54">
        <v>340</v>
      </c>
      <c r="T20" s="171">
        <v>6</v>
      </c>
    </row>
    <row r="21" spans="1:20" x14ac:dyDescent="0.2">
      <c r="A21" s="154">
        <v>7</v>
      </c>
      <c r="B21" s="129" t="s">
        <v>272</v>
      </c>
      <c r="C21" s="140"/>
      <c r="D21" s="54">
        <v>5030</v>
      </c>
      <c r="E21" s="54">
        <v>517</v>
      </c>
      <c r="F21" s="54">
        <v>541</v>
      </c>
      <c r="G21" s="54">
        <v>420</v>
      </c>
      <c r="H21" s="54">
        <v>77</v>
      </c>
      <c r="I21" s="54">
        <v>233</v>
      </c>
      <c r="J21" s="119">
        <v>559</v>
      </c>
      <c r="K21" s="54">
        <v>85</v>
      </c>
      <c r="L21" s="54">
        <v>412</v>
      </c>
      <c r="M21" s="54">
        <v>1209</v>
      </c>
      <c r="N21" s="54">
        <v>221</v>
      </c>
      <c r="O21" s="54">
        <v>25</v>
      </c>
      <c r="P21" s="54">
        <v>288</v>
      </c>
      <c r="Q21" s="54">
        <v>163</v>
      </c>
      <c r="R21" s="54">
        <v>153</v>
      </c>
      <c r="S21" s="54">
        <v>127</v>
      </c>
      <c r="T21" s="171">
        <v>7</v>
      </c>
    </row>
    <row r="22" spans="1:20" x14ac:dyDescent="0.2">
      <c r="A22" s="154">
        <v>8</v>
      </c>
      <c r="B22" s="129" t="s">
        <v>271</v>
      </c>
      <c r="C22" s="140"/>
      <c r="D22" s="54">
        <v>4051</v>
      </c>
      <c r="E22" s="54">
        <v>494</v>
      </c>
      <c r="F22" s="54">
        <v>419</v>
      </c>
      <c r="G22" s="54">
        <v>338</v>
      </c>
      <c r="H22" s="54">
        <v>46</v>
      </c>
      <c r="I22" s="54">
        <v>201</v>
      </c>
      <c r="J22" s="119">
        <v>394</v>
      </c>
      <c r="K22" s="54">
        <v>60</v>
      </c>
      <c r="L22" s="54">
        <v>357</v>
      </c>
      <c r="M22" s="54">
        <v>1002</v>
      </c>
      <c r="N22" s="54">
        <v>176</v>
      </c>
      <c r="O22" s="54">
        <v>18</v>
      </c>
      <c r="P22" s="54">
        <v>186</v>
      </c>
      <c r="Q22" s="54">
        <v>131</v>
      </c>
      <c r="R22" s="54">
        <v>137</v>
      </c>
      <c r="S22" s="54">
        <v>92</v>
      </c>
      <c r="T22" s="171">
        <v>8</v>
      </c>
    </row>
    <row r="23" spans="1:20" x14ac:dyDescent="0.2">
      <c r="A23" s="154">
        <v>9</v>
      </c>
      <c r="B23" s="129" t="s">
        <v>270</v>
      </c>
      <c r="C23" s="140"/>
      <c r="D23" s="54">
        <v>5067</v>
      </c>
      <c r="E23" s="55">
        <v>596</v>
      </c>
      <c r="F23" s="54">
        <v>610</v>
      </c>
      <c r="G23" s="54">
        <v>306</v>
      </c>
      <c r="H23" s="54">
        <v>46</v>
      </c>
      <c r="I23" s="54">
        <v>191</v>
      </c>
      <c r="J23" s="119">
        <v>649</v>
      </c>
      <c r="K23" s="54">
        <v>86</v>
      </c>
      <c r="L23" s="54">
        <v>557</v>
      </c>
      <c r="M23" s="54">
        <v>1123</v>
      </c>
      <c r="N23" s="54">
        <v>167</v>
      </c>
      <c r="O23" s="54">
        <v>23</v>
      </c>
      <c r="P23" s="54">
        <v>279</v>
      </c>
      <c r="Q23" s="54">
        <v>146</v>
      </c>
      <c r="R23" s="54">
        <v>143</v>
      </c>
      <c r="S23" s="54">
        <v>145</v>
      </c>
      <c r="T23" s="171">
        <v>9</v>
      </c>
    </row>
    <row r="24" spans="1:20" x14ac:dyDescent="0.2">
      <c r="A24" s="155">
        <v>10</v>
      </c>
      <c r="B24" s="129" t="s">
        <v>269</v>
      </c>
      <c r="C24" s="140"/>
      <c r="D24" s="54">
        <v>582</v>
      </c>
      <c r="E24" s="54">
        <v>37</v>
      </c>
      <c r="F24" s="54">
        <v>45</v>
      </c>
      <c r="G24" s="54">
        <v>122</v>
      </c>
      <c r="H24" s="54">
        <v>8</v>
      </c>
      <c r="I24" s="54">
        <v>11</v>
      </c>
      <c r="J24" s="119">
        <v>55</v>
      </c>
      <c r="K24" s="54">
        <v>34</v>
      </c>
      <c r="L24" s="54">
        <v>64</v>
      </c>
      <c r="M24" s="54">
        <v>70</v>
      </c>
      <c r="N24" s="54">
        <v>22</v>
      </c>
      <c r="O24" s="54">
        <v>6</v>
      </c>
      <c r="P24" s="54">
        <v>46</v>
      </c>
      <c r="Q24" s="54">
        <v>25</v>
      </c>
      <c r="R24" s="54">
        <v>10</v>
      </c>
      <c r="S24" s="54">
        <v>27</v>
      </c>
      <c r="T24" s="190">
        <v>10</v>
      </c>
    </row>
    <row r="25" spans="1:20" x14ac:dyDescent="0.2">
      <c r="A25" s="154">
        <v>11</v>
      </c>
      <c r="B25" s="129" t="s">
        <v>268</v>
      </c>
      <c r="C25" s="140"/>
      <c r="D25" s="54">
        <v>1950</v>
      </c>
      <c r="E25" s="54">
        <v>150</v>
      </c>
      <c r="F25" s="54">
        <v>246</v>
      </c>
      <c r="G25" s="54">
        <v>309</v>
      </c>
      <c r="H25" s="54">
        <v>15</v>
      </c>
      <c r="I25" s="54">
        <v>127</v>
      </c>
      <c r="J25" s="119">
        <v>266</v>
      </c>
      <c r="K25" s="54">
        <v>22</v>
      </c>
      <c r="L25" s="54">
        <v>100</v>
      </c>
      <c r="M25" s="54">
        <v>372</v>
      </c>
      <c r="N25" s="54">
        <v>53</v>
      </c>
      <c r="O25" s="54">
        <v>19</v>
      </c>
      <c r="P25" s="54">
        <v>99</v>
      </c>
      <c r="Q25" s="54">
        <v>70</v>
      </c>
      <c r="R25" s="54">
        <v>61</v>
      </c>
      <c r="S25" s="54">
        <v>41</v>
      </c>
      <c r="T25" s="171">
        <v>11</v>
      </c>
    </row>
    <row r="26" spans="1:20" ht="15.95" customHeight="1" x14ac:dyDescent="0.2">
      <c r="A26" s="154">
        <v>12</v>
      </c>
      <c r="B26" s="129" t="s">
        <v>288</v>
      </c>
      <c r="C26" s="140"/>
      <c r="D26" s="54">
        <v>3600</v>
      </c>
      <c r="E26" s="54">
        <v>306</v>
      </c>
      <c r="F26" s="54">
        <v>378</v>
      </c>
      <c r="G26" s="54">
        <v>556</v>
      </c>
      <c r="H26" s="54">
        <v>24</v>
      </c>
      <c r="I26" s="54">
        <v>177</v>
      </c>
      <c r="J26" s="119">
        <v>200</v>
      </c>
      <c r="K26" s="54">
        <v>70</v>
      </c>
      <c r="L26" s="54">
        <v>291</v>
      </c>
      <c r="M26" s="54">
        <v>1096</v>
      </c>
      <c r="N26" s="54">
        <v>98</v>
      </c>
      <c r="O26" s="54">
        <v>28</v>
      </c>
      <c r="P26" s="54">
        <v>145</v>
      </c>
      <c r="Q26" s="54">
        <v>68</v>
      </c>
      <c r="R26" s="54">
        <v>78</v>
      </c>
      <c r="S26" s="54">
        <v>85</v>
      </c>
      <c r="T26" s="171">
        <v>12</v>
      </c>
    </row>
    <row r="27" spans="1:20" x14ac:dyDescent="0.2">
      <c r="A27" s="154">
        <v>13</v>
      </c>
      <c r="B27" s="129" t="s">
        <v>266</v>
      </c>
      <c r="C27" s="140"/>
      <c r="D27" s="54">
        <v>1068</v>
      </c>
      <c r="E27" s="54">
        <v>132</v>
      </c>
      <c r="F27" s="54">
        <v>143</v>
      </c>
      <c r="G27" s="54">
        <v>51</v>
      </c>
      <c r="H27" s="54">
        <v>8</v>
      </c>
      <c r="I27" s="54">
        <v>52</v>
      </c>
      <c r="J27" s="119">
        <v>113</v>
      </c>
      <c r="K27" s="54">
        <v>20</v>
      </c>
      <c r="L27" s="54">
        <v>111</v>
      </c>
      <c r="M27" s="54">
        <v>256</v>
      </c>
      <c r="N27" s="54">
        <v>35</v>
      </c>
      <c r="O27" s="54">
        <v>9</v>
      </c>
      <c r="P27" s="54">
        <v>48</v>
      </c>
      <c r="Q27" s="54">
        <v>32</v>
      </c>
      <c r="R27" s="54">
        <v>32</v>
      </c>
      <c r="S27" s="54">
        <v>26</v>
      </c>
      <c r="T27" s="171">
        <v>13</v>
      </c>
    </row>
    <row r="28" spans="1:20" x14ac:dyDescent="0.2">
      <c r="A28" s="154">
        <v>14</v>
      </c>
      <c r="B28" s="129" t="s">
        <v>265</v>
      </c>
      <c r="C28" s="140"/>
      <c r="D28" s="54">
        <v>770</v>
      </c>
      <c r="E28" s="54">
        <v>47</v>
      </c>
      <c r="F28" s="54">
        <v>34</v>
      </c>
      <c r="G28" s="54">
        <v>212</v>
      </c>
      <c r="H28" s="54">
        <v>5</v>
      </c>
      <c r="I28" s="54">
        <v>37</v>
      </c>
      <c r="J28" s="119">
        <v>31</v>
      </c>
      <c r="K28" s="54">
        <v>20</v>
      </c>
      <c r="L28" s="54">
        <v>65</v>
      </c>
      <c r="M28" s="54">
        <v>229</v>
      </c>
      <c r="N28" s="54">
        <v>19</v>
      </c>
      <c r="O28" s="54">
        <v>8</v>
      </c>
      <c r="P28" s="54">
        <v>23</v>
      </c>
      <c r="Q28" s="54">
        <v>16</v>
      </c>
      <c r="R28" s="54">
        <v>11</v>
      </c>
      <c r="S28" s="54">
        <v>13</v>
      </c>
      <c r="T28" s="171">
        <v>14</v>
      </c>
    </row>
    <row r="29" spans="1:20" x14ac:dyDescent="0.2">
      <c r="A29" s="154">
        <v>15</v>
      </c>
      <c r="B29" s="129" t="s">
        <v>262</v>
      </c>
      <c r="C29" s="140"/>
      <c r="D29" s="54">
        <v>1762</v>
      </c>
      <c r="E29" s="54">
        <v>127</v>
      </c>
      <c r="F29" s="54">
        <v>201</v>
      </c>
      <c r="G29" s="54">
        <v>293</v>
      </c>
      <c r="H29" s="54">
        <v>11</v>
      </c>
      <c r="I29" s="54">
        <v>88</v>
      </c>
      <c r="J29" s="119">
        <v>56</v>
      </c>
      <c r="K29" s="54">
        <v>30</v>
      </c>
      <c r="L29" s="54">
        <v>115</v>
      </c>
      <c r="M29" s="54">
        <v>611</v>
      </c>
      <c r="N29" s="54">
        <v>44</v>
      </c>
      <c r="O29" s="54">
        <v>11</v>
      </c>
      <c r="P29" s="54">
        <v>74</v>
      </c>
      <c r="Q29" s="54">
        <v>20</v>
      </c>
      <c r="R29" s="54">
        <v>35</v>
      </c>
      <c r="S29" s="54">
        <v>46</v>
      </c>
      <c r="T29" s="171">
        <v>15</v>
      </c>
    </row>
    <row r="30" spans="1:20" ht="18" customHeight="1" x14ac:dyDescent="0.2">
      <c r="A30" s="155">
        <v>16</v>
      </c>
      <c r="B30" s="129" t="s">
        <v>287</v>
      </c>
      <c r="C30" s="140"/>
      <c r="D30" s="54">
        <v>20303</v>
      </c>
      <c r="E30" s="54">
        <v>1919</v>
      </c>
      <c r="F30" s="54">
        <v>2253</v>
      </c>
      <c r="G30" s="54">
        <v>2334</v>
      </c>
      <c r="H30" s="54">
        <v>199</v>
      </c>
      <c r="I30" s="54">
        <v>945</v>
      </c>
      <c r="J30" s="119">
        <v>1953</v>
      </c>
      <c r="K30" s="54">
        <v>376</v>
      </c>
      <c r="L30" s="54">
        <v>1747</v>
      </c>
      <c r="M30" s="54">
        <v>5125</v>
      </c>
      <c r="N30" s="54">
        <v>678</v>
      </c>
      <c r="O30" s="54">
        <v>134</v>
      </c>
      <c r="P30" s="54">
        <v>1022</v>
      </c>
      <c r="Q30" s="54">
        <v>547</v>
      </c>
      <c r="R30" s="54">
        <v>531</v>
      </c>
      <c r="S30" s="54">
        <v>540</v>
      </c>
      <c r="T30" s="190">
        <v>16</v>
      </c>
    </row>
    <row r="31" spans="1:20" ht="20.100000000000001" customHeight="1" x14ac:dyDescent="0.2">
      <c r="A31" s="155"/>
      <c r="B31" s="135" t="s">
        <v>261</v>
      </c>
      <c r="C31" s="137"/>
      <c r="D31" s="54"/>
      <c r="E31" s="136"/>
      <c r="F31" s="54"/>
      <c r="G31" s="54"/>
      <c r="H31" s="136"/>
      <c r="I31" s="136"/>
      <c r="J31" s="119"/>
      <c r="K31" s="136"/>
      <c r="L31" s="136"/>
      <c r="M31" s="136"/>
      <c r="N31" s="136"/>
      <c r="O31" s="136"/>
      <c r="P31" s="119"/>
      <c r="Q31" s="136"/>
      <c r="R31" s="136"/>
      <c r="S31" s="136"/>
      <c r="T31" s="190"/>
    </row>
    <row r="32" spans="1:20" x14ac:dyDescent="0.2">
      <c r="A32" s="154"/>
      <c r="B32" s="132" t="s">
        <v>260</v>
      </c>
      <c r="C32" s="141"/>
      <c r="D32" s="54"/>
      <c r="E32" s="54"/>
      <c r="F32" s="54"/>
      <c r="G32" s="54"/>
      <c r="H32" s="54"/>
      <c r="I32" s="54"/>
      <c r="J32" s="119"/>
      <c r="K32" s="54"/>
      <c r="L32" s="54"/>
      <c r="M32" s="54"/>
      <c r="N32" s="54"/>
      <c r="O32" s="54"/>
      <c r="P32" s="119"/>
      <c r="Q32" s="54"/>
      <c r="R32" s="54"/>
      <c r="S32" s="54"/>
      <c r="T32" s="171"/>
    </row>
    <row r="33" spans="1:20" x14ac:dyDescent="0.2">
      <c r="A33" s="154">
        <v>17</v>
      </c>
      <c r="B33" s="129" t="s">
        <v>437</v>
      </c>
      <c r="C33" s="140"/>
      <c r="D33" s="54">
        <v>5594</v>
      </c>
      <c r="E33" s="54">
        <v>561</v>
      </c>
      <c r="F33" s="54">
        <v>581</v>
      </c>
      <c r="G33" s="54">
        <v>652</v>
      </c>
      <c r="H33" s="54">
        <v>62</v>
      </c>
      <c r="I33" s="54">
        <v>177</v>
      </c>
      <c r="J33" s="119">
        <v>687</v>
      </c>
      <c r="K33" s="54">
        <v>72</v>
      </c>
      <c r="L33" s="54">
        <v>449</v>
      </c>
      <c r="M33" s="54">
        <v>1397</v>
      </c>
      <c r="N33" s="54">
        <v>206</v>
      </c>
      <c r="O33" s="54">
        <v>17</v>
      </c>
      <c r="P33" s="54">
        <v>311</v>
      </c>
      <c r="Q33" s="54">
        <v>162</v>
      </c>
      <c r="R33" s="54">
        <v>143</v>
      </c>
      <c r="S33" s="54">
        <v>117</v>
      </c>
      <c r="T33" s="171">
        <v>17</v>
      </c>
    </row>
    <row r="34" spans="1:20" x14ac:dyDescent="0.2">
      <c r="A34" s="154">
        <v>18</v>
      </c>
      <c r="B34" s="129" t="s">
        <v>258</v>
      </c>
      <c r="C34" s="140"/>
      <c r="D34" s="54">
        <v>6065</v>
      </c>
      <c r="E34" s="54">
        <v>691</v>
      </c>
      <c r="F34" s="54">
        <v>722</v>
      </c>
      <c r="G34" s="54">
        <v>580</v>
      </c>
      <c r="H34" s="54">
        <v>51</v>
      </c>
      <c r="I34" s="54">
        <v>329</v>
      </c>
      <c r="J34" s="119">
        <v>560</v>
      </c>
      <c r="K34" s="54">
        <v>137</v>
      </c>
      <c r="L34" s="54">
        <v>522</v>
      </c>
      <c r="M34" s="54">
        <v>1450</v>
      </c>
      <c r="N34" s="54">
        <v>188</v>
      </c>
      <c r="O34" s="54">
        <v>45</v>
      </c>
      <c r="P34" s="54">
        <v>283</v>
      </c>
      <c r="Q34" s="54">
        <v>161</v>
      </c>
      <c r="R34" s="54">
        <v>184</v>
      </c>
      <c r="S34" s="54">
        <v>162</v>
      </c>
      <c r="T34" s="171">
        <v>18</v>
      </c>
    </row>
    <row r="35" spans="1:20" x14ac:dyDescent="0.2">
      <c r="A35" s="154">
        <v>19</v>
      </c>
      <c r="B35" s="129" t="s">
        <v>257</v>
      </c>
      <c r="C35" s="140"/>
      <c r="D35" s="54">
        <v>114</v>
      </c>
      <c r="E35" s="54">
        <v>2</v>
      </c>
      <c r="F35" s="54">
        <v>21</v>
      </c>
      <c r="G35" s="54">
        <v>14</v>
      </c>
      <c r="H35" s="54">
        <v>0</v>
      </c>
      <c r="I35" s="54">
        <v>4</v>
      </c>
      <c r="J35" s="119">
        <v>19</v>
      </c>
      <c r="K35" s="54">
        <v>4</v>
      </c>
      <c r="L35" s="54">
        <v>7</v>
      </c>
      <c r="M35" s="54">
        <v>22</v>
      </c>
      <c r="N35" s="54">
        <v>3</v>
      </c>
      <c r="O35" s="54">
        <v>1</v>
      </c>
      <c r="P35" s="54">
        <v>7</v>
      </c>
      <c r="Q35" s="54">
        <v>5</v>
      </c>
      <c r="R35" s="54">
        <v>2</v>
      </c>
      <c r="S35" s="54">
        <v>3</v>
      </c>
      <c r="T35" s="171">
        <v>19</v>
      </c>
    </row>
    <row r="36" spans="1:20" x14ac:dyDescent="0.2">
      <c r="A36" s="154">
        <v>20</v>
      </c>
      <c r="B36" s="129" t="s">
        <v>255</v>
      </c>
      <c r="C36" s="140"/>
      <c r="D36" s="54">
        <v>102</v>
      </c>
      <c r="E36" s="54">
        <v>4</v>
      </c>
      <c r="F36" s="54">
        <v>14</v>
      </c>
      <c r="G36" s="54">
        <v>8</v>
      </c>
      <c r="H36" s="54">
        <v>0</v>
      </c>
      <c r="I36" s="54">
        <v>0</v>
      </c>
      <c r="J36" s="119">
        <v>6</v>
      </c>
      <c r="K36" s="54">
        <v>0</v>
      </c>
      <c r="L36" s="54">
        <v>4</v>
      </c>
      <c r="M36" s="54">
        <v>33</v>
      </c>
      <c r="N36" s="54">
        <v>4</v>
      </c>
      <c r="O36" s="54">
        <v>1</v>
      </c>
      <c r="P36" s="54">
        <v>14</v>
      </c>
      <c r="Q36" s="54">
        <v>5</v>
      </c>
      <c r="R36" s="54">
        <v>6</v>
      </c>
      <c r="S36" s="54">
        <v>3</v>
      </c>
      <c r="T36" s="171">
        <v>20</v>
      </c>
    </row>
    <row r="37" spans="1:20" x14ac:dyDescent="0.2">
      <c r="A37" s="154">
        <v>21</v>
      </c>
      <c r="B37" s="129" t="s">
        <v>436</v>
      </c>
      <c r="C37" s="140"/>
      <c r="D37" s="54">
        <v>331</v>
      </c>
      <c r="E37" s="54">
        <v>55</v>
      </c>
      <c r="F37" s="54">
        <v>32</v>
      </c>
      <c r="G37" s="54">
        <v>39</v>
      </c>
      <c r="H37" s="54">
        <v>1</v>
      </c>
      <c r="I37" s="54">
        <v>6</v>
      </c>
      <c r="J37" s="119">
        <v>43</v>
      </c>
      <c r="K37" s="54">
        <v>4</v>
      </c>
      <c r="L37" s="54">
        <v>32</v>
      </c>
      <c r="M37" s="54">
        <v>64</v>
      </c>
      <c r="N37" s="54">
        <v>11</v>
      </c>
      <c r="O37" s="54">
        <v>2</v>
      </c>
      <c r="P37" s="54">
        <v>32</v>
      </c>
      <c r="Q37" s="54">
        <v>1</v>
      </c>
      <c r="R37" s="54">
        <v>7</v>
      </c>
      <c r="S37" s="54">
        <v>2</v>
      </c>
      <c r="T37" s="171">
        <v>21</v>
      </c>
    </row>
    <row r="38" spans="1:20" x14ac:dyDescent="0.2">
      <c r="A38" s="154">
        <v>22</v>
      </c>
      <c r="B38" s="129" t="s">
        <v>254</v>
      </c>
      <c r="C38" s="140"/>
      <c r="D38" s="54">
        <v>2936</v>
      </c>
      <c r="E38" s="54">
        <v>230</v>
      </c>
      <c r="F38" s="54">
        <v>329</v>
      </c>
      <c r="G38" s="54">
        <v>284</v>
      </c>
      <c r="H38" s="54">
        <v>39</v>
      </c>
      <c r="I38" s="54">
        <v>120</v>
      </c>
      <c r="J38" s="119">
        <v>273</v>
      </c>
      <c r="K38" s="54">
        <v>49</v>
      </c>
      <c r="L38" s="54">
        <v>322</v>
      </c>
      <c r="M38" s="54">
        <v>726</v>
      </c>
      <c r="N38" s="54">
        <v>88</v>
      </c>
      <c r="O38" s="54">
        <v>27</v>
      </c>
      <c r="P38" s="54">
        <v>158</v>
      </c>
      <c r="Q38" s="54">
        <v>99</v>
      </c>
      <c r="R38" s="54">
        <v>88</v>
      </c>
      <c r="S38" s="54">
        <v>104</v>
      </c>
      <c r="T38" s="171">
        <v>22</v>
      </c>
    </row>
    <row r="39" spans="1:20" x14ac:dyDescent="0.2">
      <c r="A39" s="154">
        <v>23</v>
      </c>
      <c r="B39" s="129" t="s">
        <v>253</v>
      </c>
      <c r="C39" s="140"/>
      <c r="D39" s="54">
        <v>1087</v>
      </c>
      <c r="E39" s="54">
        <v>63</v>
      </c>
      <c r="F39" s="54">
        <v>121</v>
      </c>
      <c r="G39" s="54">
        <v>136</v>
      </c>
      <c r="H39" s="54">
        <v>17</v>
      </c>
      <c r="I39" s="54">
        <v>103</v>
      </c>
      <c r="J39" s="119">
        <v>141</v>
      </c>
      <c r="K39" s="54">
        <v>31</v>
      </c>
      <c r="L39" s="54">
        <v>88</v>
      </c>
      <c r="M39" s="54">
        <v>178</v>
      </c>
      <c r="N39" s="54">
        <v>61</v>
      </c>
      <c r="O39" s="54">
        <v>8</v>
      </c>
      <c r="P39" s="54">
        <v>52</v>
      </c>
      <c r="Q39" s="54">
        <v>39</v>
      </c>
      <c r="R39" s="54">
        <v>15</v>
      </c>
      <c r="S39" s="54">
        <v>34</v>
      </c>
      <c r="T39" s="171">
        <v>23</v>
      </c>
    </row>
    <row r="40" spans="1:20" ht="20.100000000000001" customHeight="1" x14ac:dyDescent="0.2">
      <c r="A40" s="155"/>
      <c r="B40" s="135" t="s">
        <v>434</v>
      </c>
      <c r="C40" s="137"/>
      <c r="D40" s="54"/>
      <c r="E40" s="136"/>
      <c r="F40" s="54"/>
      <c r="G40" s="54"/>
      <c r="H40" s="136"/>
      <c r="I40" s="136"/>
      <c r="J40" s="119"/>
      <c r="K40" s="136"/>
      <c r="L40" s="136"/>
      <c r="M40" s="136"/>
      <c r="N40" s="136"/>
      <c r="O40" s="136"/>
      <c r="P40" s="119"/>
      <c r="Q40" s="136"/>
      <c r="R40" s="136"/>
      <c r="S40" s="136"/>
      <c r="T40" s="190"/>
    </row>
    <row r="41" spans="1:20" x14ac:dyDescent="0.2">
      <c r="A41" s="154">
        <v>24</v>
      </c>
      <c r="B41" s="132" t="s">
        <v>433</v>
      </c>
      <c r="C41" s="141"/>
      <c r="D41" s="54"/>
      <c r="E41" s="54"/>
      <c r="F41" s="54"/>
      <c r="G41" s="54"/>
      <c r="H41" s="54"/>
      <c r="I41" s="54"/>
      <c r="J41" s="119"/>
      <c r="K41" s="54"/>
      <c r="L41" s="54"/>
      <c r="M41" s="54"/>
      <c r="N41" s="54"/>
      <c r="O41" s="54"/>
      <c r="P41" s="119"/>
      <c r="Q41" s="54"/>
      <c r="R41" s="54"/>
      <c r="S41" s="54"/>
      <c r="T41" s="80"/>
    </row>
    <row r="42" spans="1:20" x14ac:dyDescent="0.2">
      <c r="A42" s="154"/>
      <c r="B42" s="129" t="s">
        <v>432</v>
      </c>
      <c r="C42" s="140"/>
      <c r="D42" s="54">
        <v>912</v>
      </c>
      <c r="E42" s="54">
        <v>109</v>
      </c>
      <c r="F42" s="54">
        <v>106</v>
      </c>
      <c r="G42" s="54">
        <v>82</v>
      </c>
      <c r="H42" s="54">
        <v>13</v>
      </c>
      <c r="I42" s="54">
        <v>23</v>
      </c>
      <c r="J42" s="119">
        <v>75</v>
      </c>
      <c r="K42" s="54">
        <v>13</v>
      </c>
      <c r="L42" s="54">
        <v>50</v>
      </c>
      <c r="M42" s="54">
        <v>325</v>
      </c>
      <c r="N42" s="54">
        <v>20</v>
      </c>
      <c r="O42" s="54">
        <v>0</v>
      </c>
      <c r="P42" s="54">
        <v>34</v>
      </c>
      <c r="Q42" s="54">
        <v>28</v>
      </c>
      <c r="R42" s="54">
        <v>11</v>
      </c>
      <c r="S42" s="54">
        <v>23</v>
      </c>
      <c r="T42" s="171">
        <v>24</v>
      </c>
    </row>
    <row r="43" spans="1:20" x14ac:dyDescent="0.2">
      <c r="C43" s="62"/>
      <c r="F43" s="119"/>
      <c r="G43" s="119"/>
      <c r="J43" s="119"/>
      <c r="P43" s="119"/>
      <c r="S43" s="62"/>
      <c r="T43" s="132"/>
    </row>
    <row r="44" spans="1:20" ht="20.100000000000001" customHeight="1" x14ac:dyDescent="0.2">
      <c r="B44" s="62"/>
      <c r="C44" s="132"/>
      <c r="D44" s="139" t="s">
        <v>286</v>
      </c>
      <c r="E44" s="62"/>
      <c r="F44" s="119"/>
      <c r="G44" s="119"/>
      <c r="H44" s="139" t="s">
        <v>286</v>
      </c>
      <c r="J44" s="119"/>
      <c r="K44" s="62"/>
      <c r="L44" s="62"/>
      <c r="M44" s="62"/>
      <c r="N44" s="62"/>
      <c r="O44" s="62"/>
      <c r="P44" s="119"/>
      <c r="Q44" s="62"/>
      <c r="R44" s="62"/>
      <c r="S44" s="62"/>
      <c r="T44" s="132"/>
    </row>
    <row r="45" spans="1:20" x14ac:dyDescent="0.2">
      <c r="B45" s="62"/>
      <c r="C45" s="138" t="s">
        <v>285</v>
      </c>
      <c r="D45" s="62"/>
      <c r="E45" s="62"/>
      <c r="F45" s="119"/>
      <c r="G45" s="119"/>
      <c r="H45" s="139"/>
      <c r="I45" s="62"/>
      <c r="J45" s="119"/>
      <c r="K45" s="62"/>
      <c r="L45" s="62"/>
      <c r="M45" s="62"/>
      <c r="N45" s="62"/>
      <c r="O45" s="62"/>
      <c r="P45" s="119"/>
      <c r="Q45" s="62"/>
      <c r="R45" s="62"/>
      <c r="S45" s="62"/>
      <c r="T45" s="132"/>
    </row>
    <row r="46" spans="1:20" ht="20.100000000000001" customHeight="1" x14ac:dyDescent="0.2">
      <c r="A46" s="58"/>
      <c r="B46" s="135" t="s">
        <v>284</v>
      </c>
      <c r="C46" s="135"/>
      <c r="D46" s="136"/>
      <c r="E46" s="136"/>
      <c r="F46" s="119"/>
      <c r="G46" s="119"/>
      <c r="H46" s="136"/>
      <c r="I46" s="136"/>
      <c r="J46" s="119"/>
      <c r="K46" s="136"/>
      <c r="L46" s="136"/>
      <c r="M46" s="136"/>
      <c r="N46" s="136"/>
      <c r="O46" s="136"/>
      <c r="P46" s="119"/>
      <c r="Q46" s="136"/>
      <c r="R46" s="136"/>
      <c r="S46" s="138"/>
      <c r="T46" s="132"/>
    </row>
    <row r="47" spans="1:20" x14ac:dyDescent="0.2">
      <c r="A47" s="154">
        <v>25</v>
      </c>
      <c r="B47" s="161" t="s">
        <v>440</v>
      </c>
      <c r="C47" s="127"/>
      <c r="D47" s="126"/>
      <c r="E47" s="126"/>
      <c r="F47" s="119"/>
      <c r="G47" s="119"/>
      <c r="H47" s="126"/>
      <c r="I47" s="126"/>
      <c r="J47" s="119"/>
      <c r="K47" s="126"/>
      <c r="L47" s="126"/>
      <c r="M47" s="126"/>
      <c r="N47" s="126"/>
      <c r="O47" s="126"/>
      <c r="P47" s="119"/>
      <c r="Q47" s="126"/>
      <c r="R47" s="126"/>
      <c r="S47" s="204"/>
      <c r="T47" s="181"/>
    </row>
    <row r="48" spans="1:20" x14ac:dyDescent="0.2">
      <c r="A48" s="154"/>
      <c r="B48" s="129" t="s">
        <v>439</v>
      </c>
      <c r="C48" s="128" t="s">
        <v>252</v>
      </c>
      <c r="D48" s="126">
        <v>1.4233779037525418</v>
      </c>
      <c r="E48" s="126">
        <v>0.93399750933997505</v>
      </c>
      <c r="F48" s="126">
        <v>1.4835164835164834</v>
      </c>
      <c r="G48" s="126">
        <v>1.7513134851138354</v>
      </c>
      <c r="H48" s="126">
        <v>0.58823529411764708</v>
      </c>
      <c r="I48" s="126">
        <v>2.029769959404601</v>
      </c>
      <c r="J48" s="126">
        <v>2.313475997686524</v>
      </c>
      <c r="K48" s="126">
        <v>1.3468013468013467</v>
      </c>
      <c r="L48" s="126">
        <v>1.053370786516854</v>
      </c>
      <c r="M48" s="126">
        <v>1.0077519379844961</v>
      </c>
      <c r="N48" s="126">
        <v>1.4260249554367201</v>
      </c>
      <c r="O48" s="126">
        <v>3.9603960396039604</v>
      </c>
      <c r="P48" s="126">
        <v>1.8669778296382729</v>
      </c>
      <c r="Q48" s="126">
        <v>1.2711864406779663</v>
      </c>
      <c r="R48" s="126">
        <v>1.348314606741573</v>
      </c>
      <c r="S48" s="126">
        <v>1.1764705882352942</v>
      </c>
      <c r="T48" s="171">
        <v>25</v>
      </c>
    </row>
    <row r="49" spans="1:20" x14ac:dyDescent="0.2">
      <c r="A49" s="154">
        <v>26</v>
      </c>
      <c r="B49" s="129" t="s">
        <v>438</v>
      </c>
      <c r="C49" s="128" t="s">
        <v>252</v>
      </c>
      <c r="D49" s="126">
        <v>97.449011029638299</v>
      </c>
      <c r="E49" s="126">
        <v>97.758405977584061</v>
      </c>
      <c r="F49" s="126">
        <v>97.417582417582409</v>
      </c>
      <c r="G49" s="126">
        <v>97.898423817863403</v>
      </c>
      <c r="H49" s="126">
        <v>98.82352941176471</v>
      </c>
      <c r="I49" s="126">
        <v>96.617050067658994</v>
      </c>
      <c r="J49" s="126">
        <v>97.397339502602662</v>
      </c>
      <c r="K49" s="126">
        <v>97.979797979797979</v>
      </c>
      <c r="L49" s="126">
        <v>98.24438202247191</v>
      </c>
      <c r="M49" s="126">
        <v>97.571059431524546</v>
      </c>
      <c r="N49" s="126">
        <v>94.474153297682705</v>
      </c>
      <c r="O49" s="126">
        <v>95.049504950495049</v>
      </c>
      <c r="P49" s="126">
        <v>97.0828471411902</v>
      </c>
      <c r="Q49" s="126">
        <v>97.881355932203391</v>
      </c>
      <c r="R49" s="126">
        <v>96.404494382022477</v>
      </c>
      <c r="S49" s="126">
        <v>97.411764705882348</v>
      </c>
      <c r="T49" s="171">
        <v>26</v>
      </c>
    </row>
    <row r="50" spans="1:20" x14ac:dyDescent="0.2">
      <c r="A50" s="154">
        <v>27</v>
      </c>
      <c r="B50" s="129" t="s">
        <v>282</v>
      </c>
      <c r="C50" s="128" t="s">
        <v>252</v>
      </c>
      <c r="D50" s="126">
        <v>0.3881939737506932</v>
      </c>
      <c r="E50" s="126">
        <v>0.24906600249066002</v>
      </c>
      <c r="F50" s="126">
        <v>0.60439560439560447</v>
      </c>
      <c r="G50" s="126">
        <v>0</v>
      </c>
      <c r="H50" s="126">
        <v>0.58823529411764708</v>
      </c>
      <c r="I50" s="126">
        <v>0.54127198917456021</v>
      </c>
      <c r="J50" s="126">
        <v>5.7836899942163095E-2</v>
      </c>
      <c r="K50" s="126">
        <v>0</v>
      </c>
      <c r="L50" s="126">
        <v>0.35112359550561795</v>
      </c>
      <c r="M50" s="126">
        <v>0.64599483204134367</v>
      </c>
      <c r="N50" s="126">
        <v>0.35650623885918004</v>
      </c>
      <c r="O50" s="126">
        <v>0.99009900990099009</v>
      </c>
      <c r="P50" s="126">
        <v>0.46674445740956821</v>
      </c>
      <c r="Q50" s="126">
        <v>0.63559322033898313</v>
      </c>
      <c r="R50" s="126">
        <v>0.44943820224719105</v>
      </c>
      <c r="S50" s="126">
        <v>0</v>
      </c>
      <c r="T50" s="171">
        <v>27</v>
      </c>
    </row>
    <row r="51" spans="1:20" x14ac:dyDescent="0.2">
      <c r="A51" s="154">
        <v>28</v>
      </c>
      <c r="B51" s="129" t="s">
        <v>281</v>
      </c>
      <c r="C51" s="128" t="s">
        <v>252</v>
      </c>
      <c r="D51" s="126">
        <v>0.73941709285846324</v>
      </c>
      <c r="E51" s="126">
        <v>1.0585305105853051</v>
      </c>
      <c r="F51" s="126">
        <v>0.49450549450549447</v>
      </c>
      <c r="G51" s="126">
        <v>0.35026269702276708</v>
      </c>
      <c r="H51" s="126">
        <v>0</v>
      </c>
      <c r="I51" s="126">
        <v>0.81190798376184026</v>
      </c>
      <c r="J51" s="126">
        <v>0.23134759976865238</v>
      </c>
      <c r="K51" s="126">
        <v>0.67340067340067333</v>
      </c>
      <c r="L51" s="126">
        <v>0.35112359550561795</v>
      </c>
      <c r="M51" s="126">
        <v>0.77519379844961245</v>
      </c>
      <c r="N51" s="126">
        <v>3.7433155080213902</v>
      </c>
      <c r="O51" s="126">
        <v>0</v>
      </c>
      <c r="P51" s="126">
        <v>0.58343057176196034</v>
      </c>
      <c r="Q51" s="126">
        <v>0.21186440677966101</v>
      </c>
      <c r="R51" s="126">
        <v>1.7977528089887642</v>
      </c>
      <c r="S51" s="126">
        <v>1.411764705882353</v>
      </c>
      <c r="T51" s="171">
        <v>28</v>
      </c>
    </row>
    <row r="52" spans="1:20" ht="20.100000000000001" customHeight="1" x14ac:dyDescent="0.2">
      <c r="A52" s="155"/>
      <c r="B52" s="135" t="s">
        <v>274</v>
      </c>
      <c r="C52" s="137"/>
      <c r="D52" s="136"/>
      <c r="E52" s="136"/>
      <c r="F52" s="126"/>
      <c r="G52" s="126"/>
      <c r="H52" s="136"/>
      <c r="I52" s="136"/>
      <c r="J52" s="136"/>
      <c r="K52" s="136"/>
      <c r="L52" s="136"/>
      <c r="M52" s="136"/>
      <c r="N52" s="136"/>
      <c r="O52" s="136"/>
      <c r="P52" s="119"/>
      <c r="Q52" s="136"/>
      <c r="R52" s="136"/>
      <c r="S52" s="136"/>
      <c r="T52" s="190"/>
    </row>
    <row r="53" spans="1:20" ht="15.95" customHeight="1" x14ac:dyDescent="0.2">
      <c r="A53" s="154">
        <v>29</v>
      </c>
      <c r="B53" s="129" t="s">
        <v>273</v>
      </c>
      <c r="C53" s="128" t="s">
        <v>252</v>
      </c>
      <c r="D53" s="126">
        <v>77.8174872142461</v>
      </c>
      <c r="E53" s="126">
        <v>80.946450809464508</v>
      </c>
      <c r="F53" s="126">
        <v>79.230769230769226</v>
      </c>
      <c r="G53" s="126">
        <v>67.542323409223584</v>
      </c>
      <c r="H53" s="126">
        <v>85.882352941176464</v>
      </c>
      <c r="I53" s="126">
        <v>76.048714479025719</v>
      </c>
      <c r="J53" s="126">
        <v>88.43262001156738</v>
      </c>
      <c r="K53" s="126">
        <v>76.430976430976429</v>
      </c>
      <c r="L53" s="126">
        <v>79.56460674157303</v>
      </c>
      <c r="M53" s="126">
        <v>71.679586563307495</v>
      </c>
      <c r="N53" s="126">
        <v>82.531194295900178</v>
      </c>
      <c r="O53" s="126">
        <v>72.277227722772281</v>
      </c>
      <c r="P53" s="126">
        <v>83.080513418903152</v>
      </c>
      <c r="Q53" s="126">
        <v>85.593220338983059</v>
      </c>
      <c r="R53" s="126">
        <v>82.471910112359552</v>
      </c>
      <c r="S53" s="126">
        <v>80</v>
      </c>
      <c r="T53" s="171">
        <v>29</v>
      </c>
    </row>
    <row r="54" spans="1:20" x14ac:dyDescent="0.2">
      <c r="A54" s="154">
        <v>30</v>
      </c>
      <c r="B54" s="129" t="s">
        <v>272</v>
      </c>
      <c r="C54" s="128" t="s">
        <v>252</v>
      </c>
      <c r="D54" s="126">
        <v>30.993899808983915</v>
      </c>
      <c r="E54" s="126">
        <v>32.19178082191781</v>
      </c>
      <c r="F54" s="126">
        <v>29.725274725274726</v>
      </c>
      <c r="G54" s="126">
        <v>24.518388791593697</v>
      </c>
      <c r="H54" s="126">
        <v>45.294117647058826</v>
      </c>
      <c r="I54" s="126">
        <v>31.529093369418131</v>
      </c>
      <c r="J54" s="126">
        <v>32.330827067669169</v>
      </c>
      <c r="K54" s="126">
        <v>28.619528619528616</v>
      </c>
      <c r="L54" s="126">
        <v>28.932584269662918</v>
      </c>
      <c r="M54" s="126">
        <v>31.240310077519378</v>
      </c>
      <c r="N54" s="126">
        <v>39.393939393939391</v>
      </c>
      <c r="O54" s="126">
        <v>24.752475247524753</v>
      </c>
      <c r="P54" s="126">
        <v>33.605600933488915</v>
      </c>
      <c r="Q54" s="126">
        <v>34.533898305084747</v>
      </c>
      <c r="R54" s="126">
        <v>34.382022471910112</v>
      </c>
      <c r="S54" s="126">
        <v>29.882352941176471</v>
      </c>
      <c r="T54" s="171">
        <v>30</v>
      </c>
    </row>
    <row r="55" spans="1:20" x14ac:dyDescent="0.2">
      <c r="A55" s="154">
        <v>31</v>
      </c>
      <c r="B55" s="129" t="s">
        <v>271</v>
      </c>
      <c r="C55" s="128" t="s">
        <v>252</v>
      </c>
      <c r="D55" s="126">
        <v>24.961488693080288</v>
      </c>
      <c r="E55" s="126">
        <v>30.759651307596513</v>
      </c>
      <c r="F55" s="126">
        <v>23.021978021978022</v>
      </c>
      <c r="G55" s="126">
        <v>19.731465265615878</v>
      </c>
      <c r="H55" s="126">
        <v>27.058823529411764</v>
      </c>
      <c r="I55" s="126">
        <v>27.198917456021647</v>
      </c>
      <c r="J55" s="126">
        <v>22.787738577212259</v>
      </c>
      <c r="K55" s="126">
        <v>20.202020202020201</v>
      </c>
      <c r="L55" s="126">
        <v>25.070224719101127</v>
      </c>
      <c r="M55" s="126">
        <v>25.891472868217054</v>
      </c>
      <c r="N55" s="126">
        <v>31.372549019607842</v>
      </c>
      <c r="O55" s="126">
        <v>17.82178217821782</v>
      </c>
      <c r="P55" s="126">
        <v>21.703617269544925</v>
      </c>
      <c r="Q55" s="126">
        <v>27.754237288135592</v>
      </c>
      <c r="R55" s="126">
        <v>30.786516853932582</v>
      </c>
      <c r="S55" s="126">
        <v>21.647058823529409</v>
      </c>
      <c r="T55" s="171">
        <v>31</v>
      </c>
    </row>
    <row r="56" spans="1:20" x14ac:dyDescent="0.2">
      <c r="A56" s="154">
        <v>32</v>
      </c>
      <c r="B56" s="129" t="s">
        <v>270</v>
      </c>
      <c r="C56" s="128" t="s">
        <v>252</v>
      </c>
      <c r="D56" s="126">
        <v>31.221886745948613</v>
      </c>
      <c r="E56" s="126">
        <v>37.110834371108339</v>
      </c>
      <c r="F56" s="126">
        <v>33.516483516483511</v>
      </c>
      <c r="G56" s="126">
        <v>17.863397548161121</v>
      </c>
      <c r="H56" s="126">
        <v>27.058823529411764</v>
      </c>
      <c r="I56" s="126">
        <v>25.845737483085252</v>
      </c>
      <c r="J56" s="126">
        <v>37.536148062463852</v>
      </c>
      <c r="K56" s="126">
        <v>28.956228956228959</v>
      </c>
      <c r="L56" s="126">
        <v>39.115168539325843</v>
      </c>
      <c r="M56" s="126">
        <v>29.018087855297161</v>
      </c>
      <c r="N56" s="126">
        <v>29.768270944741531</v>
      </c>
      <c r="O56" s="126">
        <v>22.772277227722775</v>
      </c>
      <c r="P56" s="126">
        <v>32.555425904317389</v>
      </c>
      <c r="Q56" s="126">
        <v>30.932203389830509</v>
      </c>
      <c r="R56" s="126">
        <v>32.134831460674157</v>
      </c>
      <c r="S56" s="126">
        <v>34.117647058823529</v>
      </c>
      <c r="T56" s="171">
        <v>32</v>
      </c>
    </row>
    <row r="57" spans="1:20" x14ac:dyDescent="0.2">
      <c r="A57" s="154">
        <v>33</v>
      </c>
      <c r="B57" s="129" t="s">
        <v>269</v>
      </c>
      <c r="C57" s="128" t="s">
        <v>252</v>
      </c>
      <c r="D57" s="126">
        <v>3.5861729003635467</v>
      </c>
      <c r="E57" s="126">
        <v>2.3038605230386051</v>
      </c>
      <c r="F57" s="126">
        <v>2.4725274725274726</v>
      </c>
      <c r="G57" s="126">
        <v>7.1220081727962636</v>
      </c>
      <c r="H57" s="126">
        <v>4.7058823529411766</v>
      </c>
      <c r="I57" s="126">
        <v>1.4884979702300407</v>
      </c>
      <c r="J57" s="126">
        <v>3.1810294968189705</v>
      </c>
      <c r="K57" s="126">
        <v>11.447811447811448</v>
      </c>
      <c r="L57" s="126">
        <v>4.4943820224719104</v>
      </c>
      <c r="M57" s="126">
        <v>1.8087855297157622</v>
      </c>
      <c r="N57" s="126">
        <v>3.9215686274509802</v>
      </c>
      <c r="O57" s="126">
        <v>5.9405940594059405</v>
      </c>
      <c r="P57" s="126">
        <v>5.3675612602100351</v>
      </c>
      <c r="Q57" s="126">
        <v>5.2966101694915251</v>
      </c>
      <c r="R57" s="126">
        <v>2.2471910112359552</v>
      </c>
      <c r="S57" s="126">
        <v>6.3529411764705879</v>
      </c>
      <c r="T57" s="171">
        <v>33</v>
      </c>
    </row>
    <row r="58" spans="1:20" x14ac:dyDescent="0.2">
      <c r="A58" s="154">
        <v>34</v>
      </c>
      <c r="B58" s="129" t="s">
        <v>268</v>
      </c>
      <c r="C58" s="128" t="s">
        <v>252</v>
      </c>
      <c r="D58" s="126">
        <v>12.015527758950027</v>
      </c>
      <c r="E58" s="126">
        <v>9.339975093399751</v>
      </c>
      <c r="F58" s="126">
        <v>13.516483516483516</v>
      </c>
      <c r="G58" s="126">
        <v>18.038528896672503</v>
      </c>
      <c r="H58" s="126">
        <v>8.8235294117647065</v>
      </c>
      <c r="I58" s="126">
        <v>17.185385656292286</v>
      </c>
      <c r="J58" s="126">
        <v>15.384615384615385</v>
      </c>
      <c r="K58" s="126">
        <v>7.4074074074074066</v>
      </c>
      <c r="L58" s="126">
        <v>7.02247191011236</v>
      </c>
      <c r="M58" s="126">
        <v>9.6124031007751931</v>
      </c>
      <c r="N58" s="126">
        <v>9.4474153297682708</v>
      </c>
      <c r="O58" s="126">
        <v>18.811881188118811</v>
      </c>
      <c r="P58" s="126">
        <v>11.551925320886815</v>
      </c>
      <c r="Q58" s="126">
        <v>14.83050847457627</v>
      </c>
      <c r="R58" s="126">
        <v>13.707865168539326</v>
      </c>
      <c r="S58" s="126">
        <v>9.6470588235294112</v>
      </c>
      <c r="T58" s="171">
        <v>34</v>
      </c>
    </row>
    <row r="59" spans="1:20" ht="15.95" customHeight="1" x14ac:dyDescent="0.2">
      <c r="A59" s="154">
        <v>35</v>
      </c>
      <c r="B59" s="129" t="s">
        <v>267</v>
      </c>
      <c r="C59" s="128" t="s">
        <v>252</v>
      </c>
      <c r="D59" s="126">
        <v>22.182512785753897</v>
      </c>
      <c r="E59" s="126">
        <v>19.053549190535492</v>
      </c>
      <c r="F59" s="126">
        <v>20.76923076923077</v>
      </c>
      <c r="G59" s="126">
        <v>32.457676590776416</v>
      </c>
      <c r="H59" s="126">
        <v>14.117647058823529</v>
      </c>
      <c r="I59" s="126">
        <v>23.951285520974288</v>
      </c>
      <c r="J59" s="126">
        <v>11.56737998843262</v>
      </c>
      <c r="K59" s="126">
        <v>23.569023569023571</v>
      </c>
      <c r="L59" s="126">
        <v>20.435393258426966</v>
      </c>
      <c r="M59" s="126">
        <v>28.320413436692505</v>
      </c>
      <c r="N59" s="126">
        <v>17.468805704099822</v>
      </c>
      <c r="O59" s="126">
        <v>27.722772277227726</v>
      </c>
      <c r="P59" s="126">
        <v>16.919486581096848</v>
      </c>
      <c r="Q59" s="126">
        <v>14.40677966101695</v>
      </c>
      <c r="R59" s="126">
        <v>17.528089887640448</v>
      </c>
      <c r="S59" s="126">
        <v>20</v>
      </c>
      <c r="T59" s="171">
        <v>35</v>
      </c>
    </row>
    <row r="60" spans="1:20" x14ac:dyDescent="0.2">
      <c r="A60" s="154">
        <v>36</v>
      </c>
      <c r="B60" s="129" t="s">
        <v>266</v>
      </c>
      <c r="C60" s="128" t="s">
        <v>252</v>
      </c>
      <c r="D60" s="126">
        <v>6.580812126440323</v>
      </c>
      <c r="E60" s="126">
        <v>8.2191780821917799</v>
      </c>
      <c r="F60" s="126">
        <v>7.8571428571428568</v>
      </c>
      <c r="G60" s="126">
        <v>2.9772329246935203</v>
      </c>
      <c r="H60" s="126">
        <v>4.7058823529411766</v>
      </c>
      <c r="I60" s="126">
        <v>7.036535859269283</v>
      </c>
      <c r="J60" s="126">
        <v>6.5355696934644296</v>
      </c>
      <c r="K60" s="126">
        <v>6.7340067340067336</v>
      </c>
      <c r="L60" s="126">
        <v>7.7949438202247183</v>
      </c>
      <c r="M60" s="126">
        <v>6.6149870801033588</v>
      </c>
      <c r="N60" s="126">
        <v>6.2388591800356501</v>
      </c>
      <c r="O60" s="126">
        <v>8.9108910891089099</v>
      </c>
      <c r="P60" s="126">
        <v>5.6009334889148192</v>
      </c>
      <c r="Q60" s="126">
        <v>6.7796610169491522</v>
      </c>
      <c r="R60" s="126">
        <v>7.1910112359550569</v>
      </c>
      <c r="S60" s="126">
        <v>6.1176470588235299</v>
      </c>
      <c r="T60" s="171">
        <v>36</v>
      </c>
    </row>
    <row r="61" spans="1:20" x14ac:dyDescent="0.2">
      <c r="A61" s="154">
        <v>37</v>
      </c>
      <c r="B61" s="129" t="s">
        <v>265</v>
      </c>
      <c r="C61" s="128" t="s">
        <v>252</v>
      </c>
      <c r="D61" s="126">
        <v>4.7445930125084725</v>
      </c>
      <c r="E61" s="126">
        <v>2.926525529265255</v>
      </c>
      <c r="F61" s="126">
        <v>1.8681318681318682</v>
      </c>
      <c r="G61" s="126">
        <v>12.37594862813777</v>
      </c>
      <c r="H61" s="126">
        <v>2.9411764705882351</v>
      </c>
      <c r="I61" s="126">
        <v>5.006765899864682</v>
      </c>
      <c r="J61" s="126">
        <v>1.7929438982070562</v>
      </c>
      <c r="K61" s="126">
        <v>6.7340067340067336</v>
      </c>
      <c r="L61" s="126">
        <v>4.5646067415730336</v>
      </c>
      <c r="M61" s="126">
        <v>5.9173126614987082</v>
      </c>
      <c r="N61" s="126">
        <v>3.3868092691622103</v>
      </c>
      <c r="O61" s="126">
        <v>7.9207920792079207</v>
      </c>
      <c r="P61" s="126">
        <v>2.6837806301050176</v>
      </c>
      <c r="Q61" s="126">
        <v>3.3898305084745761</v>
      </c>
      <c r="R61" s="126">
        <v>2.4719101123595504</v>
      </c>
      <c r="S61" s="126">
        <v>3.0588235294117649</v>
      </c>
      <c r="T61" s="171">
        <v>37</v>
      </c>
    </row>
    <row r="62" spans="1:20" x14ac:dyDescent="0.2">
      <c r="A62" s="154">
        <v>38</v>
      </c>
      <c r="B62" s="129" t="s">
        <v>262</v>
      </c>
      <c r="C62" s="128" t="s">
        <v>252</v>
      </c>
      <c r="D62" s="126">
        <v>10.857107646805101</v>
      </c>
      <c r="E62" s="126">
        <v>7.9078455790784554</v>
      </c>
      <c r="F62" s="126">
        <v>11.043956043956044</v>
      </c>
      <c r="G62" s="126">
        <v>17.104495037945124</v>
      </c>
      <c r="H62" s="126">
        <v>6.4705882352941186</v>
      </c>
      <c r="I62" s="126">
        <v>11.907983761840326</v>
      </c>
      <c r="J62" s="126">
        <v>3.2388663967611335</v>
      </c>
      <c r="K62" s="126">
        <v>10.1010101010101</v>
      </c>
      <c r="L62" s="126">
        <v>8.0758426966292145</v>
      </c>
      <c r="M62" s="126">
        <v>15.788113695090439</v>
      </c>
      <c r="N62" s="126">
        <v>7.8431372549019605</v>
      </c>
      <c r="O62" s="126">
        <v>10.891089108910892</v>
      </c>
      <c r="P62" s="126">
        <v>8.634772462077013</v>
      </c>
      <c r="Q62" s="126">
        <v>4.2372881355932197</v>
      </c>
      <c r="R62" s="126">
        <v>7.8651685393258424</v>
      </c>
      <c r="S62" s="126">
        <v>10.823529411764705</v>
      </c>
      <c r="T62" s="171">
        <v>38</v>
      </c>
    </row>
    <row r="63" spans="1:20" ht="20.100000000000001" customHeight="1" x14ac:dyDescent="0.2">
      <c r="A63" s="155"/>
      <c r="B63" s="135" t="s">
        <v>261</v>
      </c>
      <c r="C63" s="134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90"/>
    </row>
    <row r="64" spans="1:20" x14ac:dyDescent="0.2">
      <c r="A64" s="154"/>
      <c r="B64" s="132" t="s">
        <v>260</v>
      </c>
      <c r="C64" s="131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71"/>
    </row>
    <row r="65" spans="1:20" x14ac:dyDescent="0.2">
      <c r="A65" s="154">
        <v>39</v>
      </c>
      <c r="B65" s="129" t="s">
        <v>437</v>
      </c>
      <c r="C65" s="128" t="s">
        <v>252</v>
      </c>
      <c r="D65" s="126">
        <v>34.469160145418691</v>
      </c>
      <c r="E65" s="126">
        <v>34.93150684931507</v>
      </c>
      <c r="F65" s="126">
        <v>31.92307692307692</v>
      </c>
      <c r="G65" s="126">
        <v>38.061879743140686</v>
      </c>
      <c r="H65" s="126">
        <v>36.470588235294116</v>
      </c>
      <c r="I65" s="126">
        <v>23.951285520974288</v>
      </c>
      <c r="J65" s="126">
        <v>39.733950260266049</v>
      </c>
      <c r="K65" s="126">
        <v>24.242424242424242</v>
      </c>
      <c r="L65" s="126">
        <v>31.530898876404496</v>
      </c>
      <c r="M65" s="126">
        <v>36.098191214470283</v>
      </c>
      <c r="N65" s="126">
        <v>36.720142602495542</v>
      </c>
      <c r="O65" s="126">
        <v>16.831683168316832</v>
      </c>
      <c r="P65" s="126">
        <v>36.289381563593928</v>
      </c>
      <c r="Q65" s="126">
        <v>34.322033898305079</v>
      </c>
      <c r="R65" s="126">
        <v>32.134831460674157</v>
      </c>
      <c r="S65" s="126">
        <v>27.52941176470588</v>
      </c>
      <c r="T65" s="171">
        <v>39</v>
      </c>
    </row>
    <row r="66" spans="1:20" x14ac:dyDescent="0.2">
      <c r="A66" s="154">
        <v>40</v>
      </c>
      <c r="B66" s="129" t="s">
        <v>258</v>
      </c>
      <c r="C66" s="128" t="s">
        <v>252</v>
      </c>
      <c r="D66" s="126">
        <v>37.371372234888163</v>
      </c>
      <c r="E66" s="126">
        <v>43.02615193026152</v>
      </c>
      <c r="F66" s="126">
        <v>39.670329670329672</v>
      </c>
      <c r="G66" s="126">
        <v>33.858727378867485</v>
      </c>
      <c r="H66" s="126">
        <v>30</v>
      </c>
      <c r="I66" s="126">
        <v>44.519621109607577</v>
      </c>
      <c r="J66" s="126">
        <v>32.388663967611336</v>
      </c>
      <c r="K66" s="126">
        <v>46.127946127946132</v>
      </c>
      <c r="L66" s="126">
        <v>36.657303370786515</v>
      </c>
      <c r="M66" s="126">
        <v>37.467700258397933</v>
      </c>
      <c r="N66" s="126">
        <v>33.511586452762927</v>
      </c>
      <c r="O66" s="126">
        <v>44.554455445544555</v>
      </c>
      <c r="P66" s="126">
        <v>33.022170361726957</v>
      </c>
      <c r="Q66" s="126">
        <v>34.110169491525419</v>
      </c>
      <c r="R66" s="126">
        <v>41.348314606741567</v>
      </c>
      <c r="S66" s="126">
        <v>38.117647058823529</v>
      </c>
      <c r="T66" s="171">
        <v>40</v>
      </c>
    </row>
    <row r="67" spans="1:20" x14ac:dyDescent="0.2">
      <c r="A67" s="154">
        <v>41</v>
      </c>
      <c r="B67" s="129" t="s">
        <v>257</v>
      </c>
      <c r="C67" s="128" t="s">
        <v>252</v>
      </c>
      <c r="D67" s="126">
        <v>0.70244623821554009</v>
      </c>
      <c r="E67" s="126">
        <v>0.12453300124533001</v>
      </c>
      <c r="F67" s="126">
        <v>1.153846153846154</v>
      </c>
      <c r="G67" s="126">
        <v>0.81727962638645657</v>
      </c>
      <c r="H67" s="126">
        <v>0</v>
      </c>
      <c r="I67" s="126">
        <v>0.54127198917456021</v>
      </c>
      <c r="J67" s="126">
        <v>1.098901098901099</v>
      </c>
      <c r="K67" s="126">
        <v>1.3468013468013467</v>
      </c>
      <c r="L67" s="126">
        <v>0.49157303370786515</v>
      </c>
      <c r="M67" s="126">
        <v>0.5684754521963824</v>
      </c>
      <c r="N67" s="126">
        <v>0.53475935828876997</v>
      </c>
      <c r="O67" s="126">
        <v>0.99009900990099009</v>
      </c>
      <c r="P67" s="126">
        <v>0.81680280046674447</v>
      </c>
      <c r="Q67" s="126">
        <v>1.0593220338983049</v>
      </c>
      <c r="R67" s="126">
        <v>0.44943820224719105</v>
      </c>
      <c r="S67" s="126">
        <v>0.70588235294117652</v>
      </c>
      <c r="T67" s="171">
        <v>41</v>
      </c>
    </row>
    <row r="68" spans="1:20" x14ac:dyDescent="0.2">
      <c r="A68" s="154">
        <v>42</v>
      </c>
      <c r="B68" s="129" t="s">
        <v>255</v>
      </c>
      <c r="C68" s="128" t="s">
        <v>252</v>
      </c>
      <c r="D68" s="126">
        <v>0.62850452892969377</v>
      </c>
      <c r="E68" s="126">
        <v>0.24906600249066002</v>
      </c>
      <c r="F68" s="126">
        <v>0.76923076923076927</v>
      </c>
      <c r="G68" s="126">
        <v>0.46701692936368944</v>
      </c>
      <c r="H68" s="126">
        <v>0</v>
      </c>
      <c r="I68" s="126">
        <v>0</v>
      </c>
      <c r="J68" s="126">
        <v>0.34702139965297862</v>
      </c>
      <c r="K68" s="126">
        <v>0</v>
      </c>
      <c r="L68" s="126">
        <v>0.2808988764044944</v>
      </c>
      <c r="M68" s="126">
        <v>0.8527131782945736</v>
      </c>
      <c r="N68" s="126">
        <v>0.71301247771836007</v>
      </c>
      <c r="O68" s="126">
        <v>0.99009900990099009</v>
      </c>
      <c r="P68" s="126">
        <v>1.6336056009334889</v>
      </c>
      <c r="Q68" s="126">
        <v>1.0593220338983049</v>
      </c>
      <c r="R68" s="126">
        <v>1.348314606741573</v>
      </c>
      <c r="S68" s="126">
        <v>0.70588235294117652</v>
      </c>
      <c r="T68" s="171">
        <v>42</v>
      </c>
    </row>
    <row r="69" spans="1:20" x14ac:dyDescent="0.2">
      <c r="A69" s="154">
        <v>43</v>
      </c>
      <c r="B69" s="129" t="s">
        <v>436</v>
      </c>
      <c r="C69" s="128" t="s">
        <v>252</v>
      </c>
      <c r="D69" s="126">
        <v>2.0395588144679277</v>
      </c>
      <c r="E69" s="126">
        <v>3.4246575342465753</v>
      </c>
      <c r="F69" s="126">
        <v>1.7582417582417582</v>
      </c>
      <c r="G69" s="126">
        <v>2.276707530647986</v>
      </c>
      <c r="H69" s="126">
        <v>0.58823529411764708</v>
      </c>
      <c r="I69" s="126">
        <v>0.81190798376184026</v>
      </c>
      <c r="J69" s="126">
        <v>2.4869866975130135</v>
      </c>
      <c r="K69" s="126">
        <v>1.3468013468013467</v>
      </c>
      <c r="L69" s="126">
        <v>2.2471910112359552</v>
      </c>
      <c r="M69" s="126">
        <v>1.6537467700258397</v>
      </c>
      <c r="N69" s="126">
        <v>1.9607843137254901</v>
      </c>
      <c r="O69" s="126">
        <v>1.9801980198019802</v>
      </c>
      <c r="P69" s="126">
        <v>3.7339556592765457</v>
      </c>
      <c r="Q69" s="126">
        <v>0.21186440677966101</v>
      </c>
      <c r="R69" s="126">
        <v>1.5730337078651686</v>
      </c>
      <c r="S69" s="126">
        <v>0.47058823529411759</v>
      </c>
      <c r="T69" s="171">
        <v>43</v>
      </c>
    </row>
    <row r="70" spans="1:20" x14ac:dyDescent="0.2">
      <c r="A70" s="154">
        <v>44</v>
      </c>
      <c r="B70" s="129" t="s">
        <v>435</v>
      </c>
      <c r="C70" s="128" t="s">
        <v>252</v>
      </c>
      <c r="D70" s="126">
        <v>18.091071538603735</v>
      </c>
      <c r="E70" s="126">
        <v>14.32129514321295</v>
      </c>
      <c r="F70" s="126">
        <v>18.076923076923077</v>
      </c>
      <c r="G70" s="126">
        <v>16.579100992410975</v>
      </c>
      <c r="H70" s="126">
        <v>22.941176470588236</v>
      </c>
      <c r="I70" s="126">
        <v>16.238159675236808</v>
      </c>
      <c r="J70" s="126">
        <v>15.789473684210526</v>
      </c>
      <c r="K70" s="126">
        <v>16.498316498316498</v>
      </c>
      <c r="L70" s="126">
        <v>22.612359550561798</v>
      </c>
      <c r="M70" s="126">
        <v>18.759689922480622</v>
      </c>
      <c r="N70" s="126">
        <v>15.686274509803921</v>
      </c>
      <c r="O70" s="126">
        <v>26.732673267326735</v>
      </c>
      <c r="P70" s="126">
        <v>18.436406067677947</v>
      </c>
      <c r="Q70" s="126">
        <v>20.974576271186439</v>
      </c>
      <c r="R70" s="126">
        <v>19.775280898876403</v>
      </c>
      <c r="S70" s="126">
        <v>24.47058823529412</v>
      </c>
      <c r="T70" s="171">
        <v>44</v>
      </c>
    </row>
    <row r="71" spans="1:20" x14ac:dyDescent="0.2">
      <c r="A71" s="154">
        <v>45</v>
      </c>
      <c r="B71" s="129" t="s">
        <v>253</v>
      </c>
      <c r="C71" s="128" t="s">
        <v>252</v>
      </c>
      <c r="D71" s="126">
        <v>6.6978864994762466</v>
      </c>
      <c r="E71" s="126">
        <v>3.9227895392278951</v>
      </c>
      <c r="F71" s="126">
        <v>6.6483516483516487</v>
      </c>
      <c r="G71" s="126">
        <v>7.9392877991827202</v>
      </c>
      <c r="H71" s="126">
        <v>10</v>
      </c>
      <c r="I71" s="126">
        <v>13.937753721244924</v>
      </c>
      <c r="J71" s="126">
        <v>8.1550028918449957</v>
      </c>
      <c r="K71" s="126">
        <v>10.437710437710438</v>
      </c>
      <c r="L71" s="126">
        <v>6.179775280898876</v>
      </c>
      <c r="M71" s="126">
        <v>4.5994832041343674</v>
      </c>
      <c r="N71" s="126">
        <v>10.873440285204991</v>
      </c>
      <c r="O71" s="126">
        <v>7.9207920792079207</v>
      </c>
      <c r="P71" s="126">
        <v>6.0676779463243875</v>
      </c>
      <c r="Q71" s="126">
        <v>8.2627118644067803</v>
      </c>
      <c r="R71" s="126">
        <v>3.3707865168539324</v>
      </c>
      <c r="S71" s="126">
        <v>8</v>
      </c>
      <c r="T71" s="171">
        <v>45</v>
      </c>
    </row>
    <row r="72" spans="1:20" ht="20.100000000000001" customHeight="1" x14ac:dyDescent="0.2">
      <c r="A72" s="155"/>
      <c r="B72" s="135" t="s">
        <v>434</v>
      </c>
      <c r="C72" s="137"/>
      <c r="D72" s="136"/>
      <c r="E72" s="136"/>
      <c r="F72" s="119"/>
      <c r="G72" s="119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90"/>
    </row>
    <row r="73" spans="1:20" x14ac:dyDescent="0.2">
      <c r="A73" s="154">
        <v>46</v>
      </c>
      <c r="B73" s="132" t="s">
        <v>433</v>
      </c>
      <c r="C73" s="141"/>
      <c r="D73" s="54"/>
      <c r="E73" s="54"/>
      <c r="F73" s="119"/>
      <c r="G73" s="119"/>
      <c r="H73" s="54"/>
      <c r="I73" s="54"/>
      <c r="J73" s="54"/>
      <c r="K73" s="54"/>
      <c r="L73" s="54"/>
      <c r="M73" s="54"/>
      <c r="N73" s="54"/>
      <c r="O73" s="54"/>
      <c r="P73" s="54"/>
      <c r="Q73" s="54"/>
      <c r="R73" s="54"/>
      <c r="S73" s="54"/>
      <c r="T73" s="80"/>
    </row>
    <row r="74" spans="1:20" x14ac:dyDescent="0.2">
      <c r="A74" s="154"/>
      <c r="B74" s="129" t="s">
        <v>432</v>
      </c>
      <c r="C74" s="128" t="s">
        <v>304</v>
      </c>
      <c r="D74" s="126">
        <v>16.303181980693601</v>
      </c>
      <c r="E74" s="126">
        <v>19.429590017825312</v>
      </c>
      <c r="F74" s="126">
        <v>18.244406196213426</v>
      </c>
      <c r="G74" s="126">
        <v>12.576687116564417</v>
      </c>
      <c r="H74" s="126">
        <v>20.967741935483872</v>
      </c>
      <c r="I74" s="126">
        <v>12.994350282485875</v>
      </c>
      <c r="J74" s="126">
        <v>0</v>
      </c>
      <c r="K74" s="126">
        <v>18.055555555555554</v>
      </c>
      <c r="L74" s="126">
        <v>11.1358574610245</v>
      </c>
      <c r="M74" s="126">
        <v>23.264137437365783</v>
      </c>
      <c r="N74" s="126">
        <v>9.7087378640776691</v>
      </c>
      <c r="O74" s="126">
        <v>0</v>
      </c>
      <c r="P74" s="126">
        <v>10.932475884244374</v>
      </c>
      <c r="Q74" s="126">
        <v>17.283950617283949</v>
      </c>
      <c r="R74" s="126">
        <v>7.6923076923076925</v>
      </c>
      <c r="S74" s="126">
        <v>19.658119658119659</v>
      </c>
      <c r="T74" s="171">
        <v>46</v>
      </c>
    </row>
    <row r="75" spans="1:20" x14ac:dyDescent="0.2">
      <c r="A75" s="154"/>
      <c r="B75" s="129"/>
      <c r="C75" s="129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125"/>
    </row>
    <row r="76" spans="1:20" ht="15" customHeight="1" x14ac:dyDescent="0.2">
      <c r="A76" s="38" t="s">
        <v>96</v>
      </c>
    </row>
    <row r="77" spans="1:20" ht="15" customHeight="1" x14ac:dyDescent="0.2">
      <c r="A77" s="38" t="s">
        <v>251</v>
      </c>
    </row>
    <row r="78" spans="1:20" ht="15" customHeight="1" x14ac:dyDescent="0.2"/>
    <row r="79" spans="1:20" s="132" customFormat="1" ht="30" customHeight="1" x14ac:dyDescent="0.2">
      <c r="A79" s="157" t="s">
        <v>54</v>
      </c>
      <c r="E79" s="76"/>
      <c r="G79" s="138"/>
      <c r="H79" s="157" t="s">
        <v>54</v>
      </c>
      <c r="J79" s="205"/>
      <c r="K79" s="205"/>
      <c r="L79" s="205"/>
      <c r="T79" s="138"/>
    </row>
    <row r="80" spans="1:20" s="40" customFormat="1" x14ac:dyDescent="0.2"/>
    <row r="81" spans="2:20" s="40" customFormat="1" x14ac:dyDescent="0.2"/>
    <row r="82" spans="2:20" s="40" customFormat="1" x14ac:dyDescent="0.2">
      <c r="B82" s="123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</row>
    <row r="83" spans="2:20" s="40" customFormat="1" x14ac:dyDescent="0.2">
      <c r="B83" s="123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</row>
    <row r="84" spans="2:20" s="40" customFormat="1" x14ac:dyDescent="0.2">
      <c r="B84" s="123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</row>
    <row r="85" spans="2:20" s="40" customFormat="1" x14ac:dyDescent="0.2">
      <c r="B85" s="123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</row>
    <row r="86" spans="2:20" s="40" customFormat="1" x14ac:dyDescent="0.2"/>
    <row r="87" spans="2:20" s="40" customFormat="1" x14ac:dyDescent="0.2">
      <c r="B87" s="123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  <c r="S87" s="42"/>
    </row>
    <row r="88" spans="2:20" s="40" customFormat="1" x14ac:dyDescent="0.2">
      <c r="B88" s="123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  <c r="S88" s="42"/>
    </row>
    <row r="89" spans="2:20" s="40" customFormat="1" x14ac:dyDescent="0.2">
      <c r="B89" s="123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  <c r="S89" s="42"/>
    </row>
    <row r="90" spans="2:20" s="40" customFormat="1" x14ac:dyDescent="0.2">
      <c r="B90" s="123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  <c r="S90" s="42"/>
    </row>
    <row r="91" spans="2:20" s="40" customFormat="1" x14ac:dyDescent="0.2"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</row>
  </sheetData>
  <mergeCells count="19">
    <mergeCell ref="A5:A9"/>
    <mergeCell ref="D5:D9"/>
    <mergeCell ref="B5:C9"/>
    <mergeCell ref="O5:O9"/>
    <mergeCell ref="K5:K9"/>
    <mergeCell ref="H5:H9"/>
    <mergeCell ref="G5:G9"/>
    <mergeCell ref="L5:L9"/>
    <mergeCell ref="E5:E9"/>
    <mergeCell ref="T5:T9"/>
    <mergeCell ref="N5:N9"/>
    <mergeCell ref="F5:F9"/>
    <mergeCell ref="J5:J9"/>
    <mergeCell ref="S5:S9"/>
    <mergeCell ref="I5:I9"/>
    <mergeCell ref="Q5:Q9"/>
    <mergeCell ref="R5:R9"/>
    <mergeCell ref="M5:M9"/>
    <mergeCell ref="P5:P9"/>
  </mergeCells>
  <pageMargins left="0.59055118110236227" right="0.59055118110236227" top="0.59055118110236227" bottom="0.39370078740157483" header="0.39370078740157483" footer="0.39370078740157483"/>
  <pageSetup paperSize="9" scale="67" firstPageNumber="16" fitToWidth="2" fitToHeight="2" orientation="portrait" useFirstPageNumber="1" r:id="rId1"/>
  <headerFooter alignWithMargins="0"/>
  <colBreaks count="1" manualBreakCount="1">
    <brk id="7" max="78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1"/>
  <sheetViews>
    <sheetView zoomScaleNormal="100" zoomScaleSheetLayoutView="100" workbookViewId="0"/>
  </sheetViews>
  <sheetFormatPr baseColWidth="10" defaultRowHeight="12.75" x14ac:dyDescent="0.2"/>
  <cols>
    <col min="1" max="1" width="6.28515625" style="38" customWidth="1"/>
    <col min="2" max="2" width="50.7109375" style="38" customWidth="1"/>
    <col min="3" max="3" width="7.85546875" style="38" customWidth="1"/>
    <col min="4" max="4" width="15.28515625" style="38" customWidth="1"/>
    <col min="5" max="7" width="14.7109375" style="38" customWidth="1"/>
    <col min="8" max="10" width="10.5703125" style="38" customWidth="1"/>
    <col min="11" max="11" width="11.140625" style="38" customWidth="1"/>
    <col min="12" max="19" width="10.5703125" style="38" customWidth="1"/>
    <col min="20" max="20" width="6.7109375" style="38" customWidth="1"/>
    <col min="21" max="16384" width="11.42578125" style="38"/>
  </cols>
  <sheetData>
    <row r="1" spans="1:20" ht="18" x14ac:dyDescent="0.25">
      <c r="A1" s="89" t="s">
        <v>445</v>
      </c>
      <c r="H1" s="89" t="s">
        <v>445</v>
      </c>
    </row>
    <row r="2" spans="1:20" ht="15" x14ac:dyDescent="0.25">
      <c r="A2" s="150" t="s">
        <v>444</v>
      </c>
      <c r="H2" s="150" t="s">
        <v>444</v>
      </c>
    </row>
    <row r="3" spans="1:20" ht="15" x14ac:dyDescent="0.25">
      <c r="A3" s="146" t="s">
        <v>443</v>
      </c>
      <c r="H3" s="146" t="s">
        <v>443</v>
      </c>
    </row>
    <row r="4" spans="1:20" x14ac:dyDescent="0.2">
      <c r="A4" s="79"/>
      <c r="B4" s="79"/>
      <c r="C4" s="79"/>
      <c r="D4" s="79"/>
      <c r="E4" s="79"/>
      <c r="F4" s="79"/>
      <c r="G4" s="79"/>
      <c r="H4" s="79"/>
      <c r="M4" s="79"/>
      <c r="N4" s="79"/>
      <c r="O4" s="79"/>
      <c r="P4" s="79"/>
      <c r="Q4" s="79"/>
      <c r="R4" s="79"/>
      <c r="S4" s="79"/>
      <c r="T4" s="79"/>
    </row>
    <row r="5" spans="1:20" ht="12.75" customHeight="1" x14ac:dyDescent="0.2">
      <c r="A5" s="459" t="s">
        <v>1</v>
      </c>
      <c r="B5" s="449" t="s">
        <v>442</v>
      </c>
      <c r="C5" s="442"/>
      <c r="D5" s="438" t="s">
        <v>247</v>
      </c>
      <c r="E5" s="426" t="s">
        <v>92</v>
      </c>
      <c r="F5" s="485" t="s">
        <v>91</v>
      </c>
      <c r="G5" s="485" t="s">
        <v>441</v>
      </c>
      <c r="H5" s="423" t="s">
        <v>88</v>
      </c>
      <c r="I5" s="423" t="s">
        <v>87</v>
      </c>
      <c r="J5" s="420" t="s">
        <v>86</v>
      </c>
      <c r="K5" s="426" t="s">
        <v>85</v>
      </c>
      <c r="L5" s="426" t="s">
        <v>84</v>
      </c>
      <c r="M5" s="426" t="s">
        <v>83</v>
      </c>
      <c r="N5" s="426" t="s">
        <v>82</v>
      </c>
      <c r="O5" s="426" t="s">
        <v>81</v>
      </c>
      <c r="P5" s="426" t="s">
        <v>80</v>
      </c>
      <c r="Q5" s="426" t="s">
        <v>367</v>
      </c>
      <c r="R5" s="426" t="s">
        <v>78</v>
      </c>
      <c r="S5" s="463" t="s">
        <v>77</v>
      </c>
      <c r="T5" s="449" t="s">
        <v>291</v>
      </c>
    </row>
    <row r="6" spans="1:20" ht="12.75" customHeight="1" x14ac:dyDescent="0.2">
      <c r="A6" s="444"/>
      <c r="B6" s="460"/>
      <c r="C6" s="444"/>
      <c r="D6" s="447"/>
      <c r="E6" s="427"/>
      <c r="F6" s="486" t="s">
        <v>76</v>
      </c>
      <c r="G6" s="486"/>
      <c r="H6" s="424"/>
      <c r="I6" s="424"/>
      <c r="J6" s="421"/>
      <c r="K6" s="427"/>
      <c r="L6" s="427"/>
      <c r="M6" s="427" t="s">
        <v>75</v>
      </c>
      <c r="N6" s="427"/>
      <c r="O6" s="427"/>
      <c r="P6" s="427"/>
      <c r="Q6" s="427"/>
      <c r="R6" s="427"/>
      <c r="S6" s="464"/>
      <c r="T6" s="460"/>
    </row>
    <row r="7" spans="1:20" ht="12.75" customHeight="1" x14ac:dyDescent="0.2">
      <c r="A7" s="444"/>
      <c r="B7" s="460"/>
      <c r="C7" s="444"/>
      <c r="D7" s="447"/>
      <c r="E7" s="427" t="s">
        <v>74</v>
      </c>
      <c r="F7" s="486"/>
      <c r="G7" s="486"/>
      <c r="H7" s="424"/>
      <c r="I7" s="424"/>
      <c r="J7" s="421"/>
      <c r="K7" s="427"/>
      <c r="L7" s="427" t="s">
        <v>72</v>
      </c>
      <c r="M7" s="427"/>
      <c r="N7" s="427" t="s">
        <v>72</v>
      </c>
      <c r="O7" s="427" t="s">
        <v>72</v>
      </c>
      <c r="P7" s="427"/>
      <c r="Q7" s="427"/>
      <c r="R7" s="427"/>
      <c r="S7" s="464"/>
      <c r="T7" s="460"/>
    </row>
    <row r="8" spans="1:20" ht="12.75" customHeight="1" x14ac:dyDescent="0.2">
      <c r="A8" s="444"/>
      <c r="B8" s="460"/>
      <c r="C8" s="444"/>
      <c r="D8" s="447"/>
      <c r="E8" s="427" t="s">
        <v>69</v>
      </c>
      <c r="F8" s="486"/>
      <c r="G8" s="486"/>
      <c r="H8" s="424"/>
      <c r="I8" s="424"/>
      <c r="J8" s="421"/>
      <c r="K8" s="427"/>
      <c r="L8" s="427" t="s">
        <v>68</v>
      </c>
      <c r="M8" s="427"/>
      <c r="N8" s="427" t="s">
        <v>68</v>
      </c>
      <c r="O8" s="427" t="s">
        <v>68</v>
      </c>
      <c r="P8" s="427"/>
      <c r="Q8" s="427"/>
      <c r="R8" s="427"/>
      <c r="S8" s="464"/>
      <c r="T8" s="460"/>
    </row>
    <row r="9" spans="1:20" x14ac:dyDescent="0.2">
      <c r="A9" s="446"/>
      <c r="B9" s="461"/>
      <c r="C9" s="446"/>
      <c r="D9" s="448"/>
      <c r="E9" s="428"/>
      <c r="F9" s="487"/>
      <c r="G9" s="487"/>
      <c r="H9" s="425"/>
      <c r="I9" s="425"/>
      <c r="J9" s="422"/>
      <c r="K9" s="428"/>
      <c r="L9" s="428"/>
      <c r="M9" s="428"/>
      <c r="N9" s="428"/>
      <c r="O9" s="428"/>
      <c r="P9" s="428"/>
      <c r="Q9" s="428"/>
      <c r="R9" s="428"/>
      <c r="S9" s="465"/>
      <c r="T9" s="461"/>
    </row>
    <row r="10" spans="1:20" x14ac:dyDescent="0.2">
      <c r="A10" s="62"/>
      <c r="B10" s="145"/>
      <c r="C10" s="145"/>
      <c r="D10" s="74"/>
      <c r="E10" s="62"/>
      <c r="F10" s="62"/>
      <c r="G10" s="74"/>
      <c r="H10" s="74"/>
      <c r="I10" s="74"/>
      <c r="J10" s="74"/>
      <c r="K10" s="62"/>
      <c r="L10" s="62"/>
      <c r="M10" s="62"/>
      <c r="N10" s="62"/>
      <c r="O10" s="62"/>
      <c r="P10" s="74"/>
      <c r="Q10" s="62"/>
      <c r="R10" s="62"/>
      <c r="S10" s="74"/>
      <c r="T10" s="62"/>
    </row>
    <row r="11" spans="1:20" ht="12.75" customHeight="1" x14ac:dyDescent="0.2">
      <c r="B11" s="62"/>
      <c r="C11" s="132"/>
      <c r="D11" s="61" t="s">
        <v>290</v>
      </c>
      <c r="H11" s="61" t="s">
        <v>290</v>
      </c>
    </row>
    <row r="12" spans="1:20" s="61" customFormat="1" ht="15.95" customHeight="1" x14ac:dyDescent="0.2">
      <c r="A12" s="156">
        <v>1</v>
      </c>
      <c r="B12" s="143" t="s">
        <v>289</v>
      </c>
      <c r="C12" s="142"/>
      <c r="D12" s="65">
        <v>7340</v>
      </c>
      <c r="E12" s="65">
        <v>703</v>
      </c>
      <c r="F12" s="65">
        <v>773</v>
      </c>
      <c r="G12" s="65">
        <v>748</v>
      </c>
      <c r="H12" s="65">
        <v>95</v>
      </c>
      <c r="I12" s="65">
        <v>351</v>
      </c>
      <c r="J12" s="65">
        <v>727</v>
      </c>
      <c r="K12" s="65">
        <v>134</v>
      </c>
      <c r="L12" s="65">
        <v>619</v>
      </c>
      <c r="M12" s="65">
        <v>1854</v>
      </c>
      <c r="N12" s="65">
        <v>293</v>
      </c>
      <c r="O12" s="65">
        <v>47</v>
      </c>
      <c r="P12" s="65">
        <v>378</v>
      </c>
      <c r="Q12" s="65">
        <v>218</v>
      </c>
      <c r="R12" s="65">
        <v>204</v>
      </c>
      <c r="S12" s="65">
        <v>196</v>
      </c>
      <c r="T12" s="175">
        <v>1</v>
      </c>
    </row>
    <row r="13" spans="1:20" ht="20.100000000000001" customHeight="1" x14ac:dyDescent="0.2">
      <c r="A13" s="58"/>
      <c r="B13" s="135" t="s">
        <v>284</v>
      </c>
      <c r="C13" s="137"/>
      <c r="D13" s="54"/>
      <c r="E13" s="136"/>
      <c r="F13" s="54"/>
      <c r="G13" s="65"/>
      <c r="H13" s="136"/>
      <c r="I13" s="136"/>
      <c r="J13" s="136"/>
      <c r="K13" s="136"/>
      <c r="L13" s="136"/>
      <c r="M13" s="136"/>
      <c r="N13" s="136"/>
      <c r="O13" s="136"/>
      <c r="P13" s="119"/>
      <c r="Q13" s="136"/>
      <c r="R13" s="136"/>
      <c r="S13" s="136"/>
      <c r="T13" s="190"/>
    </row>
    <row r="14" spans="1:20" x14ac:dyDescent="0.2">
      <c r="A14" s="154">
        <v>2</v>
      </c>
      <c r="B14" s="161" t="s">
        <v>440</v>
      </c>
      <c r="C14" s="140"/>
      <c r="D14" s="54"/>
      <c r="E14" s="54"/>
      <c r="F14" s="54"/>
      <c r="G14" s="54"/>
      <c r="H14" s="54"/>
      <c r="I14" s="54"/>
      <c r="J14" s="54"/>
      <c r="K14" s="54"/>
      <c r="L14" s="54"/>
      <c r="M14" s="54"/>
      <c r="N14" s="54"/>
      <c r="O14" s="54"/>
      <c r="P14" s="119"/>
      <c r="Q14" s="54"/>
      <c r="R14" s="54"/>
      <c r="S14" s="54"/>
      <c r="T14" s="171"/>
    </row>
    <row r="15" spans="1:20" x14ac:dyDescent="0.2">
      <c r="A15" s="154"/>
      <c r="B15" s="129" t="s">
        <v>439</v>
      </c>
      <c r="C15" s="140"/>
      <c r="D15" s="54">
        <v>58</v>
      </c>
      <c r="E15" s="54">
        <v>2</v>
      </c>
      <c r="F15" s="54">
        <v>10</v>
      </c>
      <c r="G15" s="54">
        <v>4</v>
      </c>
      <c r="H15" s="54">
        <v>1</v>
      </c>
      <c r="I15" s="54">
        <v>5</v>
      </c>
      <c r="J15" s="54">
        <v>15</v>
      </c>
      <c r="K15" s="54">
        <v>0</v>
      </c>
      <c r="L15" s="54">
        <v>4</v>
      </c>
      <c r="M15" s="54">
        <v>10</v>
      </c>
      <c r="N15" s="54">
        <v>0</v>
      </c>
      <c r="O15" s="54">
        <v>2</v>
      </c>
      <c r="P15" s="54">
        <v>2</v>
      </c>
      <c r="Q15" s="54">
        <v>1</v>
      </c>
      <c r="R15" s="54">
        <v>1</v>
      </c>
      <c r="S15" s="54">
        <v>1</v>
      </c>
      <c r="T15" s="171">
        <v>2</v>
      </c>
    </row>
    <row r="16" spans="1:20" x14ac:dyDescent="0.2">
      <c r="A16" s="154">
        <v>3</v>
      </c>
      <c r="B16" s="129" t="s">
        <v>438</v>
      </c>
      <c r="C16" s="140"/>
      <c r="D16" s="54">
        <v>7220</v>
      </c>
      <c r="E16" s="54">
        <v>696</v>
      </c>
      <c r="F16" s="54">
        <v>758</v>
      </c>
      <c r="G16" s="54">
        <v>742</v>
      </c>
      <c r="H16" s="54">
        <v>93</v>
      </c>
      <c r="I16" s="54">
        <v>345</v>
      </c>
      <c r="J16" s="54">
        <v>711</v>
      </c>
      <c r="K16" s="54">
        <v>133</v>
      </c>
      <c r="L16" s="54">
        <v>613</v>
      </c>
      <c r="M16" s="54">
        <v>1826</v>
      </c>
      <c r="N16" s="54">
        <v>276</v>
      </c>
      <c r="O16" s="54">
        <v>45</v>
      </c>
      <c r="P16" s="54">
        <v>373</v>
      </c>
      <c r="Q16" s="54">
        <v>216</v>
      </c>
      <c r="R16" s="54">
        <v>199</v>
      </c>
      <c r="S16" s="54">
        <v>194</v>
      </c>
      <c r="T16" s="171">
        <v>3</v>
      </c>
    </row>
    <row r="17" spans="1:20" x14ac:dyDescent="0.2">
      <c r="A17" s="154">
        <v>4</v>
      </c>
      <c r="B17" s="129" t="s">
        <v>282</v>
      </c>
      <c r="C17" s="140"/>
      <c r="D17" s="54">
        <v>16</v>
      </c>
      <c r="E17" s="54">
        <v>0</v>
      </c>
      <c r="F17" s="54">
        <v>3</v>
      </c>
      <c r="G17" s="54">
        <v>0</v>
      </c>
      <c r="H17" s="54">
        <v>1</v>
      </c>
      <c r="I17" s="54">
        <v>1</v>
      </c>
      <c r="J17" s="54">
        <v>1</v>
      </c>
      <c r="K17" s="54">
        <v>0</v>
      </c>
      <c r="L17" s="54">
        <v>1</v>
      </c>
      <c r="M17" s="54">
        <v>5</v>
      </c>
      <c r="N17" s="54">
        <v>1</v>
      </c>
      <c r="O17" s="54">
        <v>0</v>
      </c>
      <c r="P17" s="54">
        <v>2</v>
      </c>
      <c r="Q17" s="54">
        <v>1</v>
      </c>
      <c r="R17" s="54">
        <v>0</v>
      </c>
      <c r="S17" s="54">
        <v>0</v>
      </c>
      <c r="T17" s="171">
        <v>4</v>
      </c>
    </row>
    <row r="18" spans="1:20" x14ac:dyDescent="0.2">
      <c r="A18" s="154">
        <v>5</v>
      </c>
      <c r="B18" s="129" t="s">
        <v>281</v>
      </c>
      <c r="C18" s="140"/>
      <c r="D18" s="54">
        <v>46</v>
      </c>
      <c r="E18" s="54">
        <v>5</v>
      </c>
      <c r="F18" s="54">
        <v>2</v>
      </c>
      <c r="G18" s="54">
        <v>2</v>
      </c>
      <c r="H18" s="54">
        <v>0</v>
      </c>
      <c r="I18" s="54">
        <v>0</v>
      </c>
      <c r="J18" s="54">
        <v>0</v>
      </c>
      <c r="K18" s="54">
        <v>1</v>
      </c>
      <c r="L18" s="54">
        <v>1</v>
      </c>
      <c r="M18" s="54">
        <v>13</v>
      </c>
      <c r="N18" s="54">
        <v>16</v>
      </c>
      <c r="O18" s="54">
        <v>0</v>
      </c>
      <c r="P18" s="54">
        <v>1</v>
      </c>
      <c r="Q18" s="54">
        <v>0</v>
      </c>
      <c r="R18" s="54">
        <v>4</v>
      </c>
      <c r="S18" s="54">
        <v>1</v>
      </c>
      <c r="T18" s="171">
        <v>5</v>
      </c>
    </row>
    <row r="19" spans="1:20" ht="20.100000000000001" customHeight="1" x14ac:dyDescent="0.2">
      <c r="A19" s="155"/>
      <c r="B19" s="135" t="s">
        <v>274</v>
      </c>
      <c r="C19" s="137"/>
      <c r="D19" s="54"/>
      <c r="E19" s="136"/>
      <c r="F19" s="54"/>
      <c r="G19" s="54"/>
      <c r="H19" s="136"/>
      <c r="I19" s="136"/>
      <c r="J19" s="136"/>
      <c r="K19" s="136"/>
      <c r="L19" s="136"/>
      <c r="M19" s="136"/>
      <c r="N19" s="136"/>
      <c r="O19" s="136"/>
      <c r="P19" s="119"/>
      <c r="Q19" s="136"/>
      <c r="R19" s="136"/>
      <c r="S19" s="136"/>
      <c r="T19" s="190"/>
    </row>
    <row r="20" spans="1:20" ht="15.95" customHeight="1" x14ac:dyDescent="0.2">
      <c r="A20" s="154">
        <v>6</v>
      </c>
      <c r="B20" s="129" t="s">
        <v>273</v>
      </c>
      <c r="C20" s="140"/>
      <c r="D20" s="54">
        <v>5030</v>
      </c>
      <c r="E20" s="54">
        <v>517</v>
      </c>
      <c r="F20" s="54">
        <v>541</v>
      </c>
      <c r="G20" s="54">
        <v>420</v>
      </c>
      <c r="H20" s="54">
        <v>77</v>
      </c>
      <c r="I20" s="54">
        <v>233</v>
      </c>
      <c r="J20" s="54">
        <v>559</v>
      </c>
      <c r="K20" s="54">
        <v>85</v>
      </c>
      <c r="L20" s="54">
        <v>412</v>
      </c>
      <c r="M20" s="54">
        <v>1209</v>
      </c>
      <c r="N20" s="54">
        <v>221</v>
      </c>
      <c r="O20" s="54">
        <v>25</v>
      </c>
      <c r="P20" s="54">
        <v>288</v>
      </c>
      <c r="Q20" s="54">
        <v>163</v>
      </c>
      <c r="R20" s="54">
        <v>153</v>
      </c>
      <c r="S20" s="54">
        <v>127</v>
      </c>
      <c r="T20" s="171">
        <v>6</v>
      </c>
    </row>
    <row r="21" spans="1:20" x14ac:dyDescent="0.2">
      <c r="A21" s="154">
        <v>7</v>
      </c>
      <c r="B21" s="129" t="s">
        <v>272</v>
      </c>
      <c r="C21" s="140"/>
      <c r="D21" s="54">
        <v>5030</v>
      </c>
      <c r="E21" s="54">
        <v>517</v>
      </c>
      <c r="F21" s="54">
        <v>541</v>
      </c>
      <c r="G21" s="54">
        <v>420</v>
      </c>
      <c r="H21" s="54">
        <v>77</v>
      </c>
      <c r="I21" s="54">
        <v>233</v>
      </c>
      <c r="J21" s="54">
        <v>559</v>
      </c>
      <c r="K21" s="54">
        <v>85</v>
      </c>
      <c r="L21" s="54">
        <v>412</v>
      </c>
      <c r="M21" s="54">
        <v>1209</v>
      </c>
      <c r="N21" s="54">
        <v>221</v>
      </c>
      <c r="O21" s="54">
        <v>25</v>
      </c>
      <c r="P21" s="54">
        <v>288</v>
      </c>
      <c r="Q21" s="54">
        <v>163</v>
      </c>
      <c r="R21" s="54">
        <v>153</v>
      </c>
      <c r="S21" s="54">
        <v>127</v>
      </c>
      <c r="T21" s="171">
        <v>7</v>
      </c>
    </row>
    <row r="22" spans="1:20" x14ac:dyDescent="0.2">
      <c r="A22" s="154">
        <v>8</v>
      </c>
      <c r="B22" s="129" t="s">
        <v>271</v>
      </c>
      <c r="C22" s="140"/>
      <c r="D22" s="54">
        <v>4051</v>
      </c>
      <c r="E22" s="54">
        <v>494</v>
      </c>
      <c r="F22" s="54">
        <v>419</v>
      </c>
      <c r="G22" s="54">
        <v>338</v>
      </c>
      <c r="H22" s="54">
        <v>46</v>
      </c>
      <c r="I22" s="54">
        <v>201</v>
      </c>
      <c r="J22" s="54">
        <v>394</v>
      </c>
      <c r="K22" s="54">
        <v>60</v>
      </c>
      <c r="L22" s="54">
        <v>357</v>
      </c>
      <c r="M22" s="54">
        <v>1002</v>
      </c>
      <c r="N22" s="54">
        <v>176</v>
      </c>
      <c r="O22" s="54">
        <v>18</v>
      </c>
      <c r="P22" s="54">
        <v>186</v>
      </c>
      <c r="Q22" s="54">
        <v>131</v>
      </c>
      <c r="R22" s="54">
        <v>137</v>
      </c>
      <c r="S22" s="54">
        <v>92</v>
      </c>
      <c r="T22" s="171">
        <v>8</v>
      </c>
    </row>
    <row r="23" spans="1:20" x14ac:dyDescent="0.2">
      <c r="A23" s="154">
        <v>9</v>
      </c>
      <c r="B23" s="129" t="s">
        <v>270</v>
      </c>
      <c r="C23" s="140"/>
      <c r="D23" s="54">
        <v>0</v>
      </c>
      <c r="E23" s="54">
        <v>0</v>
      </c>
      <c r="F23" s="54">
        <v>0</v>
      </c>
      <c r="G23" s="54">
        <v>0</v>
      </c>
      <c r="H23" s="54">
        <v>0</v>
      </c>
      <c r="I23" s="54">
        <v>0</v>
      </c>
      <c r="J23" s="54">
        <v>0</v>
      </c>
      <c r="K23" s="54">
        <v>0</v>
      </c>
      <c r="L23" s="54">
        <v>0</v>
      </c>
      <c r="M23" s="54">
        <v>0</v>
      </c>
      <c r="N23" s="54">
        <v>0</v>
      </c>
      <c r="O23" s="54">
        <v>0</v>
      </c>
      <c r="P23" s="54">
        <v>0</v>
      </c>
      <c r="Q23" s="54">
        <v>0</v>
      </c>
      <c r="R23" s="54">
        <v>0</v>
      </c>
      <c r="S23" s="54">
        <v>0</v>
      </c>
      <c r="T23" s="171">
        <v>9</v>
      </c>
    </row>
    <row r="24" spans="1:20" x14ac:dyDescent="0.2">
      <c r="A24" s="155">
        <v>10</v>
      </c>
      <c r="B24" s="129" t="s">
        <v>269</v>
      </c>
      <c r="C24" s="140"/>
      <c r="D24" s="54">
        <v>0</v>
      </c>
      <c r="E24" s="54">
        <v>0</v>
      </c>
      <c r="F24" s="54">
        <v>0</v>
      </c>
      <c r="G24" s="54">
        <v>0</v>
      </c>
      <c r="H24" s="54">
        <v>0</v>
      </c>
      <c r="I24" s="54">
        <v>0</v>
      </c>
      <c r="J24" s="54">
        <v>0</v>
      </c>
      <c r="K24" s="54">
        <v>0</v>
      </c>
      <c r="L24" s="54">
        <v>0</v>
      </c>
      <c r="M24" s="54">
        <v>0</v>
      </c>
      <c r="N24" s="54">
        <v>0</v>
      </c>
      <c r="O24" s="54">
        <v>0</v>
      </c>
      <c r="P24" s="54">
        <v>0</v>
      </c>
      <c r="Q24" s="54">
        <v>0</v>
      </c>
      <c r="R24" s="54">
        <v>0</v>
      </c>
      <c r="S24" s="54">
        <v>0</v>
      </c>
      <c r="T24" s="190">
        <v>10</v>
      </c>
    </row>
    <row r="25" spans="1:20" x14ac:dyDescent="0.2">
      <c r="A25" s="154">
        <v>11</v>
      </c>
      <c r="B25" s="129" t="s">
        <v>268</v>
      </c>
      <c r="C25" s="140"/>
      <c r="D25" s="54">
        <v>0</v>
      </c>
      <c r="E25" s="54">
        <v>0</v>
      </c>
      <c r="F25" s="54">
        <v>0</v>
      </c>
      <c r="G25" s="54">
        <v>0</v>
      </c>
      <c r="H25" s="54">
        <v>0</v>
      </c>
      <c r="I25" s="54">
        <v>0</v>
      </c>
      <c r="J25" s="54">
        <v>0</v>
      </c>
      <c r="K25" s="54">
        <v>0</v>
      </c>
      <c r="L25" s="54">
        <v>0</v>
      </c>
      <c r="M25" s="54">
        <v>0</v>
      </c>
      <c r="N25" s="54">
        <v>0</v>
      </c>
      <c r="O25" s="54">
        <v>0</v>
      </c>
      <c r="P25" s="54">
        <v>0</v>
      </c>
      <c r="Q25" s="54">
        <v>0</v>
      </c>
      <c r="R25" s="54">
        <v>0</v>
      </c>
      <c r="S25" s="54">
        <v>0</v>
      </c>
      <c r="T25" s="171">
        <v>11</v>
      </c>
    </row>
    <row r="26" spans="1:20" ht="15.95" customHeight="1" x14ac:dyDescent="0.2">
      <c r="A26" s="154">
        <v>12</v>
      </c>
      <c r="B26" s="129" t="s">
        <v>288</v>
      </c>
      <c r="C26" s="140"/>
      <c r="D26" s="54">
        <v>2310</v>
      </c>
      <c r="E26" s="54">
        <v>186</v>
      </c>
      <c r="F26" s="54">
        <v>232</v>
      </c>
      <c r="G26" s="54">
        <v>328</v>
      </c>
      <c r="H26" s="54">
        <v>18</v>
      </c>
      <c r="I26" s="54">
        <v>118</v>
      </c>
      <c r="J26" s="54">
        <v>168</v>
      </c>
      <c r="K26" s="54">
        <v>49</v>
      </c>
      <c r="L26" s="54">
        <v>207</v>
      </c>
      <c r="M26" s="54">
        <v>645</v>
      </c>
      <c r="N26" s="54">
        <v>72</v>
      </c>
      <c r="O26" s="54">
        <v>22</v>
      </c>
      <c r="P26" s="54">
        <v>90</v>
      </c>
      <c r="Q26" s="54">
        <v>55</v>
      </c>
      <c r="R26" s="54">
        <v>51</v>
      </c>
      <c r="S26" s="54">
        <v>69</v>
      </c>
      <c r="T26" s="171">
        <v>12</v>
      </c>
    </row>
    <row r="27" spans="1:20" x14ac:dyDescent="0.2">
      <c r="A27" s="154">
        <v>13</v>
      </c>
      <c r="B27" s="129" t="s">
        <v>266</v>
      </c>
      <c r="C27" s="140"/>
      <c r="D27" s="54">
        <v>1068</v>
      </c>
      <c r="E27" s="54">
        <v>132</v>
      </c>
      <c r="F27" s="54">
        <v>143</v>
      </c>
      <c r="G27" s="54">
        <v>51</v>
      </c>
      <c r="H27" s="54">
        <v>8</v>
      </c>
      <c r="I27" s="54">
        <v>52</v>
      </c>
      <c r="J27" s="54">
        <v>113</v>
      </c>
      <c r="K27" s="54">
        <v>20</v>
      </c>
      <c r="L27" s="54">
        <v>111</v>
      </c>
      <c r="M27" s="54">
        <v>256</v>
      </c>
      <c r="N27" s="54">
        <v>35</v>
      </c>
      <c r="O27" s="54">
        <v>9</v>
      </c>
      <c r="P27" s="54">
        <v>48</v>
      </c>
      <c r="Q27" s="54">
        <v>32</v>
      </c>
      <c r="R27" s="54">
        <v>32</v>
      </c>
      <c r="S27" s="54">
        <v>26</v>
      </c>
      <c r="T27" s="171">
        <v>13</v>
      </c>
    </row>
    <row r="28" spans="1:20" x14ac:dyDescent="0.2">
      <c r="A28" s="154">
        <v>14</v>
      </c>
      <c r="B28" s="129" t="s">
        <v>265</v>
      </c>
      <c r="C28" s="140"/>
      <c r="D28" s="54">
        <v>770</v>
      </c>
      <c r="E28" s="54">
        <v>47</v>
      </c>
      <c r="F28" s="54">
        <v>34</v>
      </c>
      <c r="G28" s="54">
        <v>212</v>
      </c>
      <c r="H28" s="54">
        <v>5</v>
      </c>
      <c r="I28" s="54">
        <v>37</v>
      </c>
      <c r="J28" s="54">
        <v>31</v>
      </c>
      <c r="K28" s="54">
        <v>20</v>
      </c>
      <c r="L28" s="54">
        <v>65</v>
      </c>
      <c r="M28" s="54">
        <v>229</v>
      </c>
      <c r="N28" s="54">
        <v>19</v>
      </c>
      <c r="O28" s="54">
        <v>8</v>
      </c>
      <c r="P28" s="54">
        <v>23</v>
      </c>
      <c r="Q28" s="54">
        <v>16</v>
      </c>
      <c r="R28" s="54">
        <v>11</v>
      </c>
      <c r="S28" s="54">
        <v>13</v>
      </c>
      <c r="T28" s="171">
        <v>14</v>
      </c>
    </row>
    <row r="29" spans="1:20" x14ac:dyDescent="0.2">
      <c r="A29" s="154">
        <v>15</v>
      </c>
      <c r="B29" s="129" t="s">
        <v>262</v>
      </c>
      <c r="C29" s="140"/>
      <c r="D29" s="54">
        <v>472</v>
      </c>
      <c r="E29" s="54">
        <v>7</v>
      </c>
      <c r="F29" s="54">
        <v>55</v>
      </c>
      <c r="G29" s="54">
        <v>65</v>
      </c>
      <c r="H29" s="54">
        <v>5</v>
      </c>
      <c r="I29" s="54">
        <v>29</v>
      </c>
      <c r="J29" s="54">
        <v>24</v>
      </c>
      <c r="K29" s="54">
        <v>9</v>
      </c>
      <c r="L29" s="54">
        <v>31</v>
      </c>
      <c r="M29" s="54">
        <v>160</v>
      </c>
      <c r="N29" s="54">
        <v>18</v>
      </c>
      <c r="O29" s="54">
        <v>5</v>
      </c>
      <c r="P29" s="54">
        <v>19</v>
      </c>
      <c r="Q29" s="54">
        <v>7</v>
      </c>
      <c r="R29" s="54">
        <v>8</v>
      </c>
      <c r="S29" s="54">
        <v>30</v>
      </c>
      <c r="T29" s="171">
        <v>15</v>
      </c>
    </row>
    <row r="30" spans="1:20" ht="18" customHeight="1" x14ac:dyDescent="0.2">
      <c r="A30" s="155">
        <v>16</v>
      </c>
      <c r="B30" s="129" t="s">
        <v>287</v>
      </c>
      <c r="C30" s="140"/>
      <c r="D30" s="54">
        <v>10117</v>
      </c>
      <c r="E30" s="54">
        <v>896</v>
      </c>
      <c r="F30" s="54">
        <v>1060</v>
      </c>
      <c r="G30" s="54">
        <v>1141</v>
      </c>
      <c r="H30" s="54">
        <v>118</v>
      </c>
      <c r="I30" s="54">
        <v>498</v>
      </c>
      <c r="J30" s="54">
        <v>919</v>
      </c>
      <c r="K30" s="54">
        <v>192</v>
      </c>
      <c r="L30" s="54">
        <v>856</v>
      </c>
      <c r="M30" s="54">
        <v>2655</v>
      </c>
      <c r="N30" s="54">
        <v>383</v>
      </c>
      <c r="O30" s="54">
        <v>74</v>
      </c>
      <c r="P30" s="54">
        <v>487</v>
      </c>
      <c r="Q30" s="54">
        <v>280</v>
      </c>
      <c r="R30" s="54">
        <v>263</v>
      </c>
      <c r="S30" s="54">
        <v>295</v>
      </c>
      <c r="T30" s="190">
        <v>16</v>
      </c>
    </row>
    <row r="31" spans="1:20" ht="20.100000000000001" customHeight="1" x14ac:dyDescent="0.2">
      <c r="A31" s="155"/>
      <c r="B31" s="135" t="s">
        <v>261</v>
      </c>
      <c r="C31" s="137"/>
      <c r="D31" s="54"/>
      <c r="E31" s="136"/>
      <c r="F31" s="54"/>
      <c r="G31" s="54"/>
      <c r="H31" s="136"/>
      <c r="I31" s="136"/>
      <c r="J31" s="136"/>
      <c r="K31" s="136"/>
      <c r="L31" s="136"/>
      <c r="M31" s="136"/>
      <c r="N31" s="136"/>
      <c r="O31" s="136"/>
      <c r="P31" s="119"/>
      <c r="Q31" s="136"/>
      <c r="R31" s="136"/>
      <c r="S31" s="136"/>
      <c r="T31" s="190"/>
    </row>
    <row r="32" spans="1:20" x14ac:dyDescent="0.2">
      <c r="A32" s="154"/>
      <c r="B32" s="132" t="s">
        <v>260</v>
      </c>
      <c r="C32" s="141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  <c r="P32" s="119"/>
      <c r="Q32" s="54"/>
      <c r="R32" s="54"/>
      <c r="S32" s="54"/>
      <c r="T32" s="171"/>
    </row>
    <row r="33" spans="1:20" x14ac:dyDescent="0.2">
      <c r="A33" s="154">
        <v>17</v>
      </c>
      <c r="B33" s="129" t="s">
        <v>437</v>
      </c>
      <c r="C33" s="140"/>
      <c r="D33" s="54">
        <v>2237</v>
      </c>
      <c r="E33" s="54">
        <v>175</v>
      </c>
      <c r="F33" s="54">
        <v>222</v>
      </c>
      <c r="G33" s="54">
        <v>236</v>
      </c>
      <c r="H33" s="54">
        <v>39</v>
      </c>
      <c r="I33" s="54">
        <v>82</v>
      </c>
      <c r="J33" s="54">
        <v>274</v>
      </c>
      <c r="K33" s="54">
        <v>35</v>
      </c>
      <c r="L33" s="54">
        <v>163</v>
      </c>
      <c r="M33" s="54">
        <v>590</v>
      </c>
      <c r="N33" s="54">
        <v>92</v>
      </c>
      <c r="O33" s="54">
        <v>9</v>
      </c>
      <c r="P33" s="54">
        <v>147</v>
      </c>
      <c r="Q33" s="54">
        <v>63</v>
      </c>
      <c r="R33" s="54">
        <v>48</v>
      </c>
      <c r="S33" s="54">
        <v>62</v>
      </c>
      <c r="T33" s="171">
        <v>17</v>
      </c>
    </row>
    <row r="34" spans="1:20" x14ac:dyDescent="0.2">
      <c r="A34" s="154">
        <v>18</v>
      </c>
      <c r="B34" s="129" t="s">
        <v>258</v>
      </c>
      <c r="C34" s="140"/>
      <c r="D34" s="54">
        <v>3483</v>
      </c>
      <c r="E34" s="54">
        <v>389</v>
      </c>
      <c r="F34" s="54">
        <v>394</v>
      </c>
      <c r="G34" s="54">
        <v>353</v>
      </c>
      <c r="H34" s="54">
        <v>38</v>
      </c>
      <c r="I34" s="54">
        <v>161</v>
      </c>
      <c r="J34" s="54">
        <v>301</v>
      </c>
      <c r="K34" s="54">
        <v>72</v>
      </c>
      <c r="L34" s="54">
        <v>287</v>
      </c>
      <c r="M34" s="54">
        <v>884</v>
      </c>
      <c r="N34" s="54">
        <v>123</v>
      </c>
      <c r="O34" s="54">
        <v>22</v>
      </c>
      <c r="P34" s="54">
        <v>146</v>
      </c>
      <c r="Q34" s="54">
        <v>103</v>
      </c>
      <c r="R34" s="54">
        <v>112</v>
      </c>
      <c r="S34" s="54">
        <v>98</v>
      </c>
      <c r="T34" s="171">
        <v>18</v>
      </c>
    </row>
    <row r="35" spans="1:20" x14ac:dyDescent="0.2">
      <c r="A35" s="154">
        <v>19</v>
      </c>
      <c r="B35" s="129" t="s">
        <v>257</v>
      </c>
      <c r="C35" s="140"/>
      <c r="D35" s="54">
        <v>42</v>
      </c>
      <c r="E35" s="54">
        <v>2</v>
      </c>
      <c r="F35" s="54">
        <v>6</v>
      </c>
      <c r="G35" s="54">
        <v>4</v>
      </c>
      <c r="H35" s="54">
        <v>0</v>
      </c>
      <c r="I35" s="54">
        <v>1</v>
      </c>
      <c r="J35" s="54">
        <v>7</v>
      </c>
      <c r="K35" s="54">
        <v>0</v>
      </c>
      <c r="L35" s="54">
        <v>4</v>
      </c>
      <c r="M35" s="54">
        <v>9</v>
      </c>
      <c r="N35" s="54">
        <v>2</v>
      </c>
      <c r="O35" s="54">
        <v>1</v>
      </c>
      <c r="P35" s="54">
        <v>2</v>
      </c>
      <c r="Q35" s="54">
        <v>3</v>
      </c>
      <c r="R35" s="54">
        <v>1</v>
      </c>
      <c r="S35" s="54">
        <v>0</v>
      </c>
      <c r="T35" s="171">
        <v>19</v>
      </c>
    </row>
    <row r="36" spans="1:20" x14ac:dyDescent="0.2">
      <c r="A36" s="154">
        <v>20</v>
      </c>
      <c r="B36" s="129" t="s">
        <v>255</v>
      </c>
      <c r="C36" s="140"/>
      <c r="D36" s="54">
        <v>26</v>
      </c>
      <c r="E36" s="54">
        <v>1</v>
      </c>
      <c r="F36" s="54">
        <v>2</v>
      </c>
      <c r="G36" s="54">
        <v>2</v>
      </c>
      <c r="H36" s="54">
        <v>0</v>
      </c>
      <c r="I36" s="54">
        <v>0</v>
      </c>
      <c r="J36" s="54">
        <v>0</v>
      </c>
      <c r="K36" s="54">
        <v>0</v>
      </c>
      <c r="L36" s="54">
        <v>2</v>
      </c>
      <c r="M36" s="54">
        <v>8</v>
      </c>
      <c r="N36" s="54">
        <v>0</v>
      </c>
      <c r="O36" s="54">
        <v>1</v>
      </c>
      <c r="P36" s="54">
        <v>5</v>
      </c>
      <c r="Q36" s="54">
        <v>2</v>
      </c>
      <c r="R36" s="54">
        <v>2</v>
      </c>
      <c r="S36" s="54">
        <v>1</v>
      </c>
      <c r="T36" s="171">
        <v>20</v>
      </c>
    </row>
    <row r="37" spans="1:20" x14ac:dyDescent="0.2">
      <c r="A37" s="154">
        <v>21</v>
      </c>
      <c r="B37" s="129" t="s">
        <v>436</v>
      </c>
      <c r="C37" s="140"/>
      <c r="D37" s="54">
        <v>106</v>
      </c>
      <c r="E37" s="54">
        <v>24</v>
      </c>
      <c r="F37" s="54">
        <v>7</v>
      </c>
      <c r="G37" s="54">
        <v>12</v>
      </c>
      <c r="H37" s="54">
        <v>1</v>
      </c>
      <c r="I37" s="54">
        <v>5</v>
      </c>
      <c r="J37" s="54">
        <v>3</v>
      </c>
      <c r="K37" s="54">
        <v>2</v>
      </c>
      <c r="L37" s="54">
        <v>11</v>
      </c>
      <c r="M37" s="54">
        <v>20</v>
      </c>
      <c r="N37" s="54">
        <v>3</v>
      </c>
      <c r="O37" s="54">
        <v>1</v>
      </c>
      <c r="P37" s="54">
        <v>15</v>
      </c>
      <c r="Q37" s="54">
        <v>0</v>
      </c>
      <c r="R37" s="54">
        <v>2</v>
      </c>
      <c r="S37" s="54">
        <v>0</v>
      </c>
      <c r="T37" s="171">
        <v>21</v>
      </c>
    </row>
    <row r="38" spans="1:20" x14ac:dyDescent="0.2">
      <c r="A38" s="154">
        <v>22</v>
      </c>
      <c r="B38" s="129" t="s">
        <v>254</v>
      </c>
      <c r="C38" s="140"/>
      <c r="D38" s="54">
        <v>1054</v>
      </c>
      <c r="E38" s="54">
        <v>86</v>
      </c>
      <c r="F38" s="54">
        <v>108</v>
      </c>
      <c r="G38" s="54">
        <v>108</v>
      </c>
      <c r="H38" s="54">
        <v>11</v>
      </c>
      <c r="I38" s="54">
        <v>55</v>
      </c>
      <c r="J38" s="54">
        <v>90</v>
      </c>
      <c r="K38" s="54">
        <v>14</v>
      </c>
      <c r="L38" s="54">
        <v>121</v>
      </c>
      <c r="M38" s="54">
        <v>278</v>
      </c>
      <c r="N38" s="54">
        <v>35</v>
      </c>
      <c r="O38" s="54">
        <v>12</v>
      </c>
      <c r="P38" s="54">
        <v>49</v>
      </c>
      <c r="Q38" s="54">
        <v>26</v>
      </c>
      <c r="R38" s="54">
        <v>31</v>
      </c>
      <c r="S38" s="54">
        <v>30</v>
      </c>
      <c r="T38" s="171">
        <v>22</v>
      </c>
    </row>
    <row r="39" spans="1:20" x14ac:dyDescent="0.2">
      <c r="A39" s="154">
        <v>23</v>
      </c>
      <c r="B39" s="129" t="s">
        <v>253</v>
      </c>
      <c r="C39" s="140"/>
      <c r="D39" s="54">
        <v>392</v>
      </c>
      <c r="E39" s="54">
        <v>26</v>
      </c>
      <c r="F39" s="54">
        <v>34</v>
      </c>
      <c r="G39" s="54">
        <v>33</v>
      </c>
      <c r="H39" s="54">
        <v>6</v>
      </c>
      <c r="I39" s="54">
        <v>47</v>
      </c>
      <c r="J39" s="54">
        <v>52</v>
      </c>
      <c r="K39" s="54">
        <v>11</v>
      </c>
      <c r="L39" s="54">
        <v>31</v>
      </c>
      <c r="M39" s="54">
        <v>65</v>
      </c>
      <c r="N39" s="54">
        <v>38</v>
      </c>
      <c r="O39" s="54">
        <v>1</v>
      </c>
      <c r="P39" s="54">
        <v>14</v>
      </c>
      <c r="Q39" s="54">
        <v>21</v>
      </c>
      <c r="R39" s="54">
        <v>8</v>
      </c>
      <c r="S39" s="54">
        <v>5</v>
      </c>
      <c r="T39" s="171">
        <v>23</v>
      </c>
    </row>
    <row r="40" spans="1:20" ht="20.100000000000001" customHeight="1" x14ac:dyDescent="0.2">
      <c r="A40" s="155"/>
      <c r="B40" s="135" t="s">
        <v>434</v>
      </c>
      <c r="C40" s="137"/>
      <c r="D40" s="54"/>
      <c r="E40" s="136"/>
      <c r="F40" s="54"/>
      <c r="G40" s="54"/>
      <c r="H40" s="136"/>
      <c r="I40" s="136"/>
      <c r="J40" s="136"/>
      <c r="K40" s="136"/>
      <c r="L40" s="136"/>
      <c r="M40" s="136"/>
      <c r="N40" s="136"/>
      <c r="O40" s="136"/>
      <c r="P40" s="119"/>
      <c r="Q40" s="136"/>
      <c r="R40" s="136"/>
      <c r="S40" s="136"/>
      <c r="T40" s="190"/>
    </row>
    <row r="41" spans="1:20" x14ac:dyDescent="0.2">
      <c r="A41" s="154">
        <v>24</v>
      </c>
      <c r="B41" s="132" t="s">
        <v>433</v>
      </c>
      <c r="C41" s="141"/>
      <c r="D41" s="54"/>
      <c r="E41" s="54"/>
      <c r="F41" s="54"/>
      <c r="G41" s="54"/>
      <c r="H41" s="54"/>
      <c r="I41" s="54"/>
      <c r="J41" s="54"/>
      <c r="K41" s="54"/>
      <c r="L41" s="54"/>
      <c r="M41" s="54"/>
      <c r="N41" s="54"/>
      <c r="O41" s="54"/>
      <c r="P41" s="119"/>
      <c r="Q41" s="54"/>
      <c r="R41" s="54"/>
      <c r="S41" s="54"/>
      <c r="T41" s="80"/>
    </row>
    <row r="42" spans="1:20" x14ac:dyDescent="0.2">
      <c r="A42" s="154"/>
      <c r="B42" s="129" t="s">
        <v>432</v>
      </c>
      <c r="C42" s="140"/>
      <c r="D42" s="54">
        <v>298</v>
      </c>
      <c r="E42" s="54">
        <v>25</v>
      </c>
      <c r="F42" s="54">
        <v>16</v>
      </c>
      <c r="G42" s="54">
        <v>24</v>
      </c>
      <c r="H42" s="54">
        <v>7</v>
      </c>
      <c r="I42" s="54">
        <v>13</v>
      </c>
      <c r="J42" s="54">
        <v>8</v>
      </c>
      <c r="K42" s="54">
        <v>8</v>
      </c>
      <c r="L42" s="54">
        <v>8</v>
      </c>
      <c r="M42" s="54">
        <v>143</v>
      </c>
      <c r="N42" s="54">
        <v>10</v>
      </c>
      <c r="O42" s="54">
        <v>0</v>
      </c>
      <c r="P42" s="54">
        <v>8</v>
      </c>
      <c r="Q42" s="54">
        <v>10</v>
      </c>
      <c r="R42" s="54">
        <v>2</v>
      </c>
      <c r="S42" s="54">
        <v>16</v>
      </c>
      <c r="T42" s="171">
        <v>24</v>
      </c>
    </row>
    <row r="43" spans="1:20" x14ac:dyDescent="0.2">
      <c r="C43" s="62"/>
      <c r="F43" s="119"/>
      <c r="G43" s="119"/>
      <c r="J43" s="119"/>
      <c r="P43" s="119"/>
      <c r="S43" s="62"/>
      <c r="T43" s="132"/>
    </row>
    <row r="44" spans="1:20" ht="20.100000000000001" customHeight="1" x14ac:dyDescent="0.2">
      <c r="B44" s="62"/>
      <c r="C44" s="132"/>
      <c r="D44" s="139" t="s">
        <v>286</v>
      </c>
      <c r="E44" s="62"/>
      <c r="F44" s="119"/>
      <c r="G44" s="119"/>
      <c r="H44" s="139" t="s">
        <v>286</v>
      </c>
      <c r="I44" s="62"/>
      <c r="J44" s="119"/>
      <c r="K44" s="62"/>
      <c r="L44" s="62"/>
      <c r="M44" s="62"/>
      <c r="N44" s="62"/>
      <c r="O44" s="62"/>
      <c r="P44" s="119"/>
      <c r="Q44" s="62"/>
      <c r="R44" s="62"/>
      <c r="S44" s="62"/>
      <c r="T44" s="132"/>
    </row>
    <row r="45" spans="1:20" x14ac:dyDescent="0.2">
      <c r="B45" s="62"/>
      <c r="C45" s="138" t="s">
        <v>285</v>
      </c>
      <c r="D45" s="62"/>
      <c r="E45" s="62"/>
      <c r="F45" s="119"/>
      <c r="G45" s="119"/>
      <c r="H45" s="139"/>
      <c r="I45" s="62"/>
      <c r="J45" s="119"/>
      <c r="K45" s="62"/>
      <c r="L45" s="62"/>
      <c r="M45" s="62"/>
      <c r="N45" s="62"/>
      <c r="O45" s="62"/>
      <c r="P45" s="119"/>
      <c r="Q45" s="62"/>
      <c r="R45" s="62"/>
      <c r="S45" s="62"/>
      <c r="T45" s="132"/>
    </row>
    <row r="46" spans="1:20" ht="20.100000000000001" customHeight="1" x14ac:dyDescent="0.2">
      <c r="A46" s="58"/>
      <c r="B46" s="135" t="s">
        <v>284</v>
      </c>
      <c r="C46" s="135"/>
      <c r="D46" s="136"/>
      <c r="E46" s="136"/>
      <c r="F46" s="119"/>
      <c r="G46" s="119"/>
      <c r="H46" s="136"/>
      <c r="I46" s="136"/>
      <c r="J46" s="119"/>
      <c r="K46" s="136"/>
      <c r="L46" s="136"/>
      <c r="M46" s="136"/>
      <c r="N46" s="136"/>
      <c r="O46" s="136"/>
      <c r="P46" s="119"/>
      <c r="Q46" s="136"/>
      <c r="R46" s="136"/>
      <c r="S46" s="138"/>
      <c r="T46" s="132"/>
    </row>
    <row r="47" spans="1:20" x14ac:dyDescent="0.2">
      <c r="A47" s="154">
        <v>25</v>
      </c>
      <c r="B47" s="161" t="s">
        <v>440</v>
      </c>
      <c r="C47" s="127"/>
      <c r="D47" s="126"/>
      <c r="E47" s="126"/>
      <c r="F47" s="126"/>
      <c r="G47" s="126"/>
      <c r="H47" s="126"/>
      <c r="I47" s="126"/>
      <c r="J47" s="119"/>
      <c r="K47" s="126"/>
      <c r="L47" s="126"/>
      <c r="M47" s="126"/>
      <c r="N47" s="126"/>
      <c r="O47" s="126"/>
      <c r="P47" s="119"/>
      <c r="Q47" s="126"/>
      <c r="R47" s="126"/>
      <c r="S47" s="204"/>
      <c r="T47" s="181"/>
    </row>
    <row r="48" spans="1:20" x14ac:dyDescent="0.2">
      <c r="A48" s="154"/>
      <c r="B48" s="129" t="s">
        <v>439</v>
      </c>
      <c r="C48" s="128" t="s">
        <v>252</v>
      </c>
      <c r="D48" s="126">
        <v>0.7901907356948229</v>
      </c>
      <c r="E48" s="126">
        <v>0.28449502133712662</v>
      </c>
      <c r="F48" s="126">
        <v>1.29366106080207</v>
      </c>
      <c r="G48" s="126">
        <v>0.53475935828876997</v>
      </c>
      <c r="H48" s="126">
        <v>1.0526315789473684</v>
      </c>
      <c r="I48" s="126">
        <v>1.4245014245014245</v>
      </c>
      <c r="J48" s="126">
        <v>2.0632737276478679</v>
      </c>
      <c r="K48" s="126">
        <v>0</v>
      </c>
      <c r="L48" s="126">
        <v>0.64620355411954766</v>
      </c>
      <c r="M48" s="126">
        <v>0.53937432578209277</v>
      </c>
      <c r="N48" s="126">
        <v>0</v>
      </c>
      <c r="O48" s="126">
        <v>4.2553191489361701</v>
      </c>
      <c r="P48" s="126">
        <v>0.52910052910052907</v>
      </c>
      <c r="Q48" s="126">
        <v>0.45871559633027525</v>
      </c>
      <c r="R48" s="126">
        <v>0.49019607843137253</v>
      </c>
      <c r="S48" s="126">
        <v>0.51020408163265307</v>
      </c>
      <c r="T48" s="171">
        <v>25</v>
      </c>
    </row>
    <row r="49" spans="1:20" x14ac:dyDescent="0.2">
      <c r="A49" s="154">
        <v>26</v>
      </c>
      <c r="B49" s="129" t="s">
        <v>438</v>
      </c>
      <c r="C49" s="128" t="s">
        <v>252</v>
      </c>
      <c r="D49" s="126">
        <v>98.365122615803813</v>
      </c>
      <c r="E49" s="126">
        <v>99.004267425320052</v>
      </c>
      <c r="F49" s="126">
        <v>98.059508408796887</v>
      </c>
      <c r="G49" s="126">
        <v>99.197860962566835</v>
      </c>
      <c r="H49" s="126">
        <v>97.894736842105274</v>
      </c>
      <c r="I49" s="126">
        <v>98.290598290598282</v>
      </c>
      <c r="J49" s="126">
        <v>97.799174690508934</v>
      </c>
      <c r="K49" s="126">
        <v>99.253731343283576</v>
      </c>
      <c r="L49" s="126">
        <v>99.030694668820672</v>
      </c>
      <c r="M49" s="126">
        <v>98.489751887810144</v>
      </c>
      <c r="N49" s="126">
        <v>94.197952218430032</v>
      </c>
      <c r="O49" s="126">
        <v>95.744680851063833</v>
      </c>
      <c r="P49" s="126">
        <v>98.67724867724867</v>
      </c>
      <c r="Q49" s="126">
        <v>99.082568807339456</v>
      </c>
      <c r="R49" s="126">
        <v>97.549019607843135</v>
      </c>
      <c r="S49" s="126">
        <v>98.979591836734699</v>
      </c>
      <c r="T49" s="171">
        <v>26</v>
      </c>
    </row>
    <row r="50" spans="1:20" x14ac:dyDescent="0.2">
      <c r="A50" s="154">
        <v>27</v>
      </c>
      <c r="B50" s="129" t="s">
        <v>282</v>
      </c>
      <c r="C50" s="128" t="s">
        <v>252</v>
      </c>
      <c r="D50" s="126">
        <v>0.21798365122615804</v>
      </c>
      <c r="E50" s="126">
        <v>0</v>
      </c>
      <c r="F50" s="126">
        <v>0.38809831824062097</v>
      </c>
      <c r="G50" s="126">
        <v>0</v>
      </c>
      <c r="H50" s="126">
        <v>1.0526315789473684</v>
      </c>
      <c r="I50" s="126">
        <v>0.28490028490028491</v>
      </c>
      <c r="J50" s="126">
        <v>0.13755158184319119</v>
      </c>
      <c r="K50" s="126">
        <v>0</v>
      </c>
      <c r="L50" s="126">
        <v>0.16155088852988692</v>
      </c>
      <c r="M50" s="126">
        <v>0.26968716289104638</v>
      </c>
      <c r="N50" s="126">
        <v>0.34129692832764508</v>
      </c>
      <c r="O50" s="126">
        <v>0</v>
      </c>
      <c r="P50" s="126">
        <v>0.52910052910052907</v>
      </c>
      <c r="Q50" s="126">
        <v>0.45871559633027525</v>
      </c>
      <c r="R50" s="126">
        <v>0</v>
      </c>
      <c r="S50" s="126">
        <v>0</v>
      </c>
      <c r="T50" s="171">
        <v>27</v>
      </c>
    </row>
    <row r="51" spans="1:20" x14ac:dyDescent="0.2">
      <c r="A51" s="154">
        <v>28</v>
      </c>
      <c r="B51" s="129" t="s">
        <v>281</v>
      </c>
      <c r="C51" s="128" t="s">
        <v>252</v>
      </c>
      <c r="D51" s="126">
        <v>0.62670299727520429</v>
      </c>
      <c r="E51" s="126">
        <v>0.71123755334281646</v>
      </c>
      <c r="F51" s="126">
        <v>0.25873221216041398</v>
      </c>
      <c r="G51" s="126">
        <v>0.26737967914438499</v>
      </c>
      <c r="H51" s="126">
        <v>0</v>
      </c>
      <c r="I51" s="126">
        <v>0</v>
      </c>
      <c r="J51" s="126">
        <v>0</v>
      </c>
      <c r="K51" s="126">
        <v>0.74626865671641784</v>
      </c>
      <c r="L51" s="126">
        <v>0.16155088852988692</v>
      </c>
      <c r="M51" s="126">
        <v>0.70118662351672068</v>
      </c>
      <c r="N51" s="126">
        <v>5.4607508532423212</v>
      </c>
      <c r="O51" s="126">
        <v>0</v>
      </c>
      <c r="P51" s="126">
        <v>0.26455026455026454</v>
      </c>
      <c r="Q51" s="126">
        <v>0</v>
      </c>
      <c r="R51" s="126">
        <v>1.9607843137254901</v>
      </c>
      <c r="S51" s="126">
        <v>0.51020408163265307</v>
      </c>
      <c r="T51" s="171">
        <v>28</v>
      </c>
    </row>
    <row r="52" spans="1:20" ht="20.100000000000001" customHeight="1" x14ac:dyDescent="0.2">
      <c r="A52" s="155"/>
      <c r="B52" s="135" t="s">
        <v>274</v>
      </c>
      <c r="C52" s="137"/>
      <c r="D52" s="136"/>
      <c r="E52" s="136"/>
      <c r="F52" s="126"/>
      <c r="G52" s="126"/>
      <c r="H52" s="136"/>
      <c r="I52" s="136"/>
      <c r="J52" s="136"/>
      <c r="K52" s="136"/>
      <c r="L52" s="136"/>
      <c r="M52" s="136"/>
      <c r="N52" s="136"/>
      <c r="O52" s="136"/>
      <c r="P52" s="119"/>
      <c r="Q52" s="136"/>
      <c r="R52" s="136"/>
      <c r="S52" s="136"/>
      <c r="T52" s="190"/>
    </row>
    <row r="53" spans="1:20" ht="15.95" customHeight="1" x14ac:dyDescent="0.2">
      <c r="A53" s="154">
        <v>29</v>
      </c>
      <c r="B53" s="129" t="s">
        <v>273</v>
      </c>
      <c r="C53" s="128" t="s">
        <v>252</v>
      </c>
      <c r="D53" s="126">
        <v>68.528610354223432</v>
      </c>
      <c r="E53" s="126">
        <v>73.541963015647227</v>
      </c>
      <c r="F53" s="126">
        <v>69.987063389391977</v>
      </c>
      <c r="G53" s="126">
        <v>56.149732620320862</v>
      </c>
      <c r="H53" s="126">
        <v>81.05263157894737</v>
      </c>
      <c r="I53" s="126">
        <v>66.381766381766383</v>
      </c>
      <c r="J53" s="126">
        <v>76.891334250343874</v>
      </c>
      <c r="K53" s="126">
        <v>63.432835820895527</v>
      </c>
      <c r="L53" s="126">
        <v>66.558966074313403</v>
      </c>
      <c r="M53" s="126">
        <v>65.21035598705501</v>
      </c>
      <c r="N53" s="126">
        <v>75.426621160409553</v>
      </c>
      <c r="O53" s="126">
        <v>53.191489361702125</v>
      </c>
      <c r="P53" s="126">
        <v>76.19047619047619</v>
      </c>
      <c r="Q53" s="126">
        <v>74.77064220183486</v>
      </c>
      <c r="R53" s="126">
        <v>75</v>
      </c>
      <c r="S53" s="126">
        <v>64.795918367346943</v>
      </c>
      <c r="T53" s="171">
        <v>29</v>
      </c>
    </row>
    <row r="54" spans="1:20" x14ac:dyDescent="0.2">
      <c r="A54" s="154">
        <v>30</v>
      </c>
      <c r="B54" s="129" t="s">
        <v>272</v>
      </c>
      <c r="C54" s="128" t="s">
        <v>252</v>
      </c>
      <c r="D54" s="126">
        <v>68.528610354223432</v>
      </c>
      <c r="E54" s="126">
        <v>73.541963015647227</v>
      </c>
      <c r="F54" s="126">
        <v>69.987063389391977</v>
      </c>
      <c r="G54" s="126">
        <v>56.149732620320862</v>
      </c>
      <c r="H54" s="126">
        <v>81.05263157894737</v>
      </c>
      <c r="I54" s="126">
        <v>66.381766381766383</v>
      </c>
      <c r="J54" s="126">
        <v>76.891334250343874</v>
      </c>
      <c r="K54" s="126">
        <v>63.432835820895527</v>
      </c>
      <c r="L54" s="126">
        <v>66.558966074313403</v>
      </c>
      <c r="M54" s="126">
        <v>65.21035598705501</v>
      </c>
      <c r="N54" s="126">
        <v>75.426621160409553</v>
      </c>
      <c r="O54" s="126">
        <v>53.191489361702125</v>
      </c>
      <c r="P54" s="126">
        <v>76.19047619047619</v>
      </c>
      <c r="Q54" s="126">
        <v>74.77064220183486</v>
      </c>
      <c r="R54" s="126">
        <v>75</v>
      </c>
      <c r="S54" s="126">
        <v>64.795918367346943</v>
      </c>
      <c r="T54" s="171">
        <v>30</v>
      </c>
    </row>
    <row r="55" spans="1:20" x14ac:dyDescent="0.2">
      <c r="A55" s="154">
        <v>31</v>
      </c>
      <c r="B55" s="129" t="s">
        <v>271</v>
      </c>
      <c r="C55" s="128" t="s">
        <v>252</v>
      </c>
      <c r="D55" s="126">
        <v>55.190735694822891</v>
      </c>
      <c r="E55" s="126">
        <v>70.270270270270274</v>
      </c>
      <c r="F55" s="126">
        <v>54.204398447606728</v>
      </c>
      <c r="G55" s="126">
        <v>45.18716577540107</v>
      </c>
      <c r="H55" s="126">
        <v>48.421052631578945</v>
      </c>
      <c r="I55" s="126">
        <v>57.26495726495726</v>
      </c>
      <c r="J55" s="126">
        <v>54.195323246217328</v>
      </c>
      <c r="K55" s="126">
        <v>44.776119402985074</v>
      </c>
      <c r="L55" s="126">
        <v>57.673667205169629</v>
      </c>
      <c r="M55" s="126">
        <v>54.045307443365701</v>
      </c>
      <c r="N55" s="126">
        <v>60.068259385665534</v>
      </c>
      <c r="O55" s="126">
        <v>38.297872340425535</v>
      </c>
      <c r="P55" s="126">
        <v>49.206349206349202</v>
      </c>
      <c r="Q55" s="126">
        <v>60.091743119266049</v>
      </c>
      <c r="R55" s="126">
        <v>67.156862745098039</v>
      </c>
      <c r="S55" s="126">
        <v>46.938775510204081</v>
      </c>
      <c r="T55" s="171">
        <v>31</v>
      </c>
    </row>
    <row r="56" spans="1:20" x14ac:dyDescent="0.2">
      <c r="A56" s="154">
        <v>32</v>
      </c>
      <c r="B56" s="129" t="s">
        <v>270</v>
      </c>
      <c r="C56" s="128" t="s">
        <v>252</v>
      </c>
      <c r="D56" s="126">
        <v>0</v>
      </c>
      <c r="E56" s="126">
        <v>0</v>
      </c>
      <c r="F56" s="126">
        <v>0</v>
      </c>
      <c r="G56" s="126">
        <v>0</v>
      </c>
      <c r="H56" s="126">
        <v>0</v>
      </c>
      <c r="I56" s="126">
        <v>0</v>
      </c>
      <c r="J56" s="126">
        <v>0</v>
      </c>
      <c r="K56" s="126">
        <v>0</v>
      </c>
      <c r="L56" s="126">
        <v>0</v>
      </c>
      <c r="M56" s="126">
        <v>0</v>
      </c>
      <c r="N56" s="126">
        <v>0</v>
      </c>
      <c r="O56" s="126">
        <v>0</v>
      </c>
      <c r="P56" s="126">
        <v>0</v>
      </c>
      <c r="Q56" s="126">
        <v>0</v>
      </c>
      <c r="R56" s="126">
        <v>0</v>
      </c>
      <c r="S56" s="126">
        <v>0</v>
      </c>
      <c r="T56" s="171">
        <v>32</v>
      </c>
    </row>
    <row r="57" spans="1:20" x14ac:dyDescent="0.2">
      <c r="A57" s="154">
        <v>33</v>
      </c>
      <c r="B57" s="129" t="s">
        <v>269</v>
      </c>
      <c r="C57" s="128" t="s">
        <v>252</v>
      </c>
      <c r="D57" s="126">
        <v>0</v>
      </c>
      <c r="E57" s="126">
        <v>0</v>
      </c>
      <c r="F57" s="126">
        <v>0</v>
      </c>
      <c r="G57" s="126">
        <v>0</v>
      </c>
      <c r="H57" s="126">
        <v>0</v>
      </c>
      <c r="I57" s="126">
        <v>0</v>
      </c>
      <c r="J57" s="126">
        <v>0</v>
      </c>
      <c r="K57" s="126">
        <v>0</v>
      </c>
      <c r="L57" s="126">
        <v>0</v>
      </c>
      <c r="M57" s="126">
        <v>0</v>
      </c>
      <c r="N57" s="126">
        <v>0</v>
      </c>
      <c r="O57" s="126">
        <v>0</v>
      </c>
      <c r="P57" s="126">
        <v>0</v>
      </c>
      <c r="Q57" s="126">
        <v>0</v>
      </c>
      <c r="R57" s="126">
        <v>0</v>
      </c>
      <c r="S57" s="126">
        <v>0</v>
      </c>
      <c r="T57" s="171">
        <v>33</v>
      </c>
    </row>
    <row r="58" spans="1:20" x14ac:dyDescent="0.2">
      <c r="A58" s="154">
        <v>34</v>
      </c>
      <c r="B58" s="129" t="s">
        <v>268</v>
      </c>
      <c r="C58" s="128" t="s">
        <v>252</v>
      </c>
      <c r="D58" s="126">
        <v>0</v>
      </c>
      <c r="E58" s="126">
        <v>0</v>
      </c>
      <c r="F58" s="126">
        <v>0</v>
      </c>
      <c r="G58" s="126">
        <v>0</v>
      </c>
      <c r="H58" s="126">
        <v>0</v>
      </c>
      <c r="I58" s="126">
        <v>0</v>
      </c>
      <c r="J58" s="126">
        <v>0</v>
      </c>
      <c r="K58" s="126">
        <v>0</v>
      </c>
      <c r="L58" s="126">
        <v>0</v>
      </c>
      <c r="M58" s="126">
        <v>0</v>
      </c>
      <c r="N58" s="126">
        <v>0</v>
      </c>
      <c r="O58" s="126">
        <v>0</v>
      </c>
      <c r="P58" s="126">
        <v>0</v>
      </c>
      <c r="Q58" s="126">
        <v>0</v>
      </c>
      <c r="R58" s="126">
        <v>0</v>
      </c>
      <c r="S58" s="126">
        <v>0</v>
      </c>
      <c r="T58" s="171">
        <v>34</v>
      </c>
    </row>
    <row r="59" spans="1:20" ht="15.95" customHeight="1" x14ac:dyDescent="0.2">
      <c r="A59" s="154">
        <v>35</v>
      </c>
      <c r="B59" s="129" t="s">
        <v>267</v>
      </c>
      <c r="C59" s="128" t="s">
        <v>252</v>
      </c>
      <c r="D59" s="126">
        <v>31.471389645776565</v>
      </c>
      <c r="E59" s="126">
        <v>26.458036984352773</v>
      </c>
      <c r="F59" s="126">
        <v>30.012936610608023</v>
      </c>
      <c r="G59" s="126">
        <v>43.850267379679138</v>
      </c>
      <c r="H59" s="126">
        <v>18.947368421052634</v>
      </c>
      <c r="I59" s="126">
        <v>33.618233618233617</v>
      </c>
      <c r="J59" s="126">
        <v>23.108665749656122</v>
      </c>
      <c r="K59" s="126">
        <v>36.567164179104481</v>
      </c>
      <c r="L59" s="126">
        <v>33.44103392568659</v>
      </c>
      <c r="M59" s="126">
        <v>34.789644012944983</v>
      </c>
      <c r="N59" s="126">
        <v>24.573378839590443</v>
      </c>
      <c r="O59" s="126">
        <v>46.808510638297875</v>
      </c>
      <c r="P59" s="126">
        <v>23.809523809523807</v>
      </c>
      <c r="Q59" s="126">
        <v>25.229357798165136</v>
      </c>
      <c r="R59" s="126">
        <v>25</v>
      </c>
      <c r="S59" s="126">
        <v>35.204081632653065</v>
      </c>
      <c r="T59" s="171">
        <v>35</v>
      </c>
    </row>
    <row r="60" spans="1:20" x14ac:dyDescent="0.2">
      <c r="A60" s="154">
        <v>36</v>
      </c>
      <c r="B60" s="129" t="s">
        <v>266</v>
      </c>
      <c r="C60" s="128" t="s">
        <v>252</v>
      </c>
      <c r="D60" s="126">
        <v>14.55040871934605</v>
      </c>
      <c r="E60" s="126">
        <v>18.776671408250355</v>
      </c>
      <c r="F60" s="126">
        <v>18.499353169469597</v>
      </c>
      <c r="G60" s="126">
        <v>6.8181818181818175</v>
      </c>
      <c r="H60" s="126">
        <v>8.4210526315789469</v>
      </c>
      <c r="I60" s="126">
        <v>14.814814814814813</v>
      </c>
      <c r="J60" s="126">
        <v>15.543328748280604</v>
      </c>
      <c r="K60" s="126">
        <v>14.925373134328357</v>
      </c>
      <c r="L60" s="126">
        <v>17.932148626817447</v>
      </c>
      <c r="M60" s="126">
        <v>13.807982740021574</v>
      </c>
      <c r="N60" s="126">
        <v>11.945392491467576</v>
      </c>
      <c r="O60" s="126">
        <v>19.148936170212767</v>
      </c>
      <c r="P60" s="126">
        <v>12.698412698412698</v>
      </c>
      <c r="Q60" s="126">
        <v>14.678899082568808</v>
      </c>
      <c r="R60" s="126">
        <v>15.686274509803921</v>
      </c>
      <c r="S60" s="126">
        <v>13.26530612244898</v>
      </c>
      <c r="T60" s="171">
        <v>36</v>
      </c>
    </row>
    <row r="61" spans="1:20" x14ac:dyDescent="0.2">
      <c r="A61" s="154">
        <v>37</v>
      </c>
      <c r="B61" s="129" t="s">
        <v>265</v>
      </c>
      <c r="C61" s="128" t="s">
        <v>252</v>
      </c>
      <c r="D61" s="126">
        <v>10.490463215258854</v>
      </c>
      <c r="E61" s="126">
        <v>6.6856330014224756</v>
      </c>
      <c r="F61" s="126">
        <v>4.3984476067270375</v>
      </c>
      <c r="G61" s="126">
        <v>28.342245989304814</v>
      </c>
      <c r="H61" s="126">
        <v>5.2631578947368416</v>
      </c>
      <c r="I61" s="126">
        <v>10.541310541310542</v>
      </c>
      <c r="J61" s="126">
        <v>4.2640990371389274</v>
      </c>
      <c r="K61" s="126">
        <v>14.925373134328357</v>
      </c>
      <c r="L61" s="126">
        <v>10.500807754442649</v>
      </c>
      <c r="M61" s="126">
        <v>12.351672060409925</v>
      </c>
      <c r="N61" s="126">
        <v>6.4846416382252556</v>
      </c>
      <c r="O61" s="126">
        <v>17.021276595744681</v>
      </c>
      <c r="P61" s="126">
        <v>6.0846560846560847</v>
      </c>
      <c r="Q61" s="126">
        <v>7.3394495412844041</v>
      </c>
      <c r="R61" s="126">
        <v>5.3921568627450984</v>
      </c>
      <c r="S61" s="126">
        <v>6.6326530612244898</v>
      </c>
      <c r="T61" s="171">
        <v>37</v>
      </c>
    </row>
    <row r="62" spans="1:20" x14ac:dyDescent="0.2">
      <c r="A62" s="154">
        <v>38</v>
      </c>
      <c r="B62" s="129" t="s">
        <v>262</v>
      </c>
      <c r="C62" s="128" t="s">
        <v>252</v>
      </c>
      <c r="D62" s="126">
        <v>6.4305177111716629</v>
      </c>
      <c r="E62" s="126">
        <v>0.99573257467994303</v>
      </c>
      <c r="F62" s="126">
        <v>7.1151358344113849</v>
      </c>
      <c r="G62" s="126">
        <v>8.689839572192513</v>
      </c>
      <c r="H62" s="126">
        <v>5.2631578947368416</v>
      </c>
      <c r="I62" s="126">
        <v>8.2621082621082618</v>
      </c>
      <c r="J62" s="126">
        <v>3.3012379642365883</v>
      </c>
      <c r="K62" s="126">
        <v>6.7164179104477615</v>
      </c>
      <c r="L62" s="126">
        <v>5.0080775444264942</v>
      </c>
      <c r="M62" s="126">
        <v>8.6299892125134843</v>
      </c>
      <c r="N62" s="126">
        <v>6.1433447098976108</v>
      </c>
      <c r="O62" s="126">
        <v>10.638297872340425</v>
      </c>
      <c r="P62" s="126">
        <v>5.0264550264550261</v>
      </c>
      <c r="Q62" s="126">
        <v>3.2110091743119269</v>
      </c>
      <c r="R62" s="126">
        <v>3.9215686274509802</v>
      </c>
      <c r="S62" s="126">
        <v>15.306122448979592</v>
      </c>
      <c r="T62" s="171">
        <v>38</v>
      </c>
    </row>
    <row r="63" spans="1:20" ht="20.100000000000001" customHeight="1" x14ac:dyDescent="0.2">
      <c r="A63" s="155"/>
      <c r="B63" s="135" t="s">
        <v>261</v>
      </c>
      <c r="C63" s="134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90"/>
    </row>
    <row r="64" spans="1:20" x14ac:dyDescent="0.2">
      <c r="A64" s="154"/>
      <c r="B64" s="132" t="s">
        <v>260</v>
      </c>
      <c r="C64" s="131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71"/>
    </row>
    <row r="65" spans="1:20" x14ac:dyDescent="0.2">
      <c r="A65" s="154">
        <v>39</v>
      </c>
      <c r="B65" s="129" t="s">
        <v>437</v>
      </c>
      <c r="C65" s="128" t="s">
        <v>252</v>
      </c>
      <c r="D65" s="126">
        <v>30.47683923705722</v>
      </c>
      <c r="E65" s="126">
        <v>24.893314366998577</v>
      </c>
      <c r="F65" s="126">
        <v>28.71927554980595</v>
      </c>
      <c r="G65" s="126">
        <v>31.550802139037433</v>
      </c>
      <c r="H65" s="126">
        <v>41.05263157894737</v>
      </c>
      <c r="I65" s="126">
        <v>23.361823361823362</v>
      </c>
      <c r="J65" s="126">
        <v>37.689133425034385</v>
      </c>
      <c r="K65" s="126">
        <v>26.119402985074625</v>
      </c>
      <c r="L65" s="126">
        <v>26.332794830371569</v>
      </c>
      <c r="M65" s="126">
        <v>31.823085221143472</v>
      </c>
      <c r="N65" s="126">
        <v>31.399317406143346</v>
      </c>
      <c r="O65" s="126">
        <v>19.148936170212767</v>
      </c>
      <c r="P65" s="126">
        <v>38.888888888888893</v>
      </c>
      <c r="Q65" s="126">
        <v>28.899082568807337</v>
      </c>
      <c r="R65" s="126">
        <v>23.52941176470588</v>
      </c>
      <c r="S65" s="126">
        <v>31.632653061224492</v>
      </c>
      <c r="T65" s="171">
        <v>39</v>
      </c>
    </row>
    <row r="66" spans="1:20" x14ac:dyDescent="0.2">
      <c r="A66" s="154">
        <v>40</v>
      </c>
      <c r="B66" s="129" t="s">
        <v>258</v>
      </c>
      <c r="C66" s="128" t="s">
        <v>252</v>
      </c>
      <c r="D66" s="126">
        <v>47.452316076294274</v>
      </c>
      <c r="E66" s="126">
        <v>55.334281650071127</v>
      </c>
      <c r="F66" s="126">
        <v>50.970245795601556</v>
      </c>
      <c r="G66" s="126">
        <v>47.19251336898396</v>
      </c>
      <c r="H66" s="126">
        <v>40</v>
      </c>
      <c r="I66" s="126">
        <v>45.868945868945872</v>
      </c>
      <c r="J66" s="126">
        <v>41.403026134800555</v>
      </c>
      <c r="K66" s="126">
        <v>53.731343283582092</v>
      </c>
      <c r="L66" s="126">
        <v>46.365105008077542</v>
      </c>
      <c r="M66" s="126">
        <v>47.680690399136999</v>
      </c>
      <c r="N66" s="126">
        <v>41.979522184300336</v>
      </c>
      <c r="O66" s="126">
        <v>46.808510638297875</v>
      </c>
      <c r="P66" s="126">
        <v>38.62433862433862</v>
      </c>
      <c r="Q66" s="126">
        <v>47.247706422018346</v>
      </c>
      <c r="R66" s="126">
        <v>54.901960784313729</v>
      </c>
      <c r="S66" s="126">
        <v>50</v>
      </c>
      <c r="T66" s="171">
        <v>40</v>
      </c>
    </row>
    <row r="67" spans="1:20" x14ac:dyDescent="0.2">
      <c r="A67" s="154">
        <v>41</v>
      </c>
      <c r="B67" s="129" t="s">
        <v>257</v>
      </c>
      <c r="C67" s="128" t="s">
        <v>252</v>
      </c>
      <c r="D67" s="126">
        <v>0.57220708446866486</v>
      </c>
      <c r="E67" s="126">
        <v>0.28449502133712662</v>
      </c>
      <c r="F67" s="126">
        <v>0.77619663648124193</v>
      </c>
      <c r="G67" s="126">
        <v>0.53475935828876997</v>
      </c>
      <c r="H67" s="126">
        <v>0</v>
      </c>
      <c r="I67" s="126">
        <v>0.28490028490028491</v>
      </c>
      <c r="J67" s="126">
        <v>0.96286107290233847</v>
      </c>
      <c r="K67" s="126">
        <v>0</v>
      </c>
      <c r="L67" s="126">
        <v>0.64620355411954766</v>
      </c>
      <c r="M67" s="126">
        <v>0.48543689320388345</v>
      </c>
      <c r="N67" s="126">
        <v>0.68259385665529015</v>
      </c>
      <c r="O67" s="126">
        <v>2.1276595744680851</v>
      </c>
      <c r="P67" s="126">
        <v>0.52910052910052907</v>
      </c>
      <c r="Q67" s="126">
        <v>1.3761467889908259</v>
      </c>
      <c r="R67" s="126">
        <v>0.49019607843137253</v>
      </c>
      <c r="S67" s="126">
        <v>0</v>
      </c>
      <c r="T67" s="171">
        <v>41</v>
      </c>
    </row>
    <row r="68" spans="1:20" x14ac:dyDescent="0.2">
      <c r="A68" s="154">
        <v>42</v>
      </c>
      <c r="B68" s="129" t="s">
        <v>255</v>
      </c>
      <c r="C68" s="128" t="s">
        <v>252</v>
      </c>
      <c r="D68" s="126">
        <v>0.35422343324250677</v>
      </c>
      <c r="E68" s="126">
        <v>0.14224751066856331</v>
      </c>
      <c r="F68" s="126">
        <v>0.25873221216041398</v>
      </c>
      <c r="G68" s="126">
        <v>0.26737967914438499</v>
      </c>
      <c r="H68" s="126">
        <v>0</v>
      </c>
      <c r="I68" s="126">
        <v>0</v>
      </c>
      <c r="J68" s="126">
        <v>0</v>
      </c>
      <c r="K68" s="126">
        <v>0</v>
      </c>
      <c r="L68" s="126">
        <v>0.32310177705977383</v>
      </c>
      <c r="M68" s="126">
        <v>0.43149946062567418</v>
      </c>
      <c r="N68" s="126">
        <v>0</v>
      </c>
      <c r="O68" s="126">
        <v>2.1276595744680851</v>
      </c>
      <c r="P68" s="126">
        <v>1.3227513227513228</v>
      </c>
      <c r="Q68" s="126">
        <v>0.91743119266055051</v>
      </c>
      <c r="R68" s="126">
        <v>0.98039215686274506</v>
      </c>
      <c r="S68" s="126">
        <v>0.51020408163265307</v>
      </c>
      <c r="T68" s="171">
        <v>42</v>
      </c>
    </row>
    <row r="69" spans="1:20" x14ac:dyDescent="0.2">
      <c r="A69" s="154">
        <v>43</v>
      </c>
      <c r="B69" s="129" t="s">
        <v>436</v>
      </c>
      <c r="C69" s="128" t="s">
        <v>252</v>
      </c>
      <c r="D69" s="126">
        <v>1.444141689373297</v>
      </c>
      <c r="E69" s="126">
        <v>3.4139402560455197</v>
      </c>
      <c r="F69" s="126">
        <v>0.90556274256144886</v>
      </c>
      <c r="G69" s="126">
        <v>1.6042780748663104</v>
      </c>
      <c r="H69" s="126">
        <v>1.0526315789473684</v>
      </c>
      <c r="I69" s="126">
        <v>1.4245014245014245</v>
      </c>
      <c r="J69" s="126">
        <v>0.41265474552957354</v>
      </c>
      <c r="K69" s="126">
        <v>1.4925373134328357</v>
      </c>
      <c r="L69" s="126">
        <v>1.7770597738287561</v>
      </c>
      <c r="M69" s="126">
        <v>1.0787486515641855</v>
      </c>
      <c r="N69" s="126">
        <v>1.0238907849829351</v>
      </c>
      <c r="O69" s="126">
        <v>2.1276595744680851</v>
      </c>
      <c r="P69" s="126">
        <v>3.9682539682539679</v>
      </c>
      <c r="Q69" s="126">
        <v>0</v>
      </c>
      <c r="R69" s="126">
        <v>0.98039215686274506</v>
      </c>
      <c r="S69" s="126">
        <v>0</v>
      </c>
      <c r="T69" s="171">
        <v>43</v>
      </c>
    </row>
    <row r="70" spans="1:20" x14ac:dyDescent="0.2">
      <c r="A70" s="154">
        <v>44</v>
      </c>
      <c r="B70" s="129" t="s">
        <v>435</v>
      </c>
      <c r="C70" s="128" t="s">
        <v>252</v>
      </c>
      <c r="D70" s="126">
        <v>14.359673024523161</v>
      </c>
      <c r="E70" s="126">
        <v>12.233285917496444</v>
      </c>
      <c r="F70" s="126">
        <v>13.971539456662354</v>
      </c>
      <c r="G70" s="126">
        <v>14.438502673796791</v>
      </c>
      <c r="H70" s="126">
        <v>11.578947368421053</v>
      </c>
      <c r="I70" s="126">
        <v>15.669515669515668</v>
      </c>
      <c r="J70" s="126">
        <v>12.379642365887207</v>
      </c>
      <c r="K70" s="126">
        <v>10.44776119402985</v>
      </c>
      <c r="L70" s="126">
        <v>19.547657512116317</v>
      </c>
      <c r="M70" s="126">
        <v>14.994606256742179</v>
      </c>
      <c r="N70" s="126">
        <v>11.945392491467576</v>
      </c>
      <c r="O70" s="126">
        <v>25.531914893617021</v>
      </c>
      <c r="P70" s="126">
        <v>12.962962962962962</v>
      </c>
      <c r="Q70" s="126">
        <v>11.926605504587156</v>
      </c>
      <c r="R70" s="126">
        <v>15.196078431372548</v>
      </c>
      <c r="S70" s="126">
        <v>15.306122448979592</v>
      </c>
      <c r="T70" s="171">
        <v>44</v>
      </c>
    </row>
    <row r="71" spans="1:20" x14ac:dyDescent="0.2">
      <c r="A71" s="154">
        <v>45</v>
      </c>
      <c r="B71" s="129" t="s">
        <v>253</v>
      </c>
      <c r="C71" s="128" t="s">
        <v>252</v>
      </c>
      <c r="D71" s="126">
        <v>5.3405994550408717</v>
      </c>
      <c r="E71" s="126">
        <v>3.6984352773826461</v>
      </c>
      <c r="F71" s="126">
        <v>4.3984476067270375</v>
      </c>
      <c r="G71" s="126">
        <v>4.4117647058823533</v>
      </c>
      <c r="H71" s="126">
        <v>6.3157894736842106</v>
      </c>
      <c r="I71" s="126">
        <v>13.390313390313391</v>
      </c>
      <c r="J71" s="126">
        <v>7.1526822558459422</v>
      </c>
      <c r="K71" s="126">
        <v>8.2089552238805972</v>
      </c>
      <c r="L71" s="126">
        <v>5.0080775444264942</v>
      </c>
      <c r="M71" s="126">
        <v>3.505933117583603</v>
      </c>
      <c r="N71" s="126">
        <v>12.969283276450511</v>
      </c>
      <c r="O71" s="126">
        <v>2.1276595744680851</v>
      </c>
      <c r="P71" s="126">
        <v>3.7037037037037033</v>
      </c>
      <c r="Q71" s="126">
        <v>9.6330275229357802</v>
      </c>
      <c r="R71" s="126">
        <v>3.9215686274509802</v>
      </c>
      <c r="S71" s="126">
        <v>2.5510204081632653</v>
      </c>
      <c r="T71" s="171">
        <v>45</v>
      </c>
    </row>
    <row r="72" spans="1:20" ht="20.100000000000001" customHeight="1" x14ac:dyDescent="0.2">
      <c r="A72" s="155"/>
      <c r="B72" s="135" t="s">
        <v>434</v>
      </c>
      <c r="C72" s="137"/>
      <c r="D72" s="136"/>
      <c r="E72" s="136"/>
      <c r="F72" s="126"/>
      <c r="G72" s="12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90"/>
    </row>
    <row r="73" spans="1:20" x14ac:dyDescent="0.2">
      <c r="A73" s="154">
        <v>46</v>
      </c>
      <c r="B73" s="132" t="s">
        <v>433</v>
      </c>
      <c r="C73" s="141"/>
      <c r="D73" s="54"/>
      <c r="E73" s="54"/>
      <c r="F73" s="126"/>
      <c r="G73" s="126"/>
      <c r="H73" s="54"/>
      <c r="I73" s="54"/>
      <c r="J73" s="54"/>
      <c r="K73" s="54"/>
      <c r="L73" s="54"/>
      <c r="M73" s="54"/>
      <c r="N73" s="54"/>
      <c r="O73" s="54"/>
      <c r="P73" s="54"/>
      <c r="Q73" s="54"/>
      <c r="R73" s="54"/>
      <c r="S73" s="54"/>
      <c r="T73" s="80"/>
    </row>
    <row r="74" spans="1:20" x14ac:dyDescent="0.2">
      <c r="A74" s="154"/>
      <c r="B74" s="129" t="s">
        <v>432</v>
      </c>
      <c r="C74" s="128" t="s">
        <v>304</v>
      </c>
      <c r="D74" s="126">
        <v>13.321412606168975</v>
      </c>
      <c r="E74" s="126">
        <v>14.285714285714285</v>
      </c>
      <c r="F74" s="126">
        <v>7.2072072072072073</v>
      </c>
      <c r="G74" s="126">
        <v>10.16949152542373</v>
      </c>
      <c r="H74" s="126">
        <v>17.948717948717949</v>
      </c>
      <c r="I74" s="126">
        <v>15.853658536585366</v>
      </c>
      <c r="J74" s="126">
        <v>2.9197080291970803</v>
      </c>
      <c r="K74" s="126">
        <v>22.857142857142858</v>
      </c>
      <c r="L74" s="126">
        <v>4.9079754601226995</v>
      </c>
      <c r="M74" s="126">
        <v>24.237288135593221</v>
      </c>
      <c r="N74" s="126">
        <v>10.869565217391305</v>
      </c>
      <c r="O74" s="126">
        <v>0</v>
      </c>
      <c r="P74" s="126">
        <v>5.4421768707482991</v>
      </c>
      <c r="Q74" s="126">
        <v>15.873015873015872</v>
      </c>
      <c r="R74" s="126">
        <v>4.1666666666666661</v>
      </c>
      <c r="S74" s="126">
        <v>25.806451612903224</v>
      </c>
      <c r="T74" s="171">
        <v>46</v>
      </c>
    </row>
    <row r="75" spans="1:20" x14ac:dyDescent="0.2">
      <c r="A75" s="154"/>
      <c r="B75" s="129"/>
      <c r="C75" s="127"/>
      <c r="D75" s="126"/>
      <c r="E75" s="126"/>
      <c r="F75" s="126"/>
      <c r="G75" s="126"/>
      <c r="H75" s="126"/>
      <c r="I75" s="126"/>
      <c r="J75" s="126"/>
      <c r="K75" s="126"/>
      <c r="L75" s="126"/>
      <c r="M75" s="126"/>
      <c r="N75" s="126"/>
      <c r="O75" s="126"/>
      <c r="P75" s="126"/>
      <c r="Q75" s="126"/>
      <c r="R75" s="126"/>
      <c r="S75" s="126"/>
      <c r="T75" s="181"/>
    </row>
    <row r="76" spans="1:20" ht="15" customHeight="1" x14ac:dyDescent="0.2">
      <c r="A76" s="38" t="s">
        <v>96</v>
      </c>
    </row>
    <row r="77" spans="1:20" ht="15" customHeight="1" x14ac:dyDescent="0.2">
      <c r="A77" s="38" t="s">
        <v>251</v>
      </c>
    </row>
    <row r="78" spans="1:20" ht="15" customHeight="1" x14ac:dyDescent="0.2"/>
    <row r="79" spans="1:20" s="132" customFormat="1" ht="22.5" customHeight="1" x14ac:dyDescent="0.2">
      <c r="A79" s="157" t="s">
        <v>54</v>
      </c>
      <c r="E79" s="76"/>
      <c r="G79" s="138"/>
      <c r="H79" s="157" t="s">
        <v>54</v>
      </c>
      <c r="T79" s="138"/>
    </row>
    <row r="80" spans="1:20" s="40" customFormat="1" x14ac:dyDescent="0.2"/>
    <row r="81" spans="2:19" s="40" customFormat="1" x14ac:dyDescent="0.2"/>
    <row r="82" spans="2:19" s="40" customFormat="1" x14ac:dyDescent="0.2">
      <c r="B82" s="123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</row>
    <row r="83" spans="2:19" s="40" customFormat="1" x14ac:dyDescent="0.2">
      <c r="B83" s="123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</row>
    <row r="84" spans="2:19" s="40" customFormat="1" x14ac:dyDescent="0.2">
      <c r="B84" s="123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</row>
    <row r="85" spans="2:19" s="40" customFormat="1" x14ac:dyDescent="0.2">
      <c r="B85" s="123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</row>
    <row r="86" spans="2:19" s="40" customFormat="1" x14ac:dyDescent="0.2"/>
    <row r="87" spans="2:19" s="40" customFormat="1" x14ac:dyDescent="0.2">
      <c r="B87" s="123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  <c r="S87" s="42"/>
    </row>
    <row r="88" spans="2:19" s="40" customFormat="1" x14ac:dyDescent="0.2">
      <c r="B88" s="123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  <c r="S88" s="42"/>
    </row>
    <row r="89" spans="2:19" s="40" customFormat="1" x14ac:dyDescent="0.2">
      <c r="B89" s="123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  <c r="S89" s="42"/>
    </row>
    <row r="90" spans="2:19" s="40" customFormat="1" x14ac:dyDescent="0.2">
      <c r="B90" s="123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  <c r="S90" s="42"/>
    </row>
    <row r="91" spans="2:19" s="40" customFormat="1" x14ac:dyDescent="0.2"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</row>
  </sheetData>
  <mergeCells count="19">
    <mergeCell ref="A5:A9"/>
    <mergeCell ref="D5:D9"/>
    <mergeCell ref="B5:C9"/>
    <mergeCell ref="Q5:Q9"/>
    <mergeCell ref="I5:I9"/>
    <mergeCell ref="L5:L9"/>
    <mergeCell ref="N5:N9"/>
    <mergeCell ref="O5:O9"/>
    <mergeCell ref="E5:E9"/>
    <mergeCell ref="F5:F9"/>
    <mergeCell ref="H5:H9"/>
    <mergeCell ref="G5:G9"/>
    <mergeCell ref="J5:J9"/>
    <mergeCell ref="T5:T9"/>
    <mergeCell ref="M5:M9"/>
    <mergeCell ref="K5:K9"/>
    <mergeCell ref="R5:R9"/>
    <mergeCell ref="S5:S9"/>
    <mergeCell ref="P5:P9"/>
  </mergeCells>
  <printOptions horizontalCentered="1"/>
  <pageMargins left="0.59055118110236227" right="0.59055118110236227" top="0.59055118110236227" bottom="0.39370078740157483" header="0.39370078740157483" footer="0.39370078740157483"/>
  <pageSetup paperSize="9" scale="67" firstPageNumber="16" fitToWidth="2" fitToHeight="2" orientation="portrait" useFirstPageNumber="1" r:id="rId1"/>
  <headerFooter alignWithMargins="0"/>
  <rowBreaks count="1" manualBreakCount="1">
    <brk id="79" max="22" man="1"/>
  </rowBreaks>
  <colBreaks count="1" manualBreakCount="1">
    <brk id="7" max="78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0"/>
  <sheetViews>
    <sheetView zoomScaleNormal="100" zoomScaleSheetLayoutView="100" workbookViewId="0"/>
  </sheetViews>
  <sheetFormatPr baseColWidth="10" defaultRowHeight="12.75" x14ac:dyDescent="0.2"/>
  <cols>
    <col min="1" max="1" width="5.85546875" style="38" customWidth="1"/>
    <col min="2" max="2" width="50.7109375" style="38" customWidth="1"/>
    <col min="3" max="3" width="7.85546875" style="38" customWidth="1"/>
    <col min="4" max="4" width="15.28515625" style="38" customWidth="1"/>
    <col min="5" max="7" width="14.7109375" style="38" customWidth="1"/>
    <col min="8" max="10" width="10.5703125" style="38" customWidth="1"/>
    <col min="11" max="11" width="10.85546875" style="38" customWidth="1"/>
    <col min="12" max="19" width="10.5703125" style="38" customWidth="1"/>
    <col min="20" max="20" width="4.7109375" style="38" customWidth="1"/>
    <col min="21" max="16384" width="11.42578125" style="38"/>
  </cols>
  <sheetData>
    <row r="1" spans="1:20" ht="18" x14ac:dyDescent="0.25">
      <c r="A1" s="89" t="s">
        <v>445</v>
      </c>
      <c r="H1" s="89" t="s">
        <v>445</v>
      </c>
    </row>
    <row r="2" spans="1:20" ht="15" x14ac:dyDescent="0.25">
      <c r="A2" s="150" t="s">
        <v>444</v>
      </c>
      <c r="H2" s="150" t="s">
        <v>444</v>
      </c>
    </row>
    <row r="3" spans="1:20" ht="15" x14ac:dyDescent="0.25">
      <c r="A3" s="146" t="s">
        <v>447</v>
      </c>
      <c r="H3" s="146" t="s">
        <v>447</v>
      </c>
    </row>
    <row r="4" spans="1:20" x14ac:dyDescent="0.2">
      <c r="A4" s="79"/>
      <c r="B4" s="79"/>
      <c r="C4" s="79"/>
      <c r="D4" s="79"/>
      <c r="E4" s="79"/>
      <c r="F4" s="79"/>
      <c r="G4" s="79"/>
      <c r="H4" s="79"/>
      <c r="M4" s="79"/>
      <c r="N4" s="79"/>
      <c r="O4" s="79"/>
      <c r="P4" s="79"/>
      <c r="Q4" s="79"/>
      <c r="R4" s="79"/>
      <c r="S4" s="79"/>
      <c r="T4" s="79"/>
    </row>
    <row r="5" spans="1:20" ht="12.75" customHeight="1" x14ac:dyDescent="0.2">
      <c r="A5" s="459" t="s">
        <v>1</v>
      </c>
      <c r="B5" s="449" t="s">
        <v>442</v>
      </c>
      <c r="C5" s="442"/>
      <c r="D5" s="438" t="s">
        <v>247</v>
      </c>
      <c r="E5" s="426" t="s">
        <v>92</v>
      </c>
      <c r="F5" s="485" t="s">
        <v>91</v>
      </c>
      <c r="G5" s="485" t="s">
        <v>441</v>
      </c>
      <c r="H5" s="423" t="s">
        <v>88</v>
      </c>
      <c r="I5" s="423" t="s">
        <v>87</v>
      </c>
      <c r="J5" s="420" t="s">
        <v>86</v>
      </c>
      <c r="K5" s="426" t="s">
        <v>85</v>
      </c>
      <c r="L5" s="426" t="s">
        <v>84</v>
      </c>
      <c r="M5" s="426" t="s">
        <v>83</v>
      </c>
      <c r="N5" s="426" t="s">
        <v>82</v>
      </c>
      <c r="O5" s="426" t="s">
        <v>81</v>
      </c>
      <c r="P5" s="426" t="s">
        <v>80</v>
      </c>
      <c r="Q5" s="426" t="s">
        <v>367</v>
      </c>
      <c r="R5" s="426" t="s">
        <v>78</v>
      </c>
      <c r="S5" s="463" t="s">
        <v>77</v>
      </c>
      <c r="T5" s="449" t="s">
        <v>291</v>
      </c>
    </row>
    <row r="6" spans="1:20" ht="12.75" customHeight="1" x14ac:dyDescent="0.2">
      <c r="A6" s="444"/>
      <c r="B6" s="460"/>
      <c r="C6" s="444"/>
      <c r="D6" s="447"/>
      <c r="E6" s="427"/>
      <c r="F6" s="486" t="s">
        <v>76</v>
      </c>
      <c r="G6" s="486"/>
      <c r="H6" s="424"/>
      <c r="I6" s="424"/>
      <c r="J6" s="421"/>
      <c r="K6" s="427"/>
      <c r="L6" s="427"/>
      <c r="M6" s="427" t="s">
        <v>75</v>
      </c>
      <c r="N6" s="427"/>
      <c r="O6" s="427"/>
      <c r="P6" s="427"/>
      <c r="Q6" s="427"/>
      <c r="R6" s="427"/>
      <c r="S6" s="464"/>
      <c r="T6" s="460"/>
    </row>
    <row r="7" spans="1:20" ht="12.75" customHeight="1" x14ac:dyDescent="0.2">
      <c r="A7" s="444"/>
      <c r="B7" s="460"/>
      <c r="C7" s="444"/>
      <c r="D7" s="447"/>
      <c r="E7" s="427" t="s">
        <v>74</v>
      </c>
      <c r="F7" s="486"/>
      <c r="G7" s="486"/>
      <c r="H7" s="424"/>
      <c r="I7" s="424"/>
      <c r="J7" s="421"/>
      <c r="K7" s="427"/>
      <c r="L7" s="427" t="s">
        <v>72</v>
      </c>
      <c r="M7" s="427"/>
      <c r="N7" s="427" t="s">
        <v>72</v>
      </c>
      <c r="O7" s="427" t="s">
        <v>72</v>
      </c>
      <c r="P7" s="427"/>
      <c r="Q7" s="427"/>
      <c r="R7" s="427"/>
      <c r="S7" s="464"/>
      <c r="T7" s="460"/>
    </row>
    <row r="8" spans="1:20" ht="12.75" customHeight="1" x14ac:dyDescent="0.2">
      <c r="A8" s="444"/>
      <c r="B8" s="460"/>
      <c r="C8" s="444"/>
      <c r="D8" s="447"/>
      <c r="E8" s="427" t="s">
        <v>69</v>
      </c>
      <c r="F8" s="486"/>
      <c r="G8" s="486"/>
      <c r="H8" s="424"/>
      <c r="I8" s="424"/>
      <c r="J8" s="421"/>
      <c r="K8" s="427"/>
      <c r="L8" s="427" t="s">
        <v>68</v>
      </c>
      <c r="M8" s="427"/>
      <c r="N8" s="427" t="s">
        <v>68</v>
      </c>
      <c r="O8" s="427" t="s">
        <v>68</v>
      </c>
      <c r="P8" s="427"/>
      <c r="Q8" s="427"/>
      <c r="R8" s="427"/>
      <c r="S8" s="464"/>
      <c r="T8" s="460"/>
    </row>
    <row r="9" spans="1:20" x14ac:dyDescent="0.2">
      <c r="A9" s="446"/>
      <c r="B9" s="461"/>
      <c r="C9" s="446"/>
      <c r="D9" s="448"/>
      <c r="E9" s="428"/>
      <c r="F9" s="487"/>
      <c r="G9" s="487"/>
      <c r="H9" s="425"/>
      <c r="I9" s="425"/>
      <c r="J9" s="422"/>
      <c r="K9" s="428"/>
      <c r="L9" s="428"/>
      <c r="M9" s="428"/>
      <c r="N9" s="428"/>
      <c r="O9" s="428"/>
      <c r="P9" s="428"/>
      <c r="Q9" s="428"/>
      <c r="R9" s="428"/>
      <c r="S9" s="465"/>
      <c r="T9" s="461"/>
    </row>
    <row r="10" spans="1:20" x14ac:dyDescent="0.2">
      <c r="A10" s="62"/>
      <c r="B10" s="145"/>
      <c r="C10" s="145"/>
      <c r="D10" s="74"/>
      <c r="E10" s="62"/>
      <c r="F10" s="62"/>
      <c r="G10" s="74"/>
      <c r="H10" s="74"/>
      <c r="I10" s="74"/>
      <c r="J10" s="74"/>
      <c r="K10" s="62"/>
      <c r="L10" s="62"/>
      <c r="M10" s="62"/>
      <c r="N10" s="62"/>
      <c r="O10" s="62"/>
      <c r="P10" s="74"/>
      <c r="Q10" s="62"/>
      <c r="R10" s="62"/>
      <c r="S10" s="74"/>
      <c r="T10" s="62"/>
    </row>
    <row r="11" spans="1:20" ht="12.75" customHeight="1" x14ac:dyDescent="0.2">
      <c r="B11" s="62"/>
      <c r="C11" s="132"/>
      <c r="D11" s="61" t="s">
        <v>290</v>
      </c>
      <c r="H11" s="61" t="s">
        <v>290</v>
      </c>
    </row>
    <row r="12" spans="1:20" s="61" customFormat="1" ht="15.95" customHeight="1" x14ac:dyDescent="0.2">
      <c r="A12" s="156">
        <v>1</v>
      </c>
      <c r="B12" s="143" t="s">
        <v>289</v>
      </c>
      <c r="C12" s="142"/>
      <c r="D12" s="65">
        <v>6054</v>
      </c>
      <c r="E12" s="65">
        <v>667</v>
      </c>
      <c r="F12" s="65">
        <v>622</v>
      </c>
      <c r="G12" s="65">
        <v>607</v>
      </c>
      <c r="H12" s="65">
        <v>60</v>
      </c>
      <c r="I12" s="65">
        <v>306</v>
      </c>
      <c r="J12" s="65">
        <v>539</v>
      </c>
      <c r="K12" s="65">
        <v>100</v>
      </c>
      <c r="L12" s="65">
        <v>541</v>
      </c>
      <c r="M12" s="65">
        <v>1568</v>
      </c>
      <c r="N12" s="65">
        <v>241</v>
      </c>
      <c r="O12" s="65">
        <v>39</v>
      </c>
      <c r="P12" s="65">
        <v>262</v>
      </c>
      <c r="Q12" s="65">
        <v>181</v>
      </c>
      <c r="R12" s="65">
        <v>186</v>
      </c>
      <c r="S12" s="65">
        <v>135</v>
      </c>
      <c r="T12" s="175">
        <v>1</v>
      </c>
    </row>
    <row r="13" spans="1:20" ht="20.100000000000001" customHeight="1" x14ac:dyDescent="0.2">
      <c r="A13" s="58"/>
      <c r="B13" s="135" t="s">
        <v>284</v>
      </c>
      <c r="C13" s="137"/>
      <c r="D13" s="54"/>
      <c r="E13" s="136"/>
      <c r="F13" s="65"/>
      <c r="G13" s="54"/>
      <c r="H13" s="136"/>
      <c r="I13" s="136"/>
      <c r="J13" s="136"/>
      <c r="K13" s="136"/>
      <c r="L13" s="136"/>
      <c r="M13" s="136"/>
      <c r="N13" s="136"/>
      <c r="O13" s="136"/>
      <c r="P13" s="119"/>
      <c r="Q13" s="136"/>
      <c r="R13" s="136"/>
      <c r="S13" s="136"/>
      <c r="T13" s="190"/>
    </row>
    <row r="14" spans="1:20" x14ac:dyDescent="0.2">
      <c r="A14" s="154">
        <v>2</v>
      </c>
      <c r="B14" s="161" t="s">
        <v>440</v>
      </c>
      <c r="C14" s="140"/>
      <c r="D14" s="54"/>
      <c r="E14" s="54"/>
      <c r="F14" s="65"/>
      <c r="G14" s="54"/>
      <c r="H14" s="54"/>
      <c r="I14" s="54"/>
      <c r="J14" s="54"/>
      <c r="K14" s="54"/>
      <c r="L14" s="54"/>
      <c r="M14" s="54"/>
      <c r="N14" s="54"/>
      <c r="O14" s="54"/>
      <c r="P14" s="119"/>
      <c r="Q14" s="54"/>
      <c r="R14" s="54"/>
      <c r="S14" s="54"/>
      <c r="T14" s="171"/>
    </row>
    <row r="15" spans="1:20" x14ac:dyDescent="0.2">
      <c r="A15" s="154"/>
      <c r="B15" s="129" t="s">
        <v>439</v>
      </c>
      <c r="C15" s="140"/>
      <c r="D15" s="54">
        <v>10</v>
      </c>
      <c r="E15" s="54">
        <v>2</v>
      </c>
      <c r="F15" s="54">
        <v>1</v>
      </c>
      <c r="G15" s="54">
        <v>1</v>
      </c>
      <c r="H15" s="54">
        <v>0</v>
      </c>
      <c r="I15" s="54">
        <v>0</v>
      </c>
      <c r="J15" s="54">
        <v>0</v>
      </c>
      <c r="K15" s="54">
        <v>0</v>
      </c>
      <c r="L15" s="54">
        <v>3</v>
      </c>
      <c r="M15" s="54">
        <v>1</v>
      </c>
      <c r="N15" s="54">
        <v>0</v>
      </c>
      <c r="O15" s="54">
        <v>0</v>
      </c>
      <c r="P15" s="54">
        <v>1</v>
      </c>
      <c r="Q15" s="54">
        <v>0</v>
      </c>
      <c r="R15" s="54">
        <v>1</v>
      </c>
      <c r="S15" s="54">
        <v>0</v>
      </c>
      <c r="T15" s="171">
        <v>2</v>
      </c>
    </row>
    <row r="16" spans="1:20" x14ac:dyDescent="0.2">
      <c r="A16" s="154">
        <v>3</v>
      </c>
      <c r="B16" s="129" t="s">
        <v>438</v>
      </c>
      <c r="C16" s="140"/>
      <c r="D16" s="54">
        <v>5997</v>
      </c>
      <c r="E16" s="54">
        <v>660</v>
      </c>
      <c r="F16" s="54">
        <v>617</v>
      </c>
      <c r="G16" s="54">
        <v>605</v>
      </c>
      <c r="H16" s="54">
        <v>60</v>
      </c>
      <c r="I16" s="54">
        <v>306</v>
      </c>
      <c r="J16" s="54">
        <v>539</v>
      </c>
      <c r="K16" s="54">
        <v>100</v>
      </c>
      <c r="L16" s="54">
        <v>536</v>
      </c>
      <c r="M16" s="54">
        <v>1552</v>
      </c>
      <c r="N16" s="54">
        <v>226</v>
      </c>
      <c r="O16" s="54">
        <v>39</v>
      </c>
      <c r="P16" s="54">
        <v>261</v>
      </c>
      <c r="Q16" s="54">
        <v>181</v>
      </c>
      <c r="R16" s="54">
        <v>181</v>
      </c>
      <c r="S16" s="54">
        <v>134</v>
      </c>
      <c r="T16" s="171">
        <v>3</v>
      </c>
    </row>
    <row r="17" spans="1:20" x14ac:dyDescent="0.2">
      <c r="A17" s="154">
        <v>4</v>
      </c>
      <c r="B17" s="129" t="s">
        <v>282</v>
      </c>
      <c r="C17" s="140"/>
      <c r="D17" s="54">
        <v>6</v>
      </c>
      <c r="E17" s="54">
        <v>0</v>
      </c>
      <c r="F17" s="54">
        <v>2</v>
      </c>
      <c r="G17" s="54">
        <v>0</v>
      </c>
      <c r="H17" s="54">
        <v>0</v>
      </c>
      <c r="I17" s="54">
        <v>0</v>
      </c>
      <c r="J17" s="54">
        <v>0</v>
      </c>
      <c r="K17" s="54">
        <v>0</v>
      </c>
      <c r="L17" s="54">
        <v>1</v>
      </c>
      <c r="M17" s="54">
        <v>3</v>
      </c>
      <c r="N17" s="54">
        <v>0</v>
      </c>
      <c r="O17" s="54">
        <v>0</v>
      </c>
      <c r="P17" s="54">
        <v>0</v>
      </c>
      <c r="Q17" s="54">
        <v>0</v>
      </c>
      <c r="R17" s="54">
        <v>0</v>
      </c>
      <c r="S17" s="54">
        <v>0</v>
      </c>
      <c r="T17" s="171">
        <v>4</v>
      </c>
    </row>
    <row r="18" spans="1:20" x14ac:dyDescent="0.2">
      <c r="A18" s="154">
        <v>5</v>
      </c>
      <c r="B18" s="129" t="s">
        <v>281</v>
      </c>
      <c r="C18" s="140"/>
      <c r="D18" s="54">
        <v>41</v>
      </c>
      <c r="E18" s="54">
        <v>5</v>
      </c>
      <c r="F18" s="54">
        <v>2</v>
      </c>
      <c r="G18" s="54">
        <v>1</v>
      </c>
      <c r="H18" s="54">
        <v>0</v>
      </c>
      <c r="I18" s="54">
        <v>0</v>
      </c>
      <c r="J18" s="54">
        <v>0</v>
      </c>
      <c r="K18" s="54">
        <v>0</v>
      </c>
      <c r="L18" s="54">
        <v>1</v>
      </c>
      <c r="M18" s="54">
        <v>12</v>
      </c>
      <c r="N18" s="54">
        <v>15</v>
      </c>
      <c r="O18" s="54">
        <v>0</v>
      </c>
      <c r="P18" s="54">
        <v>0</v>
      </c>
      <c r="Q18" s="54">
        <v>0</v>
      </c>
      <c r="R18" s="54">
        <v>4</v>
      </c>
      <c r="S18" s="54">
        <v>1</v>
      </c>
      <c r="T18" s="171">
        <v>5</v>
      </c>
    </row>
    <row r="19" spans="1:20" ht="20.100000000000001" customHeight="1" x14ac:dyDescent="0.2">
      <c r="A19" s="155"/>
      <c r="B19" s="135" t="s">
        <v>274</v>
      </c>
      <c r="C19" s="137"/>
      <c r="D19" s="54"/>
      <c r="E19" s="136"/>
      <c r="F19" s="54"/>
      <c r="G19" s="54"/>
      <c r="H19" s="136"/>
      <c r="I19" s="136"/>
      <c r="J19" s="136"/>
      <c r="K19" s="136"/>
      <c r="L19" s="136"/>
      <c r="M19" s="136"/>
      <c r="N19" s="136"/>
      <c r="O19" s="136"/>
      <c r="P19" s="119"/>
      <c r="Q19" s="136"/>
      <c r="R19" s="136"/>
      <c r="S19" s="136"/>
      <c r="T19" s="190"/>
    </row>
    <row r="20" spans="1:20" ht="15.95" customHeight="1" x14ac:dyDescent="0.2">
      <c r="A20" s="154">
        <v>6</v>
      </c>
      <c r="B20" s="129" t="s">
        <v>273</v>
      </c>
      <c r="C20" s="140"/>
      <c r="D20" s="54">
        <v>4051</v>
      </c>
      <c r="E20" s="54">
        <v>494</v>
      </c>
      <c r="F20" s="54">
        <v>419</v>
      </c>
      <c r="G20" s="54">
        <v>338</v>
      </c>
      <c r="H20" s="54">
        <v>46</v>
      </c>
      <c r="I20" s="54">
        <v>201</v>
      </c>
      <c r="J20" s="54">
        <v>394</v>
      </c>
      <c r="K20" s="54">
        <v>60</v>
      </c>
      <c r="L20" s="54">
        <v>357</v>
      </c>
      <c r="M20" s="54">
        <v>1002</v>
      </c>
      <c r="N20" s="54">
        <v>176</v>
      </c>
      <c r="O20" s="54">
        <v>18</v>
      </c>
      <c r="P20" s="54">
        <v>186</v>
      </c>
      <c r="Q20" s="54">
        <v>131</v>
      </c>
      <c r="R20" s="54">
        <v>137</v>
      </c>
      <c r="S20" s="54">
        <v>92</v>
      </c>
      <c r="T20" s="171">
        <v>6</v>
      </c>
    </row>
    <row r="21" spans="1:20" x14ac:dyDescent="0.2">
      <c r="A21" s="154">
        <v>7</v>
      </c>
      <c r="B21" s="129" t="s">
        <v>272</v>
      </c>
      <c r="C21" s="140"/>
      <c r="D21" s="54">
        <v>4051</v>
      </c>
      <c r="E21" s="54">
        <v>494</v>
      </c>
      <c r="F21" s="54">
        <v>419</v>
      </c>
      <c r="G21" s="54">
        <v>338</v>
      </c>
      <c r="H21" s="54">
        <v>46</v>
      </c>
      <c r="I21" s="54">
        <v>201</v>
      </c>
      <c r="J21" s="54">
        <v>394</v>
      </c>
      <c r="K21" s="54">
        <v>60</v>
      </c>
      <c r="L21" s="54">
        <v>357</v>
      </c>
      <c r="M21" s="54">
        <v>1002</v>
      </c>
      <c r="N21" s="54">
        <v>176</v>
      </c>
      <c r="O21" s="54">
        <v>18</v>
      </c>
      <c r="P21" s="54">
        <v>186</v>
      </c>
      <c r="Q21" s="54">
        <v>131</v>
      </c>
      <c r="R21" s="54">
        <v>137</v>
      </c>
      <c r="S21" s="54">
        <v>92</v>
      </c>
      <c r="T21" s="171">
        <v>7</v>
      </c>
    </row>
    <row r="22" spans="1:20" x14ac:dyDescent="0.2">
      <c r="A22" s="154">
        <v>8</v>
      </c>
      <c r="B22" s="129" t="s">
        <v>271</v>
      </c>
      <c r="C22" s="140"/>
      <c r="D22" s="54">
        <v>4051</v>
      </c>
      <c r="E22" s="54">
        <v>494</v>
      </c>
      <c r="F22" s="54">
        <v>419</v>
      </c>
      <c r="G22" s="54">
        <v>338</v>
      </c>
      <c r="H22" s="54">
        <v>46</v>
      </c>
      <c r="I22" s="54">
        <v>201</v>
      </c>
      <c r="J22" s="54">
        <v>394</v>
      </c>
      <c r="K22" s="54">
        <v>60</v>
      </c>
      <c r="L22" s="54">
        <v>357</v>
      </c>
      <c r="M22" s="54">
        <v>1002</v>
      </c>
      <c r="N22" s="54">
        <v>176</v>
      </c>
      <c r="O22" s="54">
        <v>18</v>
      </c>
      <c r="P22" s="54">
        <v>186</v>
      </c>
      <c r="Q22" s="54">
        <v>131</v>
      </c>
      <c r="R22" s="54">
        <v>137</v>
      </c>
      <c r="S22" s="54">
        <v>92</v>
      </c>
      <c r="T22" s="171">
        <v>8</v>
      </c>
    </row>
    <row r="23" spans="1:20" x14ac:dyDescent="0.2">
      <c r="A23" s="154">
        <v>9</v>
      </c>
      <c r="B23" s="129" t="s">
        <v>270</v>
      </c>
      <c r="C23" s="140"/>
      <c r="D23" s="54">
        <v>0</v>
      </c>
      <c r="E23" s="54">
        <v>0</v>
      </c>
      <c r="F23" s="54">
        <v>0</v>
      </c>
      <c r="G23" s="54">
        <v>0</v>
      </c>
      <c r="H23" s="54">
        <v>0</v>
      </c>
      <c r="I23" s="54">
        <v>0</v>
      </c>
      <c r="J23" s="54">
        <v>0</v>
      </c>
      <c r="K23" s="54">
        <v>0</v>
      </c>
      <c r="L23" s="54">
        <v>0</v>
      </c>
      <c r="M23" s="54">
        <v>0</v>
      </c>
      <c r="N23" s="54">
        <v>0</v>
      </c>
      <c r="O23" s="54">
        <v>0</v>
      </c>
      <c r="P23" s="54">
        <v>0</v>
      </c>
      <c r="Q23" s="54">
        <v>0</v>
      </c>
      <c r="R23" s="54">
        <v>0</v>
      </c>
      <c r="S23" s="54">
        <v>0</v>
      </c>
      <c r="T23" s="171">
        <v>9</v>
      </c>
    </row>
    <row r="24" spans="1:20" x14ac:dyDescent="0.2">
      <c r="A24" s="155">
        <v>10</v>
      </c>
      <c r="B24" s="129" t="s">
        <v>269</v>
      </c>
      <c r="C24" s="140"/>
      <c r="D24" s="54">
        <v>0</v>
      </c>
      <c r="E24" s="54">
        <v>0</v>
      </c>
      <c r="F24" s="54">
        <v>0</v>
      </c>
      <c r="G24" s="54">
        <v>0</v>
      </c>
      <c r="H24" s="54">
        <v>0</v>
      </c>
      <c r="I24" s="54">
        <v>0</v>
      </c>
      <c r="J24" s="54">
        <v>0</v>
      </c>
      <c r="K24" s="54">
        <v>0</v>
      </c>
      <c r="L24" s="54">
        <v>0</v>
      </c>
      <c r="M24" s="54">
        <v>0</v>
      </c>
      <c r="N24" s="54">
        <v>0</v>
      </c>
      <c r="O24" s="54">
        <v>0</v>
      </c>
      <c r="P24" s="54">
        <v>0</v>
      </c>
      <c r="Q24" s="54">
        <v>0</v>
      </c>
      <c r="R24" s="54">
        <v>0</v>
      </c>
      <c r="S24" s="54">
        <v>0</v>
      </c>
      <c r="T24" s="190">
        <v>10</v>
      </c>
    </row>
    <row r="25" spans="1:20" x14ac:dyDescent="0.2">
      <c r="A25" s="154">
        <v>11</v>
      </c>
      <c r="B25" s="129" t="s">
        <v>268</v>
      </c>
      <c r="C25" s="140"/>
      <c r="D25" s="54">
        <v>0</v>
      </c>
      <c r="E25" s="54">
        <v>0</v>
      </c>
      <c r="F25" s="54">
        <v>0</v>
      </c>
      <c r="G25" s="54">
        <v>0</v>
      </c>
      <c r="H25" s="54">
        <v>0</v>
      </c>
      <c r="I25" s="54">
        <v>0</v>
      </c>
      <c r="J25" s="54">
        <v>0</v>
      </c>
      <c r="K25" s="54">
        <v>0</v>
      </c>
      <c r="L25" s="54">
        <v>0</v>
      </c>
      <c r="M25" s="54">
        <v>0</v>
      </c>
      <c r="N25" s="54">
        <v>0</v>
      </c>
      <c r="O25" s="54">
        <v>0</v>
      </c>
      <c r="P25" s="54">
        <v>0</v>
      </c>
      <c r="Q25" s="54">
        <v>0</v>
      </c>
      <c r="R25" s="54">
        <v>0</v>
      </c>
      <c r="S25" s="54">
        <v>0</v>
      </c>
      <c r="T25" s="171">
        <v>11</v>
      </c>
    </row>
    <row r="26" spans="1:20" ht="15.95" customHeight="1" x14ac:dyDescent="0.2">
      <c r="A26" s="154">
        <v>12</v>
      </c>
      <c r="B26" s="129" t="s">
        <v>288</v>
      </c>
      <c r="C26" s="140"/>
      <c r="D26" s="54">
        <v>2003</v>
      </c>
      <c r="E26" s="54">
        <v>173</v>
      </c>
      <c r="F26" s="54">
        <v>203</v>
      </c>
      <c r="G26" s="54">
        <v>269</v>
      </c>
      <c r="H26" s="54">
        <v>14</v>
      </c>
      <c r="I26" s="54">
        <v>105</v>
      </c>
      <c r="J26" s="54">
        <v>145</v>
      </c>
      <c r="K26" s="54">
        <v>40</v>
      </c>
      <c r="L26" s="54">
        <v>184</v>
      </c>
      <c r="M26" s="54">
        <v>566</v>
      </c>
      <c r="N26" s="54">
        <v>65</v>
      </c>
      <c r="O26" s="54">
        <v>21</v>
      </c>
      <c r="P26" s="54">
        <v>76</v>
      </c>
      <c r="Q26" s="54">
        <v>50</v>
      </c>
      <c r="R26" s="54">
        <v>49</v>
      </c>
      <c r="S26" s="54">
        <v>43</v>
      </c>
      <c r="T26" s="171">
        <v>12</v>
      </c>
    </row>
    <row r="27" spans="1:20" x14ac:dyDescent="0.2">
      <c r="A27" s="154">
        <v>13</v>
      </c>
      <c r="B27" s="129" t="s">
        <v>266</v>
      </c>
      <c r="C27" s="140"/>
      <c r="D27" s="54">
        <v>932</v>
      </c>
      <c r="E27" s="54">
        <v>123</v>
      </c>
      <c r="F27" s="54">
        <v>123</v>
      </c>
      <c r="G27" s="54">
        <v>47</v>
      </c>
      <c r="H27" s="54">
        <v>5</v>
      </c>
      <c r="I27" s="54">
        <v>46</v>
      </c>
      <c r="J27" s="54">
        <v>97</v>
      </c>
      <c r="K27" s="54">
        <v>16</v>
      </c>
      <c r="L27" s="54">
        <v>99</v>
      </c>
      <c r="M27" s="54">
        <v>217</v>
      </c>
      <c r="N27" s="54">
        <v>30</v>
      </c>
      <c r="O27" s="54">
        <v>9</v>
      </c>
      <c r="P27" s="54">
        <v>44</v>
      </c>
      <c r="Q27" s="54">
        <v>27</v>
      </c>
      <c r="R27" s="54">
        <v>30</v>
      </c>
      <c r="S27" s="54">
        <v>19</v>
      </c>
      <c r="T27" s="171">
        <v>13</v>
      </c>
    </row>
    <row r="28" spans="1:20" x14ac:dyDescent="0.2">
      <c r="A28" s="154">
        <v>14</v>
      </c>
      <c r="B28" s="129" t="s">
        <v>265</v>
      </c>
      <c r="C28" s="140"/>
      <c r="D28" s="54">
        <v>658</v>
      </c>
      <c r="E28" s="54">
        <v>44</v>
      </c>
      <c r="F28" s="54">
        <v>28</v>
      </c>
      <c r="G28" s="54">
        <v>168</v>
      </c>
      <c r="H28" s="54">
        <v>4</v>
      </c>
      <c r="I28" s="54">
        <v>34</v>
      </c>
      <c r="J28" s="54">
        <v>26</v>
      </c>
      <c r="K28" s="54">
        <v>15</v>
      </c>
      <c r="L28" s="54">
        <v>56</v>
      </c>
      <c r="M28" s="54">
        <v>205</v>
      </c>
      <c r="N28" s="54">
        <v>18</v>
      </c>
      <c r="O28" s="54">
        <v>7</v>
      </c>
      <c r="P28" s="54">
        <v>17</v>
      </c>
      <c r="Q28" s="54">
        <v>16</v>
      </c>
      <c r="R28" s="54">
        <v>11</v>
      </c>
      <c r="S28" s="54">
        <v>9</v>
      </c>
      <c r="T28" s="171">
        <v>14</v>
      </c>
    </row>
    <row r="29" spans="1:20" x14ac:dyDescent="0.2">
      <c r="A29" s="154">
        <v>15</v>
      </c>
      <c r="B29" s="129" t="s">
        <v>262</v>
      </c>
      <c r="C29" s="140"/>
      <c r="D29" s="54">
        <v>413</v>
      </c>
      <c r="E29" s="54">
        <v>6</v>
      </c>
      <c r="F29" s="54">
        <v>52</v>
      </c>
      <c r="G29" s="54">
        <v>54</v>
      </c>
      <c r="H29" s="54">
        <v>5</v>
      </c>
      <c r="I29" s="54">
        <v>25</v>
      </c>
      <c r="J29" s="54">
        <v>22</v>
      </c>
      <c r="K29" s="54">
        <v>9</v>
      </c>
      <c r="L29" s="54">
        <v>29</v>
      </c>
      <c r="M29" s="54">
        <v>144</v>
      </c>
      <c r="N29" s="54">
        <v>17</v>
      </c>
      <c r="O29" s="54">
        <v>5</v>
      </c>
      <c r="P29" s="54">
        <v>15</v>
      </c>
      <c r="Q29" s="54">
        <v>7</v>
      </c>
      <c r="R29" s="54">
        <v>8</v>
      </c>
      <c r="S29" s="54">
        <v>15</v>
      </c>
      <c r="T29" s="171">
        <v>15</v>
      </c>
    </row>
    <row r="30" spans="1:20" ht="18" customHeight="1" x14ac:dyDescent="0.2">
      <c r="A30" s="155">
        <v>16</v>
      </c>
      <c r="B30" s="129" t="s">
        <v>287</v>
      </c>
      <c r="C30" s="140"/>
      <c r="D30" s="54">
        <v>8466</v>
      </c>
      <c r="E30" s="54">
        <v>846</v>
      </c>
      <c r="F30" s="54">
        <v>877</v>
      </c>
      <c r="G30" s="54">
        <v>930</v>
      </c>
      <c r="H30" s="54">
        <v>79</v>
      </c>
      <c r="I30" s="54">
        <v>436</v>
      </c>
      <c r="J30" s="54">
        <v>705</v>
      </c>
      <c r="K30" s="54">
        <v>149</v>
      </c>
      <c r="L30" s="54">
        <v>753</v>
      </c>
      <c r="M30" s="54">
        <v>2276</v>
      </c>
      <c r="N30" s="54">
        <v>323</v>
      </c>
      <c r="O30" s="54">
        <v>65</v>
      </c>
      <c r="P30" s="54">
        <v>353</v>
      </c>
      <c r="Q30" s="54">
        <v>238</v>
      </c>
      <c r="R30" s="54">
        <v>243</v>
      </c>
      <c r="S30" s="54">
        <v>193</v>
      </c>
      <c r="T30" s="190">
        <v>16</v>
      </c>
    </row>
    <row r="31" spans="1:20" ht="20.100000000000001" customHeight="1" x14ac:dyDescent="0.2">
      <c r="A31" s="155"/>
      <c r="B31" s="135" t="s">
        <v>261</v>
      </c>
      <c r="C31" s="137"/>
      <c r="D31" s="54"/>
      <c r="E31" s="136"/>
      <c r="F31" s="54"/>
      <c r="G31" s="54"/>
      <c r="H31" s="136"/>
      <c r="I31" s="136"/>
      <c r="J31" s="136"/>
      <c r="K31" s="136"/>
      <c r="L31" s="136"/>
      <c r="M31" s="136"/>
      <c r="N31" s="136"/>
      <c r="O31" s="136"/>
      <c r="P31" s="119"/>
      <c r="Q31" s="136"/>
      <c r="R31" s="136"/>
      <c r="S31" s="136"/>
      <c r="T31" s="190"/>
    </row>
    <row r="32" spans="1:20" x14ac:dyDescent="0.2">
      <c r="A32" s="154"/>
      <c r="B32" s="132" t="s">
        <v>260</v>
      </c>
      <c r="C32" s="141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  <c r="P32" s="119"/>
      <c r="Q32" s="54"/>
      <c r="R32" s="54"/>
      <c r="S32" s="54"/>
      <c r="T32" s="171"/>
    </row>
    <row r="33" spans="1:20" x14ac:dyDescent="0.2">
      <c r="A33" s="154">
        <v>17</v>
      </c>
      <c r="B33" s="129" t="s">
        <v>437</v>
      </c>
      <c r="C33" s="140"/>
      <c r="D33" s="54">
        <v>1626</v>
      </c>
      <c r="E33" s="54">
        <v>166</v>
      </c>
      <c r="F33" s="54">
        <v>145</v>
      </c>
      <c r="G33" s="54">
        <v>174</v>
      </c>
      <c r="H33" s="54">
        <v>24</v>
      </c>
      <c r="I33" s="54">
        <v>67</v>
      </c>
      <c r="J33" s="54">
        <v>153</v>
      </c>
      <c r="K33" s="54">
        <v>27</v>
      </c>
      <c r="L33" s="54">
        <v>136</v>
      </c>
      <c r="M33" s="54">
        <v>462</v>
      </c>
      <c r="N33" s="54">
        <v>71</v>
      </c>
      <c r="O33" s="54">
        <v>8</v>
      </c>
      <c r="P33" s="54">
        <v>80</v>
      </c>
      <c r="Q33" s="54">
        <v>41</v>
      </c>
      <c r="R33" s="54">
        <v>44</v>
      </c>
      <c r="S33" s="54">
        <v>28</v>
      </c>
      <c r="T33" s="171">
        <v>17</v>
      </c>
    </row>
    <row r="34" spans="1:20" x14ac:dyDescent="0.2">
      <c r="A34" s="154">
        <v>18</v>
      </c>
      <c r="B34" s="129" t="s">
        <v>258</v>
      </c>
      <c r="C34" s="140"/>
      <c r="D34" s="54">
        <v>3101</v>
      </c>
      <c r="E34" s="54">
        <v>364</v>
      </c>
      <c r="F34" s="54">
        <v>354</v>
      </c>
      <c r="G34" s="54">
        <v>309</v>
      </c>
      <c r="H34" s="54">
        <v>24</v>
      </c>
      <c r="I34" s="54">
        <v>152</v>
      </c>
      <c r="J34" s="54">
        <v>271</v>
      </c>
      <c r="K34" s="54">
        <v>54</v>
      </c>
      <c r="L34" s="54">
        <v>259</v>
      </c>
      <c r="M34" s="54">
        <v>786</v>
      </c>
      <c r="N34" s="54">
        <v>108</v>
      </c>
      <c r="O34" s="54">
        <v>21</v>
      </c>
      <c r="P34" s="54">
        <v>121</v>
      </c>
      <c r="Q34" s="54">
        <v>97</v>
      </c>
      <c r="R34" s="54">
        <v>103</v>
      </c>
      <c r="S34" s="54">
        <v>78</v>
      </c>
      <c r="T34" s="171">
        <v>18</v>
      </c>
    </row>
    <row r="35" spans="1:20" x14ac:dyDescent="0.2">
      <c r="A35" s="154">
        <v>19</v>
      </c>
      <c r="B35" s="129" t="s">
        <v>257</v>
      </c>
      <c r="C35" s="140"/>
      <c r="D35" s="54">
        <v>34</v>
      </c>
      <c r="E35" s="54">
        <v>2</v>
      </c>
      <c r="F35" s="54">
        <v>5</v>
      </c>
      <c r="G35" s="54">
        <v>1</v>
      </c>
      <c r="H35" s="54">
        <v>0</v>
      </c>
      <c r="I35" s="54">
        <v>1</v>
      </c>
      <c r="J35" s="54">
        <v>6</v>
      </c>
      <c r="K35" s="54">
        <v>0</v>
      </c>
      <c r="L35" s="54">
        <v>4</v>
      </c>
      <c r="M35" s="54">
        <v>8</v>
      </c>
      <c r="N35" s="54">
        <v>2</v>
      </c>
      <c r="O35" s="54">
        <v>0</v>
      </c>
      <c r="P35" s="54">
        <v>2</v>
      </c>
      <c r="Q35" s="54">
        <v>2</v>
      </c>
      <c r="R35" s="54">
        <v>1</v>
      </c>
      <c r="S35" s="54">
        <v>0</v>
      </c>
      <c r="T35" s="171">
        <v>19</v>
      </c>
    </row>
    <row r="36" spans="1:20" x14ac:dyDescent="0.2">
      <c r="A36" s="154">
        <v>20</v>
      </c>
      <c r="B36" s="129" t="s">
        <v>255</v>
      </c>
      <c r="C36" s="140"/>
      <c r="D36" s="54">
        <v>18</v>
      </c>
      <c r="E36" s="54">
        <v>1</v>
      </c>
      <c r="F36" s="54">
        <v>1</v>
      </c>
      <c r="G36" s="54">
        <v>1</v>
      </c>
      <c r="H36" s="54">
        <v>0</v>
      </c>
      <c r="I36" s="54">
        <v>0</v>
      </c>
      <c r="J36" s="54">
        <v>0</v>
      </c>
      <c r="K36" s="54">
        <v>0</v>
      </c>
      <c r="L36" s="54">
        <v>1</v>
      </c>
      <c r="M36" s="54">
        <v>6</v>
      </c>
      <c r="N36" s="54">
        <v>0</v>
      </c>
      <c r="O36" s="54">
        <v>1</v>
      </c>
      <c r="P36" s="54">
        <v>3</v>
      </c>
      <c r="Q36" s="54">
        <v>2</v>
      </c>
      <c r="R36" s="54">
        <v>2</v>
      </c>
      <c r="S36" s="54">
        <v>0</v>
      </c>
      <c r="T36" s="171">
        <v>20</v>
      </c>
    </row>
    <row r="37" spans="1:20" x14ac:dyDescent="0.2">
      <c r="A37" s="154">
        <v>21</v>
      </c>
      <c r="B37" s="129" t="s">
        <v>436</v>
      </c>
      <c r="C37" s="140"/>
      <c r="D37" s="54">
        <v>93</v>
      </c>
      <c r="E37" s="54">
        <v>23</v>
      </c>
      <c r="F37" s="54">
        <v>7</v>
      </c>
      <c r="G37" s="54">
        <v>8</v>
      </c>
      <c r="H37" s="54">
        <v>1</v>
      </c>
      <c r="I37" s="54">
        <v>5</v>
      </c>
      <c r="J37" s="54">
        <v>2</v>
      </c>
      <c r="K37" s="54">
        <v>1</v>
      </c>
      <c r="L37" s="54">
        <v>10</v>
      </c>
      <c r="M37" s="54">
        <v>19</v>
      </c>
      <c r="N37" s="54">
        <v>3</v>
      </c>
      <c r="O37" s="54">
        <v>1</v>
      </c>
      <c r="P37" s="54">
        <v>12</v>
      </c>
      <c r="Q37" s="54">
        <v>0</v>
      </c>
      <c r="R37" s="54">
        <v>1</v>
      </c>
      <c r="S37" s="54">
        <v>0</v>
      </c>
      <c r="T37" s="171">
        <v>21</v>
      </c>
    </row>
    <row r="38" spans="1:20" x14ac:dyDescent="0.2">
      <c r="A38" s="154">
        <v>22</v>
      </c>
      <c r="B38" s="129" t="s">
        <v>254</v>
      </c>
      <c r="C38" s="140"/>
      <c r="D38" s="54">
        <v>866</v>
      </c>
      <c r="E38" s="54">
        <v>85</v>
      </c>
      <c r="F38" s="54">
        <v>82</v>
      </c>
      <c r="G38" s="54">
        <v>90</v>
      </c>
      <c r="H38" s="54">
        <v>8</v>
      </c>
      <c r="I38" s="54">
        <v>41</v>
      </c>
      <c r="J38" s="54">
        <v>68</v>
      </c>
      <c r="K38" s="54">
        <v>10</v>
      </c>
      <c r="L38" s="54">
        <v>103</v>
      </c>
      <c r="M38" s="54">
        <v>233</v>
      </c>
      <c r="N38" s="54">
        <v>30</v>
      </c>
      <c r="O38" s="54">
        <v>7</v>
      </c>
      <c r="P38" s="54">
        <v>33</v>
      </c>
      <c r="Q38" s="54">
        <v>22</v>
      </c>
      <c r="R38" s="54">
        <v>28</v>
      </c>
      <c r="S38" s="54">
        <v>26</v>
      </c>
      <c r="T38" s="171">
        <v>22</v>
      </c>
    </row>
    <row r="39" spans="1:20" x14ac:dyDescent="0.2">
      <c r="A39" s="154">
        <v>23</v>
      </c>
      <c r="B39" s="129" t="s">
        <v>253</v>
      </c>
      <c r="C39" s="140"/>
      <c r="D39" s="54">
        <v>316</v>
      </c>
      <c r="E39" s="54">
        <v>26</v>
      </c>
      <c r="F39" s="54">
        <v>28</v>
      </c>
      <c r="G39" s="54">
        <v>24</v>
      </c>
      <c r="H39" s="54">
        <v>3</v>
      </c>
      <c r="I39" s="54">
        <v>40</v>
      </c>
      <c r="J39" s="54">
        <v>39</v>
      </c>
      <c r="K39" s="54">
        <v>8</v>
      </c>
      <c r="L39" s="54">
        <v>28</v>
      </c>
      <c r="M39" s="54">
        <v>54</v>
      </c>
      <c r="N39" s="54">
        <v>27</v>
      </c>
      <c r="O39" s="54">
        <v>1</v>
      </c>
      <c r="P39" s="54">
        <v>11</v>
      </c>
      <c r="Q39" s="54">
        <v>17</v>
      </c>
      <c r="R39" s="54">
        <v>7</v>
      </c>
      <c r="S39" s="54">
        <v>3</v>
      </c>
      <c r="T39" s="171">
        <v>23</v>
      </c>
    </row>
    <row r="40" spans="1:20" ht="20.100000000000001" customHeight="1" x14ac:dyDescent="0.2">
      <c r="A40" s="155"/>
      <c r="B40" s="135" t="s">
        <v>434</v>
      </c>
      <c r="C40" s="137"/>
      <c r="D40" s="54"/>
      <c r="E40" s="136"/>
      <c r="F40" s="54"/>
      <c r="G40" s="54"/>
      <c r="H40" s="136"/>
      <c r="I40" s="136"/>
      <c r="J40" s="136"/>
      <c r="K40" s="136"/>
      <c r="L40" s="136"/>
      <c r="M40" s="136"/>
      <c r="N40" s="136"/>
      <c r="O40" s="136"/>
      <c r="P40" s="119"/>
      <c r="Q40" s="136"/>
      <c r="R40" s="136"/>
      <c r="S40" s="136"/>
      <c r="T40" s="190"/>
    </row>
    <row r="41" spans="1:20" x14ac:dyDescent="0.2">
      <c r="A41" s="154">
        <v>24</v>
      </c>
      <c r="B41" s="132" t="s">
        <v>433</v>
      </c>
      <c r="C41" s="141"/>
      <c r="D41" s="54"/>
      <c r="E41" s="54"/>
      <c r="F41" s="54"/>
      <c r="G41" s="54"/>
      <c r="H41" s="54"/>
      <c r="I41" s="54"/>
      <c r="J41" s="54"/>
      <c r="K41" s="54"/>
      <c r="L41" s="54"/>
      <c r="M41" s="54"/>
      <c r="N41" s="54"/>
      <c r="O41" s="54"/>
      <c r="P41" s="119"/>
      <c r="Q41" s="54"/>
      <c r="R41" s="54"/>
      <c r="S41" s="54"/>
      <c r="T41" s="80"/>
    </row>
    <row r="42" spans="1:20" x14ac:dyDescent="0.2">
      <c r="A42" s="154"/>
      <c r="B42" s="129" t="s">
        <v>432</v>
      </c>
      <c r="C42" s="140"/>
      <c r="D42" s="54">
        <v>197</v>
      </c>
      <c r="E42" s="54">
        <v>22</v>
      </c>
      <c r="F42" s="54">
        <v>12</v>
      </c>
      <c r="G42" s="54">
        <v>17</v>
      </c>
      <c r="H42" s="54">
        <v>5</v>
      </c>
      <c r="I42" s="54">
        <v>9</v>
      </c>
      <c r="J42" s="54">
        <v>4</v>
      </c>
      <c r="K42" s="54">
        <v>5</v>
      </c>
      <c r="L42" s="54">
        <v>4</v>
      </c>
      <c r="M42" s="54">
        <v>108</v>
      </c>
      <c r="N42" s="54">
        <v>3</v>
      </c>
      <c r="O42" s="54">
        <v>0</v>
      </c>
      <c r="P42" s="54">
        <v>0</v>
      </c>
      <c r="Q42" s="54">
        <v>3</v>
      </c>
      <c r="R42" s="54">
        <v>2</v>
      </c>
      <c r="S42" s="54">
        <v>3</v>
      </c>
      <c r="T42" s="171">
        <v>24</v>
      </c>
    </row>
    <row r="43" spans="1:20" x14ac:dyDescent="0.2">
      <c r="C43" s="62"/>
      <c r="F43" s="119"/>
      <c r="G43" s="119"/>
      <c r="J43" s="119"/>
      <c r="P43" s="119"/>
      <c r="S43" s="62"/>
      <c r="T43" s="132"/>
    </row>
    <row r="44" spans="1:20" ht="20.100000000000001" customHeight="1" x14ac:dyDescent="0.2">
      <c r="B44" s="62"/>
      <c r="C44" s="132"/>
      <c r="D44" s="139" t="s">
        <v>286</v>
      </c>
      <c r="E44" s="62"/>
      <c r="F44" s="119"/>
      <c r="G44" s="119"/>
      <c r="H44" s="139" t="s">
        <v>286</v>
      </c>
      <c r="I44" s="62"/>
      <c r="J44" s="119"/>
      <c r="K44" s="62"/>
      <c r="L44" s="62"/>
      <c r="M44" s="62"/>
      <c r="N44" s="62"/>
      <c r="O44" s="62"/>
      <c r="P44" s="119"/>
      <c r="Q44" s="62"/>
      <c r="R44" s="62"/>
      <c r="S44" s="62"/>
      <c r="T44" s="132"/>
    </row>
    <row r="45" spans="1:20" x14ac:dyDescent="0.2">
      <c r="B45" s="62"/>
      <c r="C45" s="138" t="s">
        <v>285</v>
      </c>
      <c r="D45" s="62"/>
      <c r="E45" s="62"/>
      <c r="F45" s="119"/>
      <c r="G45" s="119"/>
      <c r="H45" s="139"/>
      <c r="I45" s="62"/>
      <c r="J45" s="119"/>
      <c r="K45" s="62"/>
      <c r="L45" s="62"/>
      <c r="M45" s="62"/>
      <c r="N45" s="62"/>
      <c r="O45" s="62"/>
      <c r="P45" s="119"/>
      <c r="Q45" s="62"/>
      <c r="R45" s="62"/>
      <c r="S45" s="62"/>
      <c r="T45" s="132"/>
    </row>
    <row r="46" spans="1:20" ht="20.100000000000001" customHeight="1" x14ac:dyDescent="0.2">
      <c r="A46" s="58"/>
      <c r="B46" s="135" t="s">
        <v>284</v>
      </c>
      <c r="C46" s="135"/>
      <c r="D46" s="136"/>
      <c r="E46" s="136"/>
      <c r="F46" s="119"/>
      <c r="G46" s="119"/>
      <c r="H46" s="136"/>
      <c r="I46" s="136"/>
      <c r="J46" s="119"/>
      <c r="K46" s="136"/>
      <c r="L46" s="136"/>
      <c r="M46" s="136"/>
      <c r="N46" s="136"/>
      <c r="O46" s="136"/>
      <c r="P46" s="119"/>
      <c r="Q46" s="136"/>
      <c r="R46" s="136"/>
      <c r="S46" s="138"/>
      <c r="T46" s="132"/>
    </row>
    <row r="47" spans="1:20" x14ac:dyDescent="0.2">
      <c r="A47" s="154">
        <v>25</v>
      </c>
      <c r="B47" s="161" t="s">
        <v>440</v>
      </c>
      <c r="C47" s="127"/>
      <c r="D47" s="126"/>
      <c r="E47" s="126"/>
      <c r="F47" s="119"/>
      <c r="G47" s="119"/>
      <c r="H47" s="126"/>
      <c r="I47" s="126"/>
      <c r="J47" s="119"/>
      <c r="K47" s="126"/>
      <c r="L47" s="126"/>
      <c r="M47" s="126"/>
      <c r="N47" s="126"/>
      <c r="O47" s="126"/>
      <c r="P47" s="119"/>
      <c r="Q47" s="126"/>
      <c r="R47" s="126"/>
      <c r="S47" s="204"/>
      <c r="T47" s="181"/>
    </row>
    <row r="48" spans="1:20" x14ac:dyDescent="0.2">
      <c r="A48" s="154"/>
      <c r="B48" s="129" t="s">
        <v>439</v>
      </c>
      <c r="C48" s="128" t="s">
        <v>252</v>
      </c>
      <c r="D48" s="126">
        <v>0.16518004625041297</v>
      </c>
      <c r="E48" s="126">
        <v>0.29985007496251875</v>
      </c>
      <c r="F48" s="126">
        <v>0.16077170418006431</v>
      </c>
      <c r="G48" s="126">
        <v>0.16474464579901155</v>
      </c>
      <c r="H48" s="126">
        <v>0</v>
      </c>
      <c r="I48" s="126">
        <v>0</v>
      </c>
      <c r="J48" s="126">
        <v>0</v>
      </c>
      <c r="K48" s="126">
        <v>0</v>
      </c>
      <c r="L48" s="126">
        <v>0.55452865064695012</v>
      </c>
      <c r="M48" s="126">
        <v>6.3775510204081634E-2</v>
      </c>
      <c r="N48" s="126">
        <v>0</v>
      </c>
      <c r="O48" s="126">
        <v>0</v>
      </c>
      <c r="P48" s="126">
        <v>0.38167938931297707</v>
      </c>
      <c r="Q48" s="126">
        <v>0</v>
      </c>
      <c r="R48" s="126">
        <v>0.53763440860215062</v>
      </c>
      <c r="S48" s="126">
        <v>0</v>
      </c>
      <c r="T48" s="171">
        <v>25</v>
      </c>
    </row>
    <row r="49" spans="1:20" x14ac:dyDescent="0.2">
      <c r="A49" s="154">
        <v>26</v>
      </c>
      <c r="B49" s="129" t="s">
        <v>438</v>
      </c>
      <c r="C49" s="128" t="s">
        <v>252</v>
      </c>
      <c r="D49" s="126">
        <v>99.058473736372648</v>
      </c>
      <c r="E49" s="126">
        <v>98.950524737631184</v>
      </c>
      <c r="F49" s="126">
        <v>99.19614147909968</v>
      </c>
      <c r="G49" s="126">
        <v>99.670510708401977</v>
      </c>
      <c r="H49" s="126">
        <v>100</v>
      </c>
      <c r="I49" s="126">
        <v>100</v>
      </c>
      <c r="J49" s="126">
        <v>100</v>
      </c>
      <c r="K49" s="126">
        <v>100</v>
      </c>
      <c r="L49" s="126">
        <v>99.075785582255079</v>
      </c>
      <c r="M49" s="126">
        <v>98.979591836734699</v>
      </c>
      <c r="N49" s="126">
        <v>93.7759336099585</v>
      </c>
      <c r="O49" s="126">
        <v>100</v>
      </c>
      <c r="P49" s="126">
        <v>99.618320610687022</v>
      </c>
      <c r="Q49" s="126">
        <v>100</v>
      </c>
      <c r="R49" s="126">
        <v>97.311827956989248</v>
      </c>
      <c r="S49" s="126">
        <v>99.259259259259252</v>
      </c>
      <c r="T49" s="171">
        <v>26</v>
      </c>
    </row>
    <row r="50" spans="1:20" x14ac:dyDescent="0.2">
      <c r="A50" s="154">
        <v>27</v>
      </c>
      <c r="B50" s="129" t="s">
        <v>282</v>
      </c>
      <c r="C50" s="128" t="s">
        <v>252</v>
      </c>
      <c r="D50" s="126">
        <v>9.9108027750247768E-2</v>
      </c>
      <c r="E50" s="126">
        <v>0</v>
      </c>
      <c r="F50" s="126">
        <v>0.32154340836012862</v>
      </c>
      <c r="G50" s="126">
        <v>0</v>
      </c>
      <c r="H50" s="126">
        <v>0</v>
      </c>
      <c r="I50" s="126">
        <v>0</v>
      </c>
      <c r="J50" s="126">
        <v>0</v>
      </c>
      <c r="K50" s="126">
        <v>0</v>
      </c>
      <c r="L50" s="126">
        <v>0.18484288354898337</v>
      </c>
      <c r="M50" s="126">
        <v>0.19132653061224489</v>
      </c>
      <c r="N50" s="126">
        <v>0</v>
      </c>
      <c r="O50" s="126">
        <v>0</v>
      </c>
      <c r="P50" s="126">
        <v>0</v>
      </c>
      <c r="Q50" s="126">
        <v>0</v>
      </c>
      <c r="R50" s="126">
        <v>0</v>
      </c>
      <c r="S50" s="126">
        <v>0</v>
      </c>
      <c r="T50" s="171">
        <v>27</v>
      </c>
    </row>
    <row r="51" spans="1:20" x14ac:dyDescent="0.2">
      <c r="A51" s="154">
        <v>28</v>
      </c>
      <c r="B51" s="129" t="s">
        <v>281</v>
      </c>
      <c r="C51" s="128" t="s">
        <v>252</v>
      </c>
      <c r="D51" s="126">
        <v>0.67723818962669302</v>
      </c>
      <c r="E51" s="126">
        <v>0.7496251874062968</v>
      </c>
      <c r="F51" s="126">
        <v>0.32154340836012862</v>
      </c>
      <c r="G51" s="126">
        <v>0.16474464579901155</v>
      </c>
      <c r="H51" s="126">
        <v>0</v>
      </c>
      <c r="I51" s="126">
        <v>0</v>
      </c>
      <c r="J51" s="126">
        <v>0</v>
      </c>
      <c r="K51" s="126">
        <v>0</v>
      </c>
      <c r="L51" s="126">
        <v>0.18484288354898337</v>
      </c>
      <c r="M51" s="126">
        <v>0.76530612244897955</v>
      </c>
      <c r="N51" s="126">
        <v>6.2240663900414939</v>
      </c>
      <c r="O51" s="126">
        <v>0</v>
      </c>
      <c r="P51" s="126">
        <v>0</v>
      </c>
      <c r="Q51" s="126">
        <v>0</v>
      </c>
      <c r="R51" s="126">
        <v>2.1505376344086025</v>
      </c>
      <c r="S51" s="126">
        <v>0.74074074074074081</v>
      </c>
      <c r="T51" s="171">
        <v>28</v>
      </c>
    </row>
    <row r="52" spans="1:20" ht="20.100000000000001" customHeight="1" x14ac:dyDescent="0.2">
      <c r="A52" s="155"/>
      <c r="B52" s="135" t="s">
        <v>274</v>
      </c>
      <c r="C52" s="137"/>
      <c r="D52" s="136"/>
      <c r="E52" s="136"/>
      <c r="F52" s="126"/>
      <c r="G52" s="12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S52" s="136"/>
      <c r="T52" s="190"/>
    </row>
    <row r="53" spans="1:20" ht="15.95" customHeight="1" x14ac:dyDescent="0.2">
      <c r="A53" s="154">
        <v>29</v>
      </c>
      <c r="B53" s="129" t="s">
        <v>273</v>
      </c>
      <c r="C53" s="128" t="s">
        <v>252</v>
      </c>
      <c r="D53" s="126">
        <v>66.914436736042276</v>
      </c>
      <c r="E53" s="126">
        <v>74.062968515742128</v>
      </c>
      <c r="F53" s="126">
        <v>67.363344051446944</v>
      </c>
      <c r="G53" s="126">
        <v>55.683690280065903</v>
      </c>
      <c r="H53" s="126">
        <v>76.666666666666671</v>
      </c>
      <c r="I53" s="126">
        <v>65.686274509803923</v>
      </c>
      <c r="J53" s="126">
        <v>73.098330241187384</v>
      </c>
      <c r="K53" s="126">
        <v>60</v>
      </c>
      <c r="L53" s="126">
        <v>65.988909426987064</v>
      </c>
      <c r="M53" s="126">
        <v>63.903061224489797</v>
      </c>
      <c r="N53" s="126">
        <v>73.029045643153523</v>
      </c>
      <c r="O53" s="126">
        <v>46.153846153846153</v>
      </c>
      <c r="P53" s="126">
        <v>70.992366412213741</v>
      </c>
      <c r="Q53" s="126">
        <v>72.375690607734811</v>
      </c>
      <c r="R53" s="126">
        <v>73.655913978494624</v>
      </c>
      <c r="S53" s="126">
        <v>68.148148148148152</v>
      </c>
      <c r="T53" s="171">
        <v>29</v>
      </c>
    </row>
    <row r="54" spans="1:20" x14ac:dyDescent="0.2">
      <c r="A54" s="154">
        <v>30</v>
      </c>
      <c r="B54" s="129" t="s">
        <v>272</v>
      </c>
      <c r="C54" s="128" t="s">
        <v>252</v>
      </c>
      <c r="D54" s="126">
        <v>66.914436736042276</v>
      </c>
      <c r="E54" s="126">
        <v>74.062968515742128</v>
      </c>
      <c r="F54" s="126">
        <v>67.363344051446944</v>
      </c>
      <c r="G54" s="126">
        <v>55.683690280065903</v>
      </c>
      <c r="H54" s="126">
        <v>76.666666666666671</v>
      </c>
      <c r="I54" s="126">
        <v>65.686274509803923</v>
      </c>
      <c r="J54" s="126">
        <v>73.098330241187384</v>
      </c>
      <c r="K54" s="126">
        <v>60</v>
      </c>
      <c r="L54" s="126">
        <v>65.988909426987064</v>
      </c>
      <c r="M54" s="126">
        <v>63.903061224489797</v>
      </c>
      <c r="N54" s="126">
        <v>73.029045643153523</v>
      </c>
      <c r="O54" s="126">
        <v>46.153846153846153</v>
      </c>
      <c r="P54" s="126">
        <v>70.992366412213741</v>
      </c>
      <c r="Q54" s="126">
        <v>72.375690607734811</v>
      </c>
      <c r="R54" s="126">
        <v>73.655913978494624</v>
      </c>
      <c r="S54" s="126">
        <v>68.148148148148152</v>
      </c>
      <c r="T54" s="171">
        <v>30</v>
      </c>
    </row>
    <row r="55" spans="1:20" x14ac:dyDescent="0.2">
      <c r="A55" s="154">
        <v>31</v>
      </c>
      <c r="B55" s="129" t="s">
        <v>271</v>
      </c>
      <c r="C55" s="128" t="s">
        <v>252</v>
      </c>
      <c r="D55" s="126">
        <v>66.914436736042276</v>
      </c>
      <c r="E55" s="126">
        <v>74.062968515742128</v>
      </c>
      <c r="F55" s="126">
        <v>67.363344051446944</v>
      </c>
      <c r="G55" s="126">
        <v>55.683690280065903</v>
      </c>
      <c r="H55" s="126">
        <v>76.666666666666671</v>
      </c>
      <c r="I55" s="126">
        <v>65.686274509803923</v>
      </c>
      <c r="J55" s="126">
        <v>73.098330241187384</v>
      </c>
      <c r="K55" s="126">
        <v>60</v>
      </c>
      <c r="L55" s="126">
        <v>65.988909426987064</v>
      </c>
      <c r="M55" s="126">
        <v>63.903061224489797</v>
      </c>
      <c r="N55" s="126">
        <v>73.029045643153523</v>
      </c>
      <c r="O55" s="126">
        <v>46.153846153846153</v>
      </c>
      <c r="P55" s="126">
        <v>70.992366412213741</v>
      </c>
      <c r="Q55" s="126">
        <v>72.375690607734811</v>
      </c>
      <c r="R55" s="126">
        <v>73.655913978494624</v>
      </c>
      <c r="S55" s="126">
        <v>68.148148148148152</v>
      </c>
      <c r="T55" s="171">
        <v>31</v>
      </c>
    </row>
    <row r="56" spans="1:20" x14ac:dyDescent="0.2">
      <c r="A56" s="154">
        <v>32</v>
      </c>
      <c r="B56" s="129" t="s">
        <v>270</v>
      </c>
      <c r="C56" s="128" t="s">
        <v>252</v>
      </c>
      <c r="D56" s="126">
        <v>0</v>
      </c>
      <c r="E56" s="126">
        <v>0</v>
      </c>
      <c r="F56" s="126">
        <v>0</v>
      </c>
      <c r="G56" s="126">
        <v>0</v>
      </c>
      <c r="H56" s="126">
        <v>0</v>
      </c>
      <c r="I56" s="126">
        <v>0</v>
      </c>
      <c r="J56" s="126">
        <v>0</v>
      </c>
      <c r="K56" s="126">
        <v>0</v>
      </c>
      <c r="L56" s="126">
        <v>0</v>
      </c>
      <c r="M56" s="126">
        <v>0</v>
      </c>
      <c r="N56" s="126">
        <v>0</v>
      </c>
      <c r="O56" s="126">
        <v>0</v>
      </c>
      <c r="P56" s="126">
        <v>0</v>
      </c>
      <c r="Q56" s="126">
        <v>0</v>
      </c>
      <c r="R56" s="126">
        <v>0</v>
      </c>
      <c r="S56" s="126">
        <v>0</v>
      </c>
      <c r="T56" s="171">
        <v>32</v>
      </c>
    </row>
    <row r="57" spans="1:20" x14ac:dyDescent="0.2">
      <c r="A57" s="154">
        <v>33</v>
      </c>
      <c r="B57" s="129" t="s">
        <v>269</v>
      </c>
      <c r="C57" s="128" t="s">
        <v>252</v>
      </c>
      <c r="D57" s="126">
        <v>0</v>
      </c>
      <c r="E57" s="126">
        <v>0</v>
      </c>
      <c r="F57" s="126">
        <v>0</v>
      </c>
      <c r="G57" s="126">
        <v>0</v>
      </c>
      <c r="H57" s="126">
        <v>0</v>
      </c>
      <c r="I57" s="126">
        <v>0</v>
      </c>
      <c r="J57" s="126">
        <v>0</v>
      </c>
      <c r="K57" s="126">
        <v>0</v>
      </c>
      <c r="L57" s="126">
        <v>0</v>
      </c>
      <c r="M57" s="126">
        <v>0</v>
      </c>
      <c r="N57" s="126">
        <v>0</v>
      </c>
      <c r="O57" s="126">
        <v>0</v>
      </c>
      <c r="P57" s="126">
        <v>0</v>
      </c>
      <c r="Q57" s="126">
        <v>0</v>
      </c>
      <c r="R57" s="126">
        <v>0</v>
      </c>
      <c r="S57" s="126">
        <v>0</v>
      </c>
      <c r="T57" s="171">
        <v>33</v>
      </c>
    </row>
    <row r="58" spans="1:20" x14ac:dyDescent="0.2">
      <c r="A58" s="154">
        <v>34</v>
      </c>
      <c r="B58" s="129" t="s">
        <v>268</v>
      </c>
      <c r="C58" s="128" t="s">
        <v>252</v>
      </c>
      <c r="D58" s="126">
        <v>0</v>
      </c>
      <c r="E58" s="126">
        <v>0</v>
      </c>
      <c r="F58" s="126">
        <v>0</v>
      </c>
      <c r="G58" s="126">
        <v>0</v>
      </c>
      <c r="H58" s="126">
        <v>0</v>
      </c>
      <c r="I58" s="126">
        <v>0</v>
      </c>
      <c r="J58" s="126">
        <v>0</v>
      </c>
      <c r="K58" s="126">
        <v>0</v>
      </c>
      <c r="L58" s="126">
        <v>0</v>
      </c>
      <c r="M58" s="126">
        <v>0</v>
      </c>
      <c r="N58" s="126">
        <v>0</v>
      </c>
      <c r="O58" s="126">
        <v>0</v>
      </c>
      <c r="P58" s="126">
        <v>0</v>
      </c>
      <c r="Q58" s="126">
        <v>0</v>
      </c>
      <c r="R58" s="126">
        <v>0</v>
      </c>
      <c r="S58" s="126">
        <v>0</v>
      </c>
      <c r="T58" s="171">
        <v>34</v>
      </c>
    </row>
    <row r="59" spans="1:20" ht="15.95" customHeight="1" x14ac:dyDescent="0.2">
      <c r="A59" s="154">
        <v>35</v>
      </c>
      <c r="B59" s="129" t="s">
        <v>267</v>
      </c>
      <c r="C59" s="128" t="s">
        <v>252</v>
      </c>
      <c r="D59" s="126">
        <v>33.08556326395771</v>
      </c>
      <c r="E59" s="126">
        <v>25.937031484257872</v>
      </c>
      <c r="F59" s="126">
        <v>32.636655948553056</v>
      </c>
      <c r="G59" s="126">
        <v>44.316309719934097</v>
      </c>
      <c r="H59" s="126">
        <v>23.333333333333332</v>
      </c>
      <c r="I59" s="126">
        <v>34.313725490196077</v>
      </c>
      <c r="J59" s="126">
        <v>26.90166975881262</v>
      </c>
      <c r="K59" s="126">
        <v>40</v>
      </c>
      <c r="L59" s="126">
        <v>34.011090573012936</v>
      </c>
      <c r="M59" s="126">
        <v>36.096938775510203</v>
      </c>
      <c r="N59" s="126">
        <v>26.970954356846473</v>
      </c>
      <c r="O59" s="126">
        <v>53.846153846153847</v>
      </c>
      <c r="P59" s="126">
        <v>29.007633587786259</v>
      </c>
      <c r="Q59" s="126">
        <v>27.624309392265197</v>
      </c>
      <c r="R59" s="126">
        <v>26.344086021505376</v>
      </c>
      <c r="S59" s="126">
        <v>31.851851851851855</v>
      </c>
      <c r="T59" s="171">
        <v>35</v>
      </c>
    </row>
    <row r="60" spans="1:20" x14ac:dyDescent="0.2">
      <c r="A60" s="154">
        <v>36</v>
      </c>
      <c r="B60" s="129" t="s">
        <v>266</v>
      </c>
      <c r="C60" s="128" t="s">
        <v>252</v>
      </c>
      <c r="D60" s="126">
        <v>15.394780310538486</v>
      </c>
      <c r="E60" s="126">
        <v>18.440779610194902</v>
      </c>
      <c r="F60" s="126">
        <v>19.774919614147908</v>
      </c>
      <c r="G60" s="126">
        <v>7.7429983525535411</v>
      </c>
      <c r="H60" s="126">
        <v>8.3333333333333321</v>
      </c>
      <c r="I60" s="126">
        <v>15.032679738562091</v>
      </c>
      <c r="J60" s="126">
        <v>17.996289424860855</v>
      </c>
      <c r="K60" s="126">
        <v>16</v>
      </c>
      <c r="L60" s="126">
        <v>18.299445471349355</v>
      </c>
      <c r="M60" s="126">
        <v>13.839285714285715</v>
      </c>
      <c r="N60" s="126">
        <v>12.448132780082988</v>
      </c>
      <c r="O60" s="126">
        <v>23.076923076923077</v>
      </c>
      <c r="P60" s="126">
        <v>16.793893129770993</v>
      </c>
      <c r="Q60" s="126">
        <v>14.917127071823206</v>
      </c>
      <c r="R60" s="126">
        <v>16.129032258064516</v>
      </c>
      <c r="S60" s="126">
        <v>14.074074074074074</v>
      </c>
      <c r="T60" s="171">
        <v>36</v>
      </c>
    </row>
    <row r="61" spans="1:20" x14ac:dyDescent="0.2">
      <c r="A61" s="154">
        <v>37</v>
      </c>
      <c r="B61" s="129" t="s">
        <v>265</v>
      </c>
      <c r="C61" s="128" t="s">
        <v>252</v>
      </c>
      <c r="D61" s="126">
        <v>10.868847043277171</v>
      </c>
      <c r="E61" s="126">
        <v>6.5967016491754125</v>
      </c>
      <c r="F61" s="126">
        <v>4.501607717041801</v>
      </c>
      <c r="G61" s="126">
        <v>27.677100494233937</v>
      </c>
      <c r="H61" s="126">
        <v>6.666666666666667</v>
      </c>
      <c r="I61" s="126">
        <v>11.111111111111111</v>
      </c>
      <c r="J61" s="126">
        <v>4.8237476808905377</v>
      </c>
      <c r="K61" s="126">
        <v>15</v>
      </c>
      <c r="L61" s="126">
        <v>10.35120147874307</v>
      </c>
      <c r="M61" s="126">
        <v>13.073979591836734</v>
      </c>
      <c r="N61" s="126">
        <v>7.4688796680497926</v>
      </c>
      <c r="O61" s="126">
        <v>17.948717948717949</v>
      </c>
      <c r="P61" s="126">
        <v>6.4885496183206106</v>
      </c>
      <c r="Q61" s="126">
        <v>8.8397790055248606</v>
      </c>
      <c r="R61" s="126">
        <v>5.913978494623656</v>
      </c>
      <c r="S61" s="126">
        <v>6.666666666666667</v>
      </c>
      <c r="T61" s="171">
        <v>37</v>
      </c>
    </row>
    <row r="62" spans="1:20" x14ac:dyDescent="0.2">
      <c r="A62" s="154">
        <v>38</v>
      </c>
      <c r="B62" s="129" t="s">
        <v>262</v>
      </c>
      <c r="C62" s="128" t="s">
        <v>252</v>
      </c>
      <c r="D62" s="126">
        <v>6.8219359101420549</v>
      </c>
      <c r="E62" s="126">
        <v>0.8995502248875562</v>
      </c>
      <c r="F62" s="126">
        <v>8.360128617363344</v>
      </c>
      <c r="G62" s="126">
        <v>8.8962108731466234</v>
      </c>
      <c r="H62" s="126">
        <v>8.3333333333333321</v>
      </c>
      <c r="I62" s="126">
        <v>8.1699346405228752</v>
      </c>
      <c r="J62" s="126">
        <v>4.0816326530612246</v>
      </c>
      <c r="K62" s="126">
        <v>9</v>
      </c>
      <c r="L62" s="126">
        <v>5.360443622920517</v>
      </c>
      <c r="M62" s="126">
        <v>9.183673469387756</v>
      </c>
      <c r="N62" s="126">
        <v>7.0539419087136928</v>
      </c>
      <c r="O62" s="126">
        <v>12.820512820512819</v>
      </c>
      <c r="P62" s="126">
        <v>5.7251908396946565</v>
      </c>
      <c r="Q62" s="126">
        <v>3.867403314917127</v>
      </c>
      <c r="R62" s="126">
        <v>4.3010752688172049</v>
      </c>
      <c r="S62" s="126">
        <v>11.111111111111111</v>
      </c>
      <c r="T62" s="171">
        <v>38</v>
      </c>
    </row>
    <row r="63" spans="1:20" ht="20.100000000000001" customHeight="1" x14ac:dyDescent="0.2">
      <c r="A63" s="155"/>
      <c r="B63" s="135" t="s">
        <v>261</v>
      </c>
      <c r="C63" s="134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90"/>
    </row>
    <row r="64" spans="1:20" x14ac:dyDescent="0.2">
      <c r="A64" s="154"/>
      <c r="B64" s="132" t="s">
        <v>260</v>
      </c>
      <c r="C64" s="131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71"/>
    </row>
    <row r="65" spans="1:20" x14ac:dyDescent="0.2">
      <c r="A65" s="154">
        <v>39</v>
      </c>
      <c r="B65" s="129" t="s">
        <v>437</v>
      </c>
      <c r="C65" s="128" t="s">
        <v>252</v>
      </c>
      <c r="D65" s="126">
        <v>26.858275520317143</v>
      </c>
      <c r="E65" s="126">
        <v>24.887556221889056</v>
      </c>
      <c r="F65" s="126">
        <v>23.311897106109324</v>
      </c>
      <c r="G65" s="126">
        <v>28.665568369028005</v>
      </c>
      <c r="H65" s="126">
        <v>40</v>
      </c>
      <c r="I65" s="126">
        <v>21.895424836601308</v>
      </c>
      <c r="J65" s="126">
        <v>28.385899814471244</v>
      </c>
      <c r="K65" s="126">
        <v>27</v>
      </c>
      <c r="L65" s="126">
        <v>25.138632162661739</v>
      </c>
      <c r="M65" s="126">
        <v>29.464285714285715</v>
      </c>
      <c r="N65" s="126">
        <v>29.460580912863072</v>
      </c>
      <c r="O65" s="126">
        <v>20.512820512820511</v>
      </c>
      <c r="P65" s="126">
        <v>30.534351145038169</v>
      </c>
      <c r="Q65" s="126">
        <v>22.651933701657459</v>
      </c>
      <c r="R65" s="126">
        <v>23.655913978494624</v>
      </c>
      <c r="S65" s="126">
        <v>20.74074074074074</v>
      </c>
      <c r="T65" s="171">
        <v>39</v>
      </c>
    </row>
    <row r="66" spans="1:20" x14ac:dyDescent="0.2">
      <c r="A66" s="154">
        <v>40</v>
      </c>
      <c r="B66" s="129" t="s">
        <v>258</v>
      </c>
      <c r="C66" s="128" t="s">
        <v>252</v>
      </c>
      <c r="D66" s="126">
        <v>51.222332342253054</v>
      </c>
      <c r="E66" s="126">
        <v>54.572713643178403</v>
      </c>
      <c r="F66" s="126">
        <v>56.913183279742761</v>
      </c>
      <c r="G66" s="126">
        <v>50.906095551894559</v>
      </c>
      <c r="H66" s="126">
        <v>40</v>
      </c>
      <c r="I66" s="126">
        <v>49.673202614379086</v>
      </c>
      <c r="J66" s="126">
        <v>50.278293135435995</v>
      </c>
      <c r="K66" s="126">
        <v>54</v>
      </c>
      <c r="L66" s="126">
        <v>47.874306839186694</v>
      </c>
      <c r="M66" s="126">
        <v>50.12755102040817</v>
      </c>
      <c r="N66" s="126">
        <v>44.813278008298759</v>
      </c>
      <c r="O66" s="126">
        <v>53.846153846153847</v>
      </c>
      <c r="P66" s="126">
        <v>46.18320610687023</v>
      </c>
      <c r="Q66" s="126">
        <v>53.591160220994475</v>
      </c>
      <c r="R66" s="126">
        <v>55.376344086021504</v>
      </c>
      <c r="S66" s="126">
        <v>57.777777777777771</v>
      </c>
      <c r="T66" s="171">
        <v>40</v>
      </c>
    </row>
    <row r="67" spans="1:20" x14ac:dyDescent="0.2">
      <c r="A67" s="154">
        <v>41</v>
      </c>
      <c r="B67" s="129" t="s">
        <v>257</v>
      </c>
      <c r="C67" s="128" t="s">
        <v>252</v>
      </c>
      <c r="D67" s="126">
        <v>0.56161215725140401</v>
      </c>
      <c r="E67" s="126">
        <v>0.29985007496251875</v>
      </c>
      <c r="F67" s="126">
        <v>0.8038585209003215</v>
      </c>
      <c r="G67" s="126">
        <v>0.16474464579901155</v>
      </c>
      <c r="H67" s="126">
        <v>0</v>
      </c>
      <c r="I67" s="126">
        <v>0.32679738562091504</v>
      </c>
      <c r="J67" s="126">
        <v>1.1131725417439702</v>
      </c>
      <c r="K67" s="126">
        <v>0</v>
      </c>
      <c r="L67" s="126">
        <v>0.73937153419593349</v>
      </c>
      <c r="M67" s="126">
        <v>0.51020408163265307</v>
      </c>
      <c r="N67" s="126">
        <v>0.82987551867219922</v>
      </c>
      <c r="O67" s="126">
        <v>0</v>
      </c>
      <c r="P67" s="126">
        <v>0.76335877862595414</v>
      </c>
      <c r="Q67" s="126">
        <v>1.1049723756906076</v>
      </c>
      <c r="R67" s="126">
        <v>0.53763440860215062</v>
      </c>
      <c r="S67" s="126">
        <v>0</v>
      </c>
      <c r="T67" s="171">
        <v>41</v>
      </c>
    </row>
    <row r="68" spans="1:20" x14ac:dyDescent="0.2">
      <c r="A68" s="154">
        <v>42</v>
      </c>
      <c r="B68" s="129" t="s">
        <v>255</v>
      </c>
      <c r="C68" s="128" t="s">
        <v>252</v>
      </c>
      <c r="D68" s="126">
        <v>0.29732408325074333</v>
      </c>
      <c r="E68" s="126">
        <v>0.14992503748125938</v>
      </c>
      <c r="F68" s="126">
        <v>0.16077170418006431</v>
      </c>
      <c r="G68" s="126">
        <v>0.16474464579901155</v>
      </c>
      <c r="H68" s="126">
        <v>0</v>
      </c>
      <c r="I68" s="126">
        <v>0</v>
      </c>
      <c r="J68" s="126">
        <v>0</v>
      </c>
      <c r="K68" s="126">
        <v>0</v>
      </c>
      <c r="L68" s="126">
        <v>0.18484288354898337</v>
      </c>
      <c r="M68" s="126">
        <v>0.38265306122448978</v>
      </c>
      <c r="N68" s="126">
        <v>0</v>
      </c>
      <c r="O68" s="126">
        <v>2.5641025641025639</v>
      </c>
      <c r="P68" s="126">
        <v>1.1450381679389312</v>
      </c>
      <c r="Q68" s="126">
        <v>1.1049723756906076</v>
      </c>
      <c r="R68" s="126">
        <v>1.0752688172043012</v>
      </c>
      <c r="S68" s="126">
        <v>0</v>
      </c>
      <c r="T68" s="171">
        <v>42</v>
      </c>
    </row>
    <row r="69" spans="1:20" x14ac:dyDescent="0.2">
      <c r="A69" s="154">
        <v>43</v>
      </c>
      <c r="B69" s="129" t="s">
        <v>436</v>
      </c>
      <c r="C69" s="128" t="s">
        <v>252</v>
      </c>
      <c r="D69" s="126">
        <v>1.5361744301288405</v>
      </c>
      <c r="E69" s="126">
        <v>3.4482758620689653</v>
      </c>
      <c r="F69" s="126">
        <v>1.1254019292604502</v>
      </c>
      <c r="G69" s="126">
        <v>1.3179571663920924</v>
      </c>
      <c r="H69" s="126">
        <v>1.6666666666666667</v>
      </c>
      <c r="I69" s="126">
        <v>1.6339869281045754</v>
      </c>
      <c r="J69" s="126">
        <v>0.3710575139146568</v>
      </c>
      <c r="K69" s="126">
        <v>1</v>
      </c>
      <c r="L69" s="126">
        <v>1.8484288354898337</v>
      </c>
      <c r="M69" s="126">
        <v>1.2117346938775511</v>
      </c>
      <c r="N69" s="126">
        <v>1.2448132780082988</v>
      </c>
      <c r="O69" s="126">
        <v>2.5641025641025639</v>
      </c>
      <c r="P69" s="126">
        <v>4.5801526717557248</v>
      </c>
      <c r="Q69" s="126">
        <v>0</v>
      </c>
      <c r="R69" s="126">
        <v>0.53763440860215062</v>
      </c>
      <c r="S69" s="126">
        <v>0</v>
      </c>
      <c r="T69" s="171">
        <v>43</v>
      </c>
    </row>
    <row r="70" spans="1:20" x14ac:dyDescent="0.2">
      <c r="A70" s="154">
        <v>44</v>
      </c>
      <c r="B70" s="129" t="s">
        <v>435</v>
      </c>
      <c r="C70" s="128" t="s">
        <v>252</v>
      </c>
      <c r="D70" s="126">
        <v>14.304592005285762</v>
      </c>
      <c r="E70" s="126">
        <v>12.743628185907047</v>
      </c>
      <c r="F70" s="126">
        <v>13.183279742765272</v>
      </c>
      <c r="G70" s="126">
        <v>14.827018121911037</v>
      </c>
      <c r="H70" s="126">
        <v>13.333333333333334</v>
      </c>
      <c r="I70" s="126">
        <v>13.398692810457517</v>
      </c>
      <c r="J70" s="126">
        <v>12.615955473098332</v>
      </c>
      <c r="K70" s="126">
        <v>10</v>
      </c>
      <c r="L70" s="126">
        <v>19.038817005545287</v>
      </c>
      <c r="M70" s="126">
        <v>14.85969387755102</v>
      </c>
      <c r="N70" s="126">
        <v>12.448132780082988</v>
      </c>
      <c r="O70" s="126">
        <v>17.948717948717949</v>
      </c>
      <c r="P70" s="126">
        <v>12.595419847328243</v>
      </c>
      <c r="Q70" s="126">
        <v>12.154696132596685</v>
      </c>
      <c r="R70" s="126">
        <v>15.053763440860216</v>
      </c>
      <c r="S70" s="126">
        <v>19.25925925925926</v>
      </c>
      <c r="T70" s="171">
        <v>44</v>
      </c>
    </row>
    <row r="71" spans="1:20" x14ac:dyDescent="0.2">
      <c r="A71" s="154">
        <v>45</v>
      </c>
      <c r="B71" s="129" t="s">
        <v>253</v>
      </c>
      <c r="C71" s="128" t="s">
        <v>252</v>
      </c>
      <c r="D71" s="126">
        <v>5.2196894615130489</v>
      </c>
      <c r="E71" s="126">
        <v>3.8980509745127434</v>
      </c>
      <c r="F71" s="126">
        <v>4.501607717041801</v>
      </c>
      <c r="G71" s="126">
        <v>3.9538714991762767</v>
      </c>
      <c r="H71" s="126">
        <v>5</v>
      </c>
      <c r="I71" s="126">
        <v>13.071895424836603</v>
      </c>
      <c r="J71" s="126">
        <v>7.2356215213358066</v>
      </c>
      <c r="K71" s="126">
        <v>8</v>
      </c>
      <c r="L71" s="126">
        <v>5.1756007393715349</v>
      </c>
      <c r="M71" s="126">
        <v>3.4438775510204076</v>
      </c>
      <c r="N71" s="126">
        <v>11.20331950207469</v>
      </c>
      <c r="O71" s="126">
        <v>2.5641025641025639</v>
      </c>
      <c r="P71" s="126">
        <v>4.1984732824427482</v>
      </c>
      <c r="Q71" s="126">
        <v>9.3922651933701662</v>
      </c>
      <c r="R71" s="126">
        <v>3.763440860215054</v>
      </c>
      <c r="S71" s="126">
        <v>2.2222222222222223</v>
      </c>
      <c r="T71" s="171">
        <v>45</v>
      </c>
    </row>
    <row r="72" spans="1:20" ht="20.100000000000001" customHeight="1" x14ac:dyDescent="0.2">
      <c r="A72" s="155"/>
      <c r="B72" s="135" t="s">
        <v>434</v>
      </c>
      <c r="C72" s="137"/>
      <c r="D72" s="136"/>
      <c r="E72" s="136"/>
      <c r="F72" s="126"/>
      <c r="G72" s="12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90"/>
    </row>
    <row r="73" spans="1:20" x14ac:dyDescent="0.2">
      <c r="A73" s="154">
        <v>46</v>
      </c>
      <c r="B73" s="132" t="s">
        <v>433</v>
      </c>
      <c r="C73" s="141"/>
      <c r="D73" s="54"/>
      <c r="E73" s="54"/>
      <c r="F73" s="126"/>
      <c r="G73" s="126"/>
      <c r="H73" s="54"/>
      <c r="I73" s="54"/>
      <c r="J73" s="54"/>
      <c r="K73" s="54"/>
      <c r="L73" s="54"/>
      <c r="M73" s="54"/>
      <c r="N73" s="54"/>
      <c r="O73" s="54"/>
      <c r="P73" s="54"/>
      <c r="Q73" s="54"/>
      <c r="R73" s="54"/>
      <c r="S73" s="54"/>
      <c r="T73" s="80"/>
    </row>
    <row r="74" spans="1:20" x14ac:dyDescent="0.2">
      <c r="A74" s="154"/>
      <c r="B74" s="129" t="s">
        <v>432</v>
      </c>
      <c r="C74" s="128" t="s">
        <v>304</v>
      </c>
      <c r="D74" s="126">
        <v>12.115621156211562</v>
      </c>
      <c r="E74" s="126">
        <v>13.253012048192772</v>
      </c>
      <c r="F74" s="126">
        <v>8.2758620689655178</v>
      </c>
      <c r="G74" s="126">
        <v>9.7701149425287355</v>
      </c>
      <c r="H74" s="126">
        <v>20.833333333333336</v>
      </c>
      <c r="I74" s="126">
        <v>13.432835820895523</v>
      </c>
      <c r="J74" s="126">
        <v>2.6143790849673203</v>
      </c>
      <c r="K74" s="126">
        <v>18.518518518518519</v>
      </c>
      <c r="L74" s="126">
        <v>2.9411764705882351</v>
      </c>
      <c r="M74" s="126">
        <v>23.376623376623375</v>
      </c>
      <c r="N74" s="126">
        <v>4.225352112676056</v>
      </c>
      <c r="O74" s="126">
        <v>0</v>
      </c>
      <c r="P74" s="126">
        <v>0</v>
      </c>
      <c r="Q74" s="126">
        <v>7.3170731707317067</v>
      </c>
      <c r="R74" s="126">
        <v>4.5454545454545459</v>
      </c>
      <c r="S74" s="126">
        <v>10.714285714285714</v>
      </c>
      <c r="T74" s="171">
        <v>46</v>
      </c>
    </row>
    <row r="75" spans="1:20" x14ac:dyDescent="0.2">
      <c r="A75" s="154"/>
      <c r="B75" s="129"/>
      <c r="C75" s="129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125"/>
    </row>
    <row r="76" spans="1:20" x14ac:dyDescent="0.2">
      <c r="A76" s="38" t="s">
        <v>96</v>
      </c>
    </row>
    <row r="77" spans="1:20" ht="15" customHeight="1" x14ac:dyDescent="0.2">
      <c r="A77" s="38" t="s">
        <v>251</v>
      </c>
    </row>
    <row r="78" spans="1:20" ht="15" customHeight="1" x14ac:dyDescent="0.2"/>
    <row r="79" spans="1:20" s="132" customFormat="1" ht="30" customHeight="1" x14ac:dyDescent="0.2">
      <c r="A79" s="157" t="s">
        <v>54</v>
      </c>
      <c r="E79" s="76"/>
      <c r="G79" s="138"/>
      <c r="H79" s="494" t="s">
        <v>54</v>
      </c>
      <c r="I79" s="494"/>
      <c r="J79" s="494"/>
      <c r="K79" s="494"/>
      <c r="L79" s="494"/>
      <c r="M79" s="494"/>
      <c r="T79" s="138"/>
    </row>
    <row r="80" spans="1:20" s="40" customFormat="1" x14ac:dyDescent="0.2"/>
    <row r="81" spans="2:19" s="40" customFormat="1" x14ac:dyDescent="0.2"/>
    <row r="82" spans="2:19" s="40" customFormat="1" x14ac:dyDescent="0.2">
      <c r="B82" s="123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</row>
    <row r="83" spans="2:19" s="40" customFormat="1" x14ac:dyDescent="0.2">
      <c r="B83" s="123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</row>
    <row r="84" spans="2:19" s="40" customFormat="1" x14ac:dyDescent="0.2">
      <c r="B84" s="123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</row>
    <row r="85" spans="2:19" s="40" customFormat="1" x14ac:dyDescent="0.2">
      <c r="B85" s="123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</row>
    <row r="86" spans="2:19" s="40" customFormat="1" x14ac:dyDescent="0.2"/>
    <row r="87" spans="2:19" s="40" customFormat="1" x14ac:dyDescent="0.2">
      <c r="B87" s="123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  <c r="S87" s="42"/>
    </row>
    <row r="88" spans="2:19" s="40" customFormat="1" x14ac:dyDescent="0.2">
      <c r="B88" s="123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  <c r="S88" s="42"/>
    </row>
    <row r="89" spans="2:19" s="40" customFormat="1" x14ac:dyDescent="0.2">
      <c r="B89" s="123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  <c r="S89" s="42"/>
    </row>
    <row r="90" spans="2:19" s="40" customFormat="1" x14ac:dyDescent="0.2">
      <c r="B90" s="123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  <c r="S90" s="42"/>
    </row>
  </sheetData>
  <mergeCells count="20">
    <mergeCell ref="H79:M79"/>
    <mergeCell ref="T5:T9"/>
    <mergeCell ref="M5:M9"/>
    <mergeCell ref="K5:K9"/>
    <mergeCell ref="L5:L9"/>
    <mergeCell ref="N5:N9"/>
    <mergeCell ref="O5:O9"/>
    <mergeCell ref="I5:I9"/>
    <mergeCell ref="Q5:Q9"/>
    <mergeCell ref="P5:P9"/>
    <mergeCell ref="S5:S9"/>
    <mergeCell ref="J5:J9"/>
    <mergeCell ref="R5:R9"/>
    <mergeCell ref="A5:A9"/>
    <mergeCell ref="D5:D9"/>
    <mergeCell ref="H5:H9"/>
    <mergeCell ref="G5:G9"/>
    <mergeCell ref="E5:E9"/>
    <mergeCell ref="B5:C9"/>
    <mergeCell ref="F5:F9"/>
  </mergeCells>
  <pageMargins left="0.59055118110236227" right="0.59055118110236227" top="0.59055118110236227" bottom="0.39370078740157483" header="0.39370078740157483" footer="0.39370078740157483"/>
  <pageSetup paperSize="9" scale="68" firstPageNumber="16" fitToWidth="2" fitToHeight="2" orientation="portrait" useFirstPageNumber="1" r:id="rId1"/>
  <headerFooter alignWithMargins="0"/>
  <colBreaks count="1" manualBreakCount="1">
    <brk id="7" max="78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1"/>
  <sheetViews>
    <sheetView zoomScaleNormal="100" zoomScaleSheetLayoutView="100" workbookViewId="0"/>
  </sheetViews>
  <sheetFormatPr baseColWidth="10" defaultRowHeight="12.75" x14ac:dyDescent="0.2"/>
  <cols>
    <col min="1" max="1" width="5.28515625" style="38" customWidth="1"/>
    <col min="2" max="2" width="50.7109375" style="38" customWidth="1"/>
    <col min="3" max="3" width="7.85546875" style="38" customWidth="1"/>
    <col min="4" max="4" width="15.28515625" style="38" customWidth="1"/>
    <col min="5" max="7" width="14.7109375" style="38" customWidth="1"/>
    <col min="8" max="10" width="10.5703125" style="38" customWidth="1"/>
    <col min="11" max="11" width="11.42578125" style="38"/>
    <col min="12" max="19" width="10.5703125" style="38" customWidth="1"/>
    <col min="20" max="20" width="5.85546875" style="38" customWidth="1"/>
    <col min="21" max="16384" width="11.42578125" style="38"/>
  </cols>
  <sheetData>
    <row r="1" spans="1:20" ht="18" x14ac:dyDescent="0.25">
      <c r="A1" s="89" t="s">
        <v>445</v>
      </c>
      <c r="H1" s="89" t="s">
        <v>445</v>
      </c>
    </row>
    <row r="2" spans="1:20" ht="15" x14ac:dyDescent="0.25">
      <c r="A2" s="150" t="s">
        <v>444</v>
      </c>
      <c r="H2" s="150" t="s">
        <v>444</v>
      </c>
    </row>
    <row r="3" spans="1:20" ht="15" x14ac:dyDescent="0.25">
      <c r="A3" s="146" t="s">
        <v>448</v>
      </c>
      <c r="H3" s="146" t="s">
        <v>448</v>
      </c>
    </row>
    <row r="4" spans="1:20" x14ac:dyDescent="0.2">
      <c r="A4" s="79"/>
      <c r="B4" s="79"/>
      <c r="C4" s="79"/>
      <c r="D4" s="79"/>
      <c r="E4" s="79"/>
      <c r="F4" s="79"/>
      <c r="G4" s="79"/>
      <c r="H4" s="79"/>
      <c r="M4" s="79"/>
      <c r="N4" s="79"/>
      <c r="O4" s="79"/>
      <c r="P4" s="79"/>
      <c r="Q4" s="79"/>
      <c r="R4" s="79"/>
      <c r="S4" s="79"/>
      <c r="T4" s="79"/>
    </row>
    <row r="5" spans="1:20" ht="12.75" customHeight="1" x14ac:dyDescent="0.2">
      <c r="A5" s="459" t="s">
        <v>1</v>
      </c>
      <c r="B5" s="449" t="s">
        <v>442</v>
      </c>
      <c r="C5" s="442"/>
      <c r="D5" s="438" t="s">
        <v>247</v>
      </c>
      <c r="E5" s="426" t="s">
        <v>92</v>
      </c>
      <c r="F5" s="485" t="s">
        <v>91</v>
      </c>
      <c r="G5" s="485" t="s">
        <v>441</v>
      </c>
      <c r="H5" s="423" t="s">
        <v>88</v>
      </c>
      <c r="I5" s="423" t="s">
        <v>87</v>
      </c>
      <c r="J5" s="420" t="s">
        <v>86</v>
      </c>
      <c r="K5" s="426" t="s">
        <v>85</v>
      </c>
      <c r="L5" s="426" t="s">
        <v>84</v>
      </c>
      <c r="M5" s="426" t="s">
        <v>83</v>
      </c>
      <c r="N5" s="426" t="s">
        <v>82</v>
      </c>
      <c r="O5" s="426" t="s">
        <v>81</v>
      </c>
      <c r="P5" s="426" t="s">
        <v>80</v>
      </c>
      <c r="Q5" s="426" t="s">
        <v>367</v>
      </c>
      <c r="R5" s="426" t="s">
        <v>78</v>
      </c>
      <c r="S5" s="463" t="s">
        <v>77</v>
      </c>
      <c r="T5" s="449" t="s">
        <v>291</v>
      </c>
    </row>
    <row r="6" spans="1:20" ht="12.75" customHeight="1" x14ac:dyDescent="0.2">
      <c r="A6" s="444"/>
      <c r="B6" s="460"/>
      <c r="C6" s="444"/>
      <c r="D6" s="447"/>
      <c r="E6" s="427"/>
      <c r="F6" s="486" t="s">
        <v>76</v>
      </c>
      <c r="G6" s="486"/>
      <c r="H6" s="424"/>
      <c r="I6" s="424"/>
      <c r="J6" s="421"/>
      <c r="K6" s="427"/>
      <c r="L6" s="427"/>
      <c r="M6" s="427" t="s">
        <v>75</v>
      </c>
      <c r="N6" s="427"/>
      <c r="O6" s="427"/>
      <c r="P6" s="427"/>
      <c r="Q6" s="427"/>
      <c r="R6" s="427"/>
      <c r="S6" s="464"/>
      <c r="T6" s="460"/>
    </row>
    <row r="7" spans="1:20" ht="12.75" customHeight="1" x14ac:dyDescent="0.2">
      <c r="A7" s="444"/>
      <c r="B7" s="460"/>
      <c r="C7" s="444"/>
      <c r="D7" s="447"/>
      <c r="E7" s="427" t="s">
        <v>74</v>
      </c>
      <c r="F7" s="486"/>
      <c r="G7" s="486"/>
      <c r="H7" s="424"/>
      <c r="I7" s="424"/>
      <c r="J7" s="421"/>
      <c r="K7" s="427"/>
      <c r="L7" s="427" t="s">
        <v>72</v>
      </c>
      <c r="M7" s="427"/>
      <c r="N7" s="427" t="s">
        <v>72</v>
      </c>
      <c r="O7" s="427" t="s">
        <v>72</v>
      </c>
      <c r="P7" s="427"/>
      <c r="Q7" s="427"/>
      <c r="R7" s="427"/>
      <c r="S7" s="464"/>
      <c r="T7" s="460"/>
    </row>
    <row r="8" spans="1:20" ht="12.75" customHeight="1" x14ac:dyDescent="0.2">
      <c r="A8" s="444"/>
      <c r="B8" s="460"/>
      <c r="C8" s="444"/>
      <c r="D8" s="447"/>
      <c r="E8" s="427" t="s">
        <v>69</v>
      </c>
      <c r="F8" s="486"/>
      <c r="G8" s="486"/>
      <c r="H8" s="424"/>
      <c r="I8" s="424"/>
      <c r="J8" s="421"/>
      <c r="K8" s="427"/>
      <c r="L8" s="427" t="s">
        <v>68</v>
      </c>
      <c r="M8" s="427"/>
      <c r="N8" s="427" t="s">
        <v>68</v>
      </c>
      <c r="O8" s="427" t="s">
        <v>68</v>
      </c>
      <c r="P8" s="427"/>
      <c r="Q8" s="427"/>
      <c r="R8" s="427"/>
      <c r="S8" s="464"/>
      <c r="T8" s="460"/>
    </row>
    <row r="9" spans="1:20" x14ac:dyDescent="0.2">
      <c r="A9" s="446"/>
      <c r="B9" s="461"/>
      <c r="C9" s="446"/>
      <c r="D9" s="448"/>
      <c r="E9" s="428"/>
      <c r="F9" s="487"/>
      <c r="G9" s="487"/>
      <c r="H9" s="425"/>
      <c r="I9" s="425"/>
      <c r="J9" s="422"/>
      <c r="K9" s="428"/>
      <c r="L9" s="428"/>
      <c r="M9" s="428"/>
      <c r="N9" s="428"/>
      <c r="O9" s="428"/>
      <c r="P9" s="428"/>
      <c r="Q9" s="428"/>
      <c r="R9" s="428"/>
      <c r="S9" s="465"/>
      <c r="T9" s="461"/>
    </row>
    <row r="10" spans="1:20" x14ac:dyDescent="0.2">
      <c r="A10" s="62"/>
      <c r="B10" s="145"/>
      <c r="C10" s="145"/>
      <c r="D10" s="74"/>
      <c r="E10" s="62"/>
      <c r="F10" s="62"/>
      <c r="G10" s="74"/>
      <c r="H10" s="74"/>
      <c r="I10" s="74"/>
      <c r="J10" s="74"/>
      <c r="K10" s="62"/>
      <c r="L10" s="62"/>
      <c r="M10" s="62"/>
      <c r="N10" s="62"/>
      <c r="O10" s="62"/>
      <c r="P10" s="74"/>
      <c r="Q10" s="62"/>
      <c r="R10" s="62"/>
      <c r="S10" s="74"/>
      <c r="T10" s="62"/>
    </row>
    <row r="11" spans="1:20" ht="12.75" customHeight="1" x14ac:dyDescent="0.2">
      <c r="B11" s="62"/>
      <c r="C11" s="132"/>
      <c r="D11" s="61" t="s">
        <v>290</v>
      </c>
      <c r="H11" s="61" t="s">
        <v>290</v>
      </c>
    </row>
    <row r="12" spans="1:20" s="61" customFormat="1" ht="15.95" customHeight="1" x14ac:dyDescent="0.2">
      <c r="A12" s="156">
        <v>1</v>
      </c>
      <c r="B12" s="143" t="s">
        <v>289</v>
      </c>
      <c r="C12" s="142"/>
      <c r="D12" s="65">
        <v>1068</v>
      </c>
      <c r="E12" s="65">
        <v>132</v>
      </c>
      <c r="F12" s="65">
        <v>143</v>
      </c>
      <c r="G12" s="65">
        <v>51</v>
      </c>
      <c r="H12" s="65">
        <v>8</v>
      </c>
      <c r="I12" s="65">
        <v>52</v>
      </c>
      <c r="J12" s="65">
        <v>113</v>
      </c>
      <c r="K12" s="65">
        <v>20</v>
      </c>
      <c r="L12" s="65">
        <v>111</v>
      </c>
      <c r="M12" s="65">
        <v>256</v>
      </c>
      <c r="N12" s="65">
        <v>35</v>
      </c>
      <c r="O12" s="65">
        <v>9</v>
      </c>
      <c r="P12" s="65">
        <v>48</v>
      </c>
      <c r="Q12" s="65">
        <v>32</v>
      </c>
      <c r="R12" s="65">
        <v>32</v>
      </c>
      <c r="S12" s="65">
        <v>26</v>
      </c>
      <c r="T12" s="175">
        <v>1</v>
      </c>
    </row>
    <row r="13" spans="1:20" ht="20.100000000000001" customHeight="1" x14ac:dyDescent="0.2">
      <c r="A13" s="58"/>
      <c r="B13" s="135" t="s">
        <v>284</v>
      </c>
      <c r="C13" s="137"/>
      <c r="D13" s="54"/>
      <c r="E13" s="136"/>
      <c r="F13" s="65"/>
      <c r="G13" s="54"/>
      <c r="H13" s="136"/>
      <c r="I13" s="136"/>
      <c r="J13" s="136"/>
      <c r="K13" s="136"/>
      <c r="L13" s="136"/>
      <c r="M13" s="136"/>
      <c r="N13" s="136"/>
      <c r="O13" s="136"/>
      <c r="P13" s="119"/>
      <c r="Q13" s="136"/>
      <c r="R13" s="136"/>
      <c r="S13" s="136"/>
      <c r="T13" s="190"/>
    </row>
    <row r="14" spans="1:20" x14ac:dyDescent="0.2">
      <c r="A14" s="154">
        <v>2</v>
      </c>
      <c r="B14" s="161" t="s">
        <v>440</v>
      </c>
      <c r="C14" s="140"/>
      <c r="D14" s="54"/>
      <c r="E14" s="54"/>
      <c r="F14" s="65"/>
      <c r="G14" s="54"/>
      <c r="H14" s="54"/>
      <c r="I14" s="54"/>
      <c r="J14" s="54"/>
      <c r="K14" s="54"/>
      <c r="L14" s="54"/>
      <c r="M14" s="54"/>
      <c r="N14" s="54"/>
      <c r="O14" s="54"/>
      <c r="P14" s="119"/>
      <c r="Q14" s="54"/>
      <c r="R14" s="54"/>
      <c r="S14" s="54"/>
      <c r="T14" s="171"/>
    </row>
    <row r="15" spans="1:20" x14ac:dyDescent="0.2">
      <c r="A15" s="154"/>
      <c r="B15" s="129" t="s">
        <v>439</v>
      </c>
      <c r="C15" s="140"/>
      <c r="D15" s="54">
        <v>0</v>
      </c>
      <c r="E15" s="54">
        <v>0</v>
      </c>
      <c r="F15" s="54">
        <v>0</v>
      </c>
      <c r="G15" s="54">
        <v>0</v>
      </c>
      <c r="H15" s="54">
        <v>0</v>
      </c>
      <c r="I15" s="54">
        <v>0</v>
      </c>
      <c r="J15" s="54">
        <v>0</v>
      </c>
      <c r="K15" s="54">
        <v>0</v>
      </c>
      <c r="L15" s="54">
        <v>0</v>
      </c>
      <c r="M15" s="54">
        <v>0</v>
      </c>
      <c r="N15" s="54">
        <v>0</v>
      </c>
      <c r="O15" s="54">
        <v>0</v>
      </c>
      <c r="P15" s="54">
        <v>0</v>
      </c>
      <c r="Q15" s="54">
        <v>0</v>
      </c>
      <c r="R15" s="54">
        <v>0</v>
      </c>
      <c r="S15" s="54">
        <v>0</v>
      </c>
      <c r="T15" s="171">
        <v>2</v>
      </c>
    </row>
    <row r="16" spans="1:20" x14ac:dyDescent="0.2">
      <c r="A16" s="154">
        <v>3</v>
      </c>
      <c r="B16" s="129" t="s">
        <v>438</v>
      </c>
      <c r="C16" s="140"/>
      <c r="D16" s="54">
        <v>1065</v>
      </c>
      <c r="E16" s="54">
        <v>132</v>
      </c>
      <c r="F16" s="54">
        <v>143</v>
      </c>
      <c r="G16" s="54">
        <v>51</v>
      </c>
      <c r="H16" s="54">
        <v>8</v>
      </c>
      <c r="I16" s="54">
        <v>52</v>
      </c>
      <c r="J16" s="54">
        <v>113</v>
      </c>
      <c r="K16" s="54">
        <v>20</v>
      </c>
      <c r="L16" s="54">
        <v>111</v>
      </c>
      <c r="M16" s="54">
        <v>254</v>
      </c>
      <c r="N16" s="54">
        <v>34</v>
      </c>
      <c r="O16" s="54">
        <v>9</v>
      </c>
      <c r="P16" s="54">
        <v>48</v>
      </c>
      <c r="Q16" s="54">
        <v>32</v>
      </c>
      <c r="R16" s="54">
        <v>32</v>
      </c>
      <c r="S16" s="54">
        <v>26</v>
      </c>
      <c r="T16" s="171">
        <v>3</v>
      </c>
    </row>
    <row r="17" spans="1:20" x14ac:dyDescent="0.2">
      <c r="A17" s="154">
        <v>4</v>
      </c>
      <c r="B17" s="129" t="s">
        <v>282</v>
      </c>
      <c r="C17" s="140"/>
      <c r="D17" s="54">
        <v>0</v>
      </c>
      <c r="E17" s="54">
        <v>0</v>
      </c>
      <c r="F17" s="54">
        <v>0</v>
      </c>
      <c r="G17" s="54">
        <v>0</v>
      </c>
      <c r="H17" s="54">
        <v>0</v>
      </c>
      <c r="I17" s="54">
        <v>0</v>
      </c>
      <c r="J17" s="54">
        <v>0</v>
      </c>
      <c r="K17" s="54">
        <v>0</v>
      </c>
      <c r="L17" s="54">
        <v>0</v>
      </c>
      <c r="M17" s="54">
        <v>0</v>
      </c>
      <c r="N17" s="54">
        <v>0</v>
      </c>
      <c r="O17" s="54">
        <v>0</v>
      </c>
      <c r="P17" s="54">
        <v>0</v>
      </c>
      <c r="Q17" s="54">
        <v>0</v>
      </c>
      <c r="R17" s="54">
        <v>0</v>
      </c>
      <c r="S17" s="54">
        <v>0</v>
      </c>
      <c r="T17" s="171">
        <v>4</v>
      </c>
    </row>
    <row r="18" spans="1:20" x14ac:dyDescent="0.2">
      <c r="A18" s="154">
        <v>5</v>
      </c>
      <c r="B18" s="129" t="s">
        <v>281</v>
      </c>
      <c r="C18" s="140"/>
      <c r="D18" s="54">
        <v>3</v>
      </c>
      <c r="E18" s="54">
        <v>0</v>
      </c>
      <c r="F18" s="54">
        <v>0</v>
      </c>
      <c r="G18" s="54">
        <v>0</v>
      </c>
      <c r="H18" s="54">
        <v>0</v>
      </c>
      <c r="I18" s="54">
        <v>0</v>
      </c>
      <c r="J18" s="54">
        <v>0</v>
      </c>
      <c r="K18" s="54">
        <v>0</v>
      </c>
      <c r="L18" s="54">
        <v>0</v>
      </c>
      <c r="M18" s="54">
        <v>2</v>
      </c>
      <c r="N18" s="54">
        <v>1</v>
      </c>
      <c r="O18" s="54">
        <v>0</v>
      </c>
      <c r="P18" s="54">
        <v>0</v>
      </c>
      <c r="Q18" s="54">
        <v>0</v>
      </c>
      <c r="R18" s="54">
        <v>0</v>
      </c>
      <c r="S18" s="54">
        <v>0</v>
      </c>
      <c r="T18" s="171">
        <v>5</v>
      </c>
    </row>
    <row r="19" spans="1:20" ht="20.100000000000001" customHeight="1" x14ac:dyDescent="0.2">
      <c r="A19" s="155"/>
      <c r="B19" s="135" t="s">
        <v>274</v>
      </c>
      <c r="C19" s="137"/>
      <c r="D19" s="54">
        <v>0</v>
      </c>
      <c r="E19" s="136"/>
      <c r="F19" s="54"/>
      <c r="G19" s="54"/>
      <c r="H19" s="136"/>
      <c r="I19" s="136"/>
      <c r="J19" s="136"/>
      <c r="K19" s="136"/>
      <c r="L19" s="136"/>
      <c r="M19" s="136"/>
      <c r="N19" s="136"/>
      <c r="O19" s="136"/>
      <c r="P19" s="119"/>
      <c r="Q19" s="136"/>
      <c r="R19" s="136"/>
      <c r="S19" s="136"/>
      <c r="T19" s="190"/>
    </row>
    <row r="20" spans="1:20" ht="15.95" customHeight="1" x14ac:dyDescent="0.2">
      <c r="A20" s="154">
        <v>6</v>
      </c>
      <c r="B20" s="129" t="s">
        <v>273</v>
      </c>
      <c r="C20" s="140"/>
      <c r="D20" s="54">
        <v>0</v>
      </c>
      <c r="E20" s="54">
        <v>0</v>
      </c>
      <c r="F20" s="54">
        <v>0</v>
      </c>
      <c r="G20" s="54">
        <v>0</v>
      </c>
      <c r="H20" s="54">
        <v>0</v>
      </c>
      <c r="I20" s="54">
        <v>0</v>
      </c>
      <c r="J20" s="54">
        <v>0</v>
      </c>
      <c r="K20" s="54">
        <v>0</v>
      </c>
      <c r="L20" s="54">
        <v>0</v>
      </c>
      <c r="M20" s="54">
        <v>0</v>
      </c>
      <c r="N20" s="54">
        <v>0</v>
      </c>
      <c r="O20" s="54">
        <v>0</v>
      </c>
      <c r="P20" s="54">
        <v>0</v>
      </c>
      <c r="Q20" s="54">
        <v>0</v>
      </c>
      <c r="R20" s="54">
        <v>0</v>
      </c>
      <c r="S20" s="54">
        <v>0</v>
      </c>
      <c r="T20" s="171">
        <v>6</v>
      </c>
    </row>
    <row r="21" spans="1:20" x14ac:dyDescent="0.2">
      <c r="A21" s="154">
        <v>7</v>
      </c>
      <c r="B21" s="129" t="s">
        <v>272</v>
      </c>
      <c r="C21" s="140"/>
      <c r="D21" s="54">
        <v>0</v>
      </c>
      <c r="E21" s="54">
        <v>0</v>
      </c>
      <c r="F21" s="54">
        <v>0</v>
      </c>
      <c r="G21" s="54">
        <v>0</v>
      </c>
      <c r="H21" s="54">
        <v>0</v>
      </c>
      <c r="I21" s="54">
        <v>0</v>
      </c>
      <c r="J21" s="54">
        <v>0</v>
      </c>
      <c r="K21" s="54">
        <v>0</v>
      </c>
      <c r="L21" s="54">
        <v>0</v>
      </c>
      <c r="M21" s="54">
        <v>0</v>
      </c>
      <c r="N21" s="54">
        <v>0</v>
      </c>
      <c r="O21" s="54">
        <v>0</v>
      </c>
      <c r="P21" s="54">
        <v>0</v>
      </c>
      <c r="Q21" s="54">
        <v>0</v>
      </c>
      <c r="R21" s="54">
        <v>0</v>
      </c>
      <c r="S21" s="54">
        <v>0</v>
      </c>
      <c r="T21" s="171">
        <v>7</v>
      </c>
    </row>
    <row r="22" spans="1:20" x14ac:dyDescent="0.2">
      <c r="A22" s="154">
        <v>8</v>
      </c>
      <c r="B22" s="129" t="s">
        <v>271</v>
      </c>
      <c r="C22" s="140"/>
      <c r="D22" s="54">
        <v>0</v>
      </c>
      <c r="E22" s="54">
        <v>0</v>
      </c>
      <c r="F22" s="54">
        <v>0</v>
      </c>
      <c r="G22" s="54">
        <v>0</v>
      </c>
      <c r="H22" s="54">
        <v>0</v>
      </c>
      <c r="I22" s="54">
        <v>0</v>
      </c>
      <c r="J22" s="54">
        <v>0</v>
      </c>
      <c r="K22" s="54">
        <v>0</v>
      </c>
      <c r="L22" s="54">
        <v>0</v>
      </c>
      <c r="M22" s="54">
        <v>0</v>
      </c>
      <c r="N22" s="54">
        <v>0</v>
      </c>
      <c r="O22" s="54">
        <v>0</v>
      </c>
      <c r="P22" s="54">
        <v>0</v>
      </c>
      <c r="Q22" s="54">
        <v>0</v>
      </c>
      <c r="R22" s="54">
        <v>0</v>
      </c>
      <c r="S22" s="54">
        <v>0</v>
      </c>
      <c r="T22" s="171">
        <v>8</v>
      </c>
    </row>
    <row r="23" spans="1:20" x14ac:dyDescent="0.2">
      <c r="A23" s="154">
        <v>9</v>
      </c>
      <c r="B23" s="129" t="s">
        <v>270</v>
      </c>
      <c r="C23" s="140"/>
      <c r="D23" s="54">
        <v>0</v>
      </c>
      <c r="E23" s="54">
        <v>0</v>
      </c>
      <c r="F23" s="54">
        <v>0</v>
      </c>
      <c r="G23" s="54">
        <v>0</v>
      </c>
      <c r="H23" s="54">
        <v>0</v>
      </c>
      <c r="I23" s="54">
        <v>0</v>
      </c>
      <c r="J23" s="54">
        <v>0</v>
      </c>
      <c r="K23" s="54">
        <v>0</v>
      </c>
      <c r="L23" s="54">
        <v>0</v>
      </c>
      <c r="M23" s="54">
        <v>0</v>
      </c>
      <c r="N23" s="54">
        <v>0</v>
      </c>
      <c r="O23" s="54">
        <v>0</v>
      </c>
      <c r="P23" s="54">
        <v>0</v>
      </c>
      <c r="Q23" s="54">
        <v>0</v>
      </c>
      <c r="R23" s="54">
        <v>0</v>
      </c>
      <c r="S23" s="54">
        <v>0</v>
      </c>
      <c r="T23" s="171">
        <v>9</v>
      </c>
    </row>
    <row r="24" spans="1:20" x14ac:dyDescent="0.2">
      <c r="A24" s="155">
        <v>10</v>
      </c>
      <c r="B24" s="129" t="s">
        <v>269</v>
      </c>
      <c r="C24" s="140"/>
      <c r="D24" s="54">
        <v>0</v>
      </c>
      <c r="E24" s="54">
        <v>0</v>
      </c>
      <c r="F24" s="54">
        <v>0</v>
      </c>
      <c r="G24" s="54">
        <v>0</v>
      </c>
      <c r="H24" s="54">
        <v>0</v>
      </c>
      <c r="I24" s="54">
        <v>0</v>
      </c>
      <c r="J24" s="54">
        <v>0</v>
      </c>
      <c r="K24" s="54">
        <v>0</v>
      </c>
      <c r="L24" s="54">
        <v>0</v>
      </c>
      <c r="M24" s="54">
        <v>0</v>
      </c>
      <c r="N24" s="54">
        <v>0</v>
      </c>
      <c r="O24" s="54">
        <v>0</v>
      </c>
      <c r="P24" s="54">
        <v>0</v>
      </c>
      <c r="Q24" s="54">
        <v>0</v>
      </c>
      <c r="R24" s="54">
        <v>0</v>
      </c>
      <c r="S24" s="54">
        <v>0</v>
      </c>
      <c r="T24" s="190">
        <v>10</v>
      </c>
    </row>
    <row r="25" spans="1:20" x14ac:dyDescent="0.2">
      <c r="A25" s="154">
        <v>11</v>
      </c>
      <c r="B25" s="129" t="s">
        <v>268</v>
      </c>
      <c r="C25" s="140"/>
      <c r="D25" s="54">
        <v>0</v>
      </c>
      <c r="E25" s="54">
        <v>0</v>
      </c>
      <c r="F25" s="54">
        <v>0</v>
      </c>
      <c r="G25" s="54">
        <v>0</v>
      </c>
      <c r="H25" s="54">
        <v>0</v>
      </c>
      <c r="I25" s="54">
        <v>0</v>
      </c>
      <c r="J25" s="54">
        <v>0</v>
      </c>
      <c r="K25" s="54">
        <v>0</v>
      </c>
      <c r="L25" s="54">
        <v>0</v>
      </c>
      <c r="M25" s="54">
        <v>0</v>
      </c>
      <c r="N25" s="54">
        <v>0</v>
      </c>
      <c r="O25" s="54">
        <v>0</v>
      </c>
      <c r="P25" s="54">
        <v>0</v>
      </c>
      <c r="Q25" s="54">
        <v>0</v>
      </c>
      <c r="R25" s="54">
        <v>0</v>
      </c>
      <c r="S25" s="54">
        <v>0</v>
      </c>
      <c r="T25" s="171">
        <v>11</v>
      </c>
    </row>
    <row r="26" spans="1:20" ht="15.95" customHeight="1" x14ac:dyDescent="0.2">
      <c r="A26" s="154">
        <v>12</v>
      </c>
      <c r="B26" s="129" t="s">
        <v>288</v>
      </c>
      <c r="C26" s="140"/>
      <c r="D26" s="54">
        <v>1068</v>
      </c>
      <c r="E26" s="54">
        <v>132</v>
      </c>
      <c r="F26" s="54">
        <v>143</v>
      </c>
      <c r="G26" s="54">
        <v>51</v>
      </c>
      <c r="H26" s="54">
        <v>8</v>
      </c>
      <c r="I26" s="54">
        <v>52</v>
      </c>
      <c r="J26" s="54">
        <v>113</v>
      </c>
      <c r="K26" s="54">
        <v>20</v>
      </c>
      <c r="L26" s="54">
        <v>111</v>
      </c>
      <c r="M26" s="54">
        <v>256</v>
      </c>
      <c r="N26" s="54">
        <v>35</v>
      </c>
      <c r="O26" s="54">
        <v>9</v>
      </c>
      <c r="P26" s="54">
        <v>48</v>
      </c>
      <c r="Q26" s="54">
        <v>32</v>
      </c>
      <c r="R26" s="54">
        <v>32</v>
      </c>
      <c r="S26" s="54">
        <v>26</v>
      </c>
      <c r="T26" s="171">
        <v>12</v>
      </c>
    </row>
    <row r="27" spans="1:20" x14ac:dyDescent="0.2">
      <c r="A27" s="154">
        <v>13</v>
      </c>
      <c r="B27" s="129" t="s">
        <v>266</v>
      </c>
      <c r="C27" s="140"/>
      <c r="D27" s="54">
        <v>1068</v>
      </c>
      <c r="E27" s="54">
        <v>132</v>
      </c>
      <c r="F27" s="54">
        <v>143</v>
      </c>
      <c r="G27" s="54">
        <v>51</v>
      </c>
      <c r="H27" s="54">
        <v>8</v>
      </c>
      <c r="I27" s="54">
        <v>52</v>
      </c>
      <c r="J27" s="54">
        <v>113</v>
      </c>
      <c r="K27" s="54">
        <v>20</v>
      </c>
      <c r="L27" s="54">
        <v>111</v>
      </c>
      <c r="M27" s="54">
        <v>256</v>
      </c>
      <c r="N27" s="54">
        <v>35</v>
      </c>
      <c r="O27" s="54">
        <v>9</v>
      </c>
      <c r="P27" s="54">
        <v>48</v>
      </c>
      <c r="Q27" s="54">
        <v>32</v>
      </c>
      <c r="R27" s="54">
        <v>32</v>
      </c>
      <c r="S27" s="54">
        <v>26</v>
      </c>
      <c r="T27" s="171">
        <v>13</v>
      </c>
    </row>
    <row r="28" spans="1:20" x14ac:dyDescent="0.2">
      <c r="A28" s="154">
        <v>14</v>
      </c>
      <c r="B28" s="129" t="s">
        <v>265</v>
      </c>
      <c r="C28" s="140"/>
      <c r="D28" s="54">
        <v>0</v>
      </c>
      <c r="E28" s="54">
        <v>0</v>
      </c>
      <c r="F28" s="54">
        <v>0</v>
      </c>
      <c r="G28" s="54">
        <v>0</v>
      </c>
      <c r="H28" s="54">
        <v>0</v>
      </c>
      <c r="I28" s="54">
        <v>0</v>
      </c>
      <c r="J28" s="54">
        <v>0</v>
      </c>
      <c r="K28" s="54">
        <v>0</v>
      </c>
      <c r="L28" s="54">
        <v>0</v>
      </c>
      <c r="M28" s="54">
        <v>0</v>
      </c>
      <c r="N28" s="54">
        <v>0</v>
      </c>
      <c r="O28" s="54">
        <v>0</v>
      </c>
      <c r="P28" s="54">
        <v>0</v>
      </c>
      <c r="Q28" s="54">
        <v>0</v>
      </c>
      <c r="R28" s="54">
        <v>0</v>
      </c>
      <c r="S28" s="54">
        <v>0</v>
      </c>
      <c r="T28" s="171">
        <v>14</v>
      </c>
    </row>
    <row r="29" spans="1:20" x14ac:dyDescent="0.2">
      <c r="A29" s="154">
        <v>15</v>
      </c>
      <c r="B29" s="129" t="s">
        <v>262</v>
      </c>
      <c r="C29" s="140"/>
      <c r="D29" s="54">
        <v>0</v>
      </c>
      <c r="E29" s="54">
        <v>0</v>
      </c>
      <c r="F29" s="54">
        <v>0</v>
      </c>
      <c r="G29" s="54">
        <v>0</v>
      </c>
      <c r="H29" s="54">
        <v>0</v>
      </c>
      <c r="I29" s="54">
        <v>0</v>
      </c>
      <c r="J29" s="54">
        <v>0</v>
      </c>
      <c r="K29" s="54">
        <v>0</v>
      </c>
      <c r="L29" s="54">
        <v>0</v>
      </c>
      <c r="M29" s="54">
        <v>0</v>
      </c>
      <c r="N29" s="54">
        <v>0</v>
      </c>
      <c r="O29" s="54">
        <v>0</v>
      </c>
      <c r="P29" s="54">
        <v>0</v>
      </c>
      <c r="Q29" s="54">
        <v>0</v>
      </c>
      <c r="R29" s="54">
        <v>0</v>
      </c>
      <c r="S29" s="54">
        <v>0</v>
      </c>
      <c r="T29" s="171">
        <v>15</v>
      </c>
    </row>
    <row r="30" spans="1:20" ht="18" customHeight="1" x14ac:dyDescent="0.2">
      <c r="A30" s="155">
        <v>16</v>
      </c>
      <c r="B30" s="129" t="s">
        <v>287</v>
      </c>
      <c r="C30" s="140"/>
      <c r="D30" s="54">
        <v>2136</v>
      </c>
      <c r="E30" s="54">
        <v>264</v>
      </c>
      <c r="F30" s="54">
        <v>286</v>
      </c>
      <c r="G30" s="54">
        <v>102</v>
      </c>
      <c r="H30" s="54">
        <v>16</v>
      </c>
      <c r="I30" s="54">
        <v>104</v>
      </c>
      <c r="J30" s="54">
        <v>226</v>
      </c>
      <c r="K30" s="54">
        <v>40</v>
      </c>
      <c r="L30" s="54">
        <v>222</v>
      </c>
      <c r="M30" s="54">
        <v>512</v>
      </c>
      <c r="N30" s="54">
        <v>70</v>
      </c>
      <c r="O30" s="54">
        <v>18</v>
      </c>
      <c r="P30" s="54">
        <v>96</v>
      </c>
      <c r="Q30" s="54">
        <v>64</v>
      </c>
      <c r="R30" s="54">
        <v>64</v>
      </c>
      <c r="S30" s="54">
        <v>52</v>
      </c>
      <c r="T30" s="190">
        <v>16</v>
      </c>
    </row>
    <row r="31" spans="1:20" ht="20.100000000000001" customHeight="1" x14ac:dyDescent="0.2">
      <c r="A31" s="155"/>
      <c r="B31" s="135" t="s">
        <v>261</v>
      </c>
      <c r="C31" s="137"/>
      <c r="D31" s="54"/>
      <c r="E31" s="136"/>
      <c r="F31" s="54"/>
      <c r="G31" s="54"/>
      <c r="H31" s="136"/>
      <c r="I31" s="136"/>
      <c r="J31" s="136"/>
      <c r="K31" s="136"/>
      <c r="L31" s="136"/>
      <c r="M31" s="136"/>
      <c r="N31" s="136"/>
      <c r="O31" s="136"/>
      <c r="P31" s="119"/>
      <c r="Q31" s="136"/>
      <c r="R31" s="136"/>
      <c r="S31" s="136"/>
      <c r="T31" s="190"/>
    </row>
    <row r="32" spans="1:20" x14ac:dyDescent="0.2">
      <c r="A32" s="154"/>
      <c r="B32" s="132" t="s">
        <v>260</v>
      </c>
      <c r="C32" s="141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  <c r="P32" s="119"/>
      <c r="Q32" s="54"/>
      <c r="R32" s="54"/>
      <c r="S32" s="54"/>
      <c r="T32" s="171"/>
    </row>
    <row r="33" spans="1:20" x14ac:dyDescent="0.2">
      <c r="A33" s="154">
        <v>17</v>
      </c>
      <c r="B33" s="129" t="s">
        <v>437</v>
      </c>
      <c r="C33" s="140"/>
      <c r="D33" s="54">
        <v>291</v>
      </c>
      <c r="E33" s="54">
        <v>37</v>
      </c>
      <c r="F33" s="54">
        <v>33</v>
      </c>
      <c r="G33" s="54">
        <v>17</v>
      </c>
      <c r="H33" s="54">
        <v>4</v>
      </c>
      <c r="I33" s="54">
        <v>12</v>
      </c>
      <c r="J33" s="54">
        <v>34</v>
      </c>
      <c r="K33" s="54">
        <v>5</v>
      </c>
      <c r="L33" s="54">
        <v>32</v>
      </c>
      <c r="M33" s="54">
        <v>56</v>
      </c>
      <c r="N33" s="54">
        <v>16</v>
      </c>
      <c r="O33" s="54">
        <v>2</v>
      </c>
      <c r="P33" s="54">
        <v>14</v>
      </c>
      <c r="Q33" s="54">
        <v>11</v>
      </c>
      <c r="R33" s="54">
        <v>10</v>
      </c>
      <c r="S33" s="54">
        <v>8</v>
      </c>
      <c r="T33" s="171">
        <v>17</v>
      </c>
    </row>
    <row r="34" spans="1:20" x14ac:dyDescent="0.2">
      <c r="A34" s="154">
        <v>18</v>
      </c>
      <c r="B34" s="129" t="s">
        <v>258</v>
      </c>
      <c r="C34" s="140"/>
      <c r="D34" s="54">
        <v>527</v>
      </c>
      <c r="E34" s="54">
        <v>70</v>
      </c>
      <c r="F34" s="54">
        <v>74</v>
      </c>
      <c r="G34" s="54">
        <v>26</v>
      </c>
      <c r="H34" s="54">
        <v>3</v>
      </c>
      <c r="I34" s="54">
        <v>29</v>
      </c>
      <c r="J34" s="54">
        <v>56</v>
      </c>
      <c r="K34" s="54">
        <v>11</v>
      </c>
      <c r="L34" s="54">
        <v>51</v>
      </c>
      <c r="M34" s="54">
        <v>137</v>
      </c>
      <c r="N34" s="54">
        <v>13</v>
      </c>
      <c r="O34" s="54">
        <v>4</v>
      </c>
      <c r="P34" s="54">
        <v>21</v>
      </c>
      <c r="Q34" s="54">
        <v>12</v>
      </c>
      <c r="R34" s="54">
        <v>10</v>
      </c>
      <c r="S34" s="54">
        <v>10</v>
      </c>
      <c r="T34" s="171">
        <v>18</v>
      </c>
    </row>
    <row r="35" spans="1:20" x14ac:dyDescent="0.2">
      <c r="A35" s="154">
        <v>19</v>
      </c>
      <c r="B35" s="129" t="s">
        <v>257</v>
      </c>
      <c r="C35" s="140"/>
      <c r="D35" s="54">
        <v>9</v>
      </c>
      <c r="E35" s="54">
        <v>0</v>
      </c>
      <c r="F35" s="54">
        <v>2</v>
      </c>
      <c r="G35" s="54">
        <v>0</v>
      </c>
      <c r="H35" s="54">
        <v>0</v>
      </c>
      <c r="I35" s="54">
        <v>0</v>
      </c>
      <c r="J35" s="54">
        <v>2</v>
      </c>
      <c r="K35" s="54">
        <v>0</v>
      </c>
      <c r="L35" s="54">
        <v>1</v>
      </c>
      <c r="M35" s="54">
        <v>4</v>
      </c>
      <c r="N35" s="54">
        <v>0</v>
      </c>
      <c r="O35" s="54">
        <v>0</v>
      </c>
      <c r="P35" s="54">
        <v>0</v>
      </c>
      <c r="Q35" s="54">
        <v>0</v>
      </c>
      <c r="R35" s="54">
        <v>0</v>
      </c>
      <c r="S35" s="54">
        <v>0</v>
      </c>
      <c r="T35" s="171">
        <v>19</v>
      </c>
    </row>
    <row r="36" spans="1:20" x14ac:dyDescent="0.2">
      <c r="A36" s="154">
        <v>20</v>
      </c>
      <c r="B36" s="129" t="s">
        <v>255</v>
      </c>
      <c r="C36" s="140"/>
      <c r="D36" s="54">
        <v>3</v>
      </c>
      <c r="E36" s="54">
        <v>0</v>
      </c>
      <c r="F36" s="54">
        <v>1</v>
      </c>
      <c r="G36" s="54">
        <v>0</v>
      </c>
      <c r="H36" s="54">
        <v>0</v>
      </c>
      <c r="I36" s="54">
        <v>0</v>
      </c>
      <c r="J36" s="54">
        <v>0</v>
      </c>
      <c r="K36" s="54">
        <v>0</v>
      </c>
      <c r="L36" s="54">
        <v>0</v>
      </c>
      <c r="M36" s="54">
        <v>0</v>
      </c>
      <c r="N36" s="54">
        <v>0</v>
      </c>
      <c r="O36" s="54">
        <v>0</v>
      </c>
      <c r="P36" s="54">
        <v>1</v>
      </c>
      <c r="Q36" s="54">
        <v>0</v>
      </c>
      <c r="R36" s="54">
        <v>1</v>
      </c>
      <c r="S36" s="54">
        <v>0</v>
      </c>
      <c r="T36" s="171">
        <v>20</v>
      </c>
    </row>
    <row r="37" spans="1:20" x14ac:dyDescent="0.2">
      <c r="A37" s="154">
        <v>21</v>
      </c>
      <c r="B37" s="129" t="s">
        <v>436</v>
      </c>
      <c r="C37" s="140"/>
      <c r="D37" s="54">
        <v>24</v>
      </c>
      <c r="E37" s="54">
        <v>6</v>
      </c>
      <c r="F37" s="54">
        <v>1</v>
      </c>
      <c r="G37" s="54">
        <v>2</v>
      </c>
      <c r="H37" s="54">
        <v>0</v>
      </c>
      <c r="I37" s="54">
        <v>1</v>
      </c>
      <c r="J37" s="54">
        <v>1</v>
      </c>
      <c r="K37" s="54">
        <v>0</v>
      </c>
      <c r="L37" s="54">
        <v>2</v>
      </c>
      <c r="M37" s="54">
        <v>4</v>
      </c>
      <c r="N37" s="54">
        <v>1</v>
      </c>
      <c r="O37" s="54">
        <v>0</v>
      </c>
      <c r="P37" s="54">
        <v>5</v>
      </c>
      <c r="Q37" s="54">
        <v>0</v>
      </c>
      <c r="R37" s="54">
        <v>1</v>
      </c>
      <c r="S37" s="54">
        <v>0</v>
      </c>
      <c r="T37" s="171">
        <v>21</v>
      </c>
    </row>
    <row r="38" spans="1:20" x14ac:dyDescent="0.2">
      <c r="A38" s="154">
        <v>22</v>
      </c>
      <c r="B38" s="129" t="s">
        <v>254</v>
      </c>
      <c r="C38" s="140"/>
      <c r="D38" s="54">
        <v>156</v>
      </c>
      <c r="E38" s="54">
        <v>11</v>
      </c>
      <c r="F38" s="54">
        <v>22</v>
      </c>
      <c r="G38" s="54">
        <v>3</v>
      </c>
      <c r="H38" s="54">
        <v>1</v>
      </c>
      <c r="I38" s="54">
        <v>6</v>
      </c>
      <c r="J38" s="54">
        <v>12</v>
      </c>
      <c r="K38" s="54">
        <v>4</v>
      </c>
      <c r="L38" s="54">
        <v>21</v>
      </c>
      <c r="M38" s="54">
        <v>43</v>
      </c>
      <c r="N38" s="54">
        <v>3</v>
      </c>
      <c r="O38" s="54">
        <v>3</v>
      </c>
      <c r="P38" s="54">
        <v>6</v>
      </c>
      <c r="Q38" s="54">
        <v>5</v>
      </c>
      <c r="R38" s="54">
        <v>9</v>
      </c>
      <c r="S38" s="54">
        <v>7</v>
      </c>
      <c r="T38" s="171">
        <v>22</v>
      </c>
    </row>
    <row r="39" spans="1:20" x14ac:dyDescent="0.2">
      <c r="A39" s="154">
        <v>23</v>
      </c>
      <c r="B39" s="129" t="s">
        <v>253</v>
      </c>
      <c r="C39" s="140"/>
      <c r="D39" s="54">
        <v>58</v>
      </c>
      <c r="E39" s="54">
        <v>8</v>
      </c>
      <c r="F39" s="54">
        <v>10</v>
      </c>
      <c r="G39" s="54">
        <v>3</v>
      </c>
      <c r="H39" s="54">
        <v>0</v>
      </c>
      <c r="I39" s="54">
        <v>4</v>
      </c>
      <c r="J39" s="54">
        <v>8</v>
      </c>
      <c r="K39" s="54">
        <v>0</v>
      </c>
      <c r="L39" s="54">
        <v>4</v>
      </c>
      <c r="M39" s="54">
        <v>12</v>
      </c>
      <c r="N39" s="54">
        <v>2</v>
      </c>
      <c r="O39" s="54">
        <v>0</v>
      </c>
      <c r="P39" s="54">
        <v>1</v>
      </c>
      <c r="Q39" s="54">
        <v>4</v>
      </c>
      <c r="R39" s="54">
        <v>1</v>
      </c>
      <c r="S39" s="54">
        <v>1</v>
      </c>
      <c r="T39" s="171">
        <v>23</v>
      </c>
    </row>
    <row r="40" spans="1:20" ht="20.100000000000001" customHeight="1" x14ac:dyDescent="0.2">
      <c r="A40" s="155"/>
      <c r="B40" s="135" t="s">
        <v>434</v>
      </c>
      <c r="C40" s="137"/>
      <c r="D40" s="54"/>
      <c r="E40" s="136"/>
      <c r="F40" s="54"/>
      <c r="G40" s="54"/>
      <c r="H40" s="136"/>
      <c r="I40" s="136"/>
      <c r="J40" s="136"/>
      <c r="K40" s="136"/>
      <c r="L40" s="136"/>
      <c r="M40" s="136"/>
      <c r="N40" s="136"/>
      <c r="O40" s="136"/>
      <c r="P40" s="119"/>
      <c r="Q40" s="136"/>
      <c r="R40" s="136"/>
      <c r="S40" s="136"/>
      <c r="T40" s="190"/>
    </row>
    <row r="41" spans="1:20" x14ac:dyDescent="0.2">
      <c r="A41" s="154">
        <v>24</v>
      </c>
      <c r="B41" s="132" t="s">
        <v>433</v>
      </c>
      <c r="C41" s="141"/>
      <c r="D41" s="54"/>
      <c r="E41" s="54"/>
      <c r="F41" s="54"/>
      <c r="G41" s="54"/>
      <c r="H41" s="54"/>
      <c r="I41" s="54"/>
      <c r="J41" s="54"/>
      <c r="K41" s="54"/>
      <c r="L41" s="54"/>
      <c r="M41" s="54"/>
      <c r="N41" s="54"/>
      <c r="O41" s="54"/>
      <c r="P41" s="119"/>
      <c r="Q41" s="54"/>
      <c r="R41" s="54"/>
      <c r="S41" s="54"/>
      <c r="T41" s="80"/>
    </row>
    <row r="42" spans="1:20" x14ac:dyDescent="0.2">
      <c r="A42" s="154"/>
      <c r="B42" s="129" t="s">
        <v>432</v>
      </c>
      <c r="C42" s="140"/>
      <c r="D42" s="54">
        <v>22</v>
      </c>
      <c r="E42" s="54">
        <v>2</v>
      </c>
      <c r="F42" s="54">
        <v>2</v>
      </c>
      <c r="G42" s="54">
        <v>3</v>
      </c>
      <c r="H42" s="54">
        <v>1</v>
      </c>
      <c r="I42" s="54">
        <v>2</v>
      </c>
      <c r="J42" s="54">
        <v>1</v>
      </c>
      <c r="K42" s="54">
        <v>2</v>
      </c>
      <c r="L42" s="54">
        <v>1</v>
      </c>
      <c r="M42" s="54">
        <v>5</v>
      </c>
      <c r="N42" s="54">
        <v>0</v>
      </c>
      <c r="O42" s="54">
        <v>0</v>
      </c>
      <c r="P42" s="54">
        <v>0</v>
      </c>
      <c r="Q42" s="54">
        <v>2</v>
      </c>
      <c r="R42" s="54">
        <v>1</v>
      </c>
      <c r="S42" s="54">
        <v>0</v>
      </c>
      <c r="T42" s="171">
        <v>24</v>
      </c>
    </row>
    <row r="43" spans="1:20" x14ac:dyDescent="0.2">
      <c r="C43" s="62"/>
      <c r="F43" s="119"/>
      <c r="G43" s="119"/>
      <c r="J43" s="119"/>
      <c r="P43" s="119"/>
      <c r="S43" s="62"/>
      <c r="T43" s="132"/>
    </row>
    <row r="44" spans="1:20" ht="20.100000000000001" customHeight="1" x14ac:dyDescent="0.2">
      <c r="B44" s="62"/>
      <c r="C44" s="132"/>
      <c r="D44" s="139" t="s">
        <v>286</v>
      </c>
      <c r="E44" s="62"/>
      <c r="F44" s="119"/>
      <c r="G44" s="119"/>
      <c r="H44" s="139" t="s">
        <v>286</v>
      </c>
      <c r="I44" s="62"/>
      <c r="J44" s="119"/>
      <c r="K44" s="62"/>
      <c r="L44" s="62"/>
      <c r="M44" s="62"/>
      <c r="N44" s="62"/>
      <c r="O44" s="62"/>
      <c r="P44" s="119"/>
      <c r="Q44" s="62"/>
      <c r="R44" s="62"/>
      <c r="S44" s="62"/>
      <c r="T44" s="132"/>
    </row>
    <row r="45" spans="1:20" x14ac:dyDescent="0.2">
      <c r="B45" s="62"/>
      <c r="C45" s="138" t="s">
        <v>285</v>
      </c>
      <c r="D45" s="62"/>
      <c r="E45" s="62"/>
      <c r="F45" s="119"/>
      <c r="G45" s="119"/>
      <c r="H45" s="139"/>
      <c r="I45" s="62"/>
      <c r="J45" s="119"/>
      <c r="K45" s="62"/>
      <c r="L45" s="62"/>
      <c r="M45" s="62"/>
      <c r="N45" s="62"/>
      <c r="O45" s="62"/>
      <c r="P45" s="119"/>
      <c r="Q45" s="62"/>
      <c r="R45" s="62"/>
      <c r="S45" s="62"/>
      <c r="T45" s="132"/>
    </row>
    <row r="46" spans="1:20" ht="20.100000000000001" customHeight="1" x14ac:dyDescent="0.2">
      <c r="A46" s="58"/>
      <c r="B46" s="135" t="s">
        <v>284</v>
      </c>
      <c r="C46" s="135"/>
      <c r="D46" s="136"/>
      <c r="E46" s="136"/>
      <c r="F46" s="119"/>
      <c r="G46" s="119"/>
      <c r="H46" s="136"/>
      <c r="I46" s="136"/>
      <c r="J46" s="119"/>
      <c r="K46" s="136"/>
      <c r="L46" s="136"/>
      <c r="M46" s="136"/>
      <c r="N46" s="136"/>
      <c r="O46" s="136"/>
      <c r="P46" s="119"/>
      <c r="Q46" s="136"/>
      <c r="R46" s="136"/>
      <c r="S46" s="138"/>
      <c r="T46" s="132"/>
    </row>
    <row r="47" spans="1:20" x14ac:dyDescent="0.2">
      <c r="A47" s="154">
        <v>25</v>
      </c>
      <c r="B47" s="161" t="s">
        <v>440</v>
      </c>
      <c r="C47" s="127"/>
      <c r="D47" s="126"/>
      <c r="E47" s="126"/>
      <c r="F47" s="119"/>
      <c r="G47" s="119"/>
      <c r="H47" s="126"/>
      <c r="I47" s="126"/>
      <c r="J47" s="119"/>
      <c r="K47" s="126"/>
      <c r="L47" s="126"/>
      <c r="M47" s="126"/>
      <c r="N47" s="126"/>
      <c r="O47" s="126"/>
      <c r="P47" s="119"/>
      <c r="Q47" s="126"/>
      <c r="R47" s="126"/>
      <c r="S47" s="204"/>
      <c r="T47" s="181"/>
    </row>
    <row r="48" spans="1:20" x14ac:dyDescent="0.2">
      <c r="A48" s="154"/>
      <c r="B48" s="129" t="s">
        <v>439</v>
      </c>
      <c r="C48" s="128" t="s">
        <v>252</v>
      </c>
      <c r="D48" s="126">
        <v>0</v>
      </c>
      <c r="E48" s="126">
        <v>0</v>
      </c>
      <c r="F48" s="126">
        <v>0</v>
      </c>
      <c r="G48" s="126">
        <v>0</v>
      </c>
      <c r="H48" s="126">
        <v>0</v>
      </c>
      <c r="I48" s="126">
        <v>0</v>
      </c>
      <c r="J48" s="126">
        <v>0</v>
      </c>
      <c r="K48" s="126">
        <v>0</v>
      </c>
      <c r="L48" s="126">
        <v>0</v>
      </c>
      <c r="M48" s="126">
        <v>0</v>
      </c>
      <c r="N48" s="126">
        <v>0</v>
      </c>
      <c r="O48" s="126">
        <v>0</v>
      </c>
      <c r="P48" s="126">
        <v>0</v>
      </c>
      <c r="Q48" s="126">
        <v>0</v>
      </c>
      <c r="R48" s="126">
        <v>0</v>
      </c>
      <c r="S48" s="126">
        <v>0</v>
      </c>
      <c r="T48" s="171">
        <v>25</v>
      </c>
    </row>
    <row r="49" spans="1:20" x14ac:dyDescent="0.2">
      <c r="A49" s="154">
        <v>26</v>
      </c>
      <c r="B49" s="129" t="s">
        <v>438</v>
      </c>
      <c r="C49" s="128" t="s">
        <v>252</v>
      </c>
      <c r="D49" s="126">
        <v>99.719101123595507</v>
      </c>
      <c r="E49" s="126">
        <v>100</v>
      </c>
      <c r="F49" s="126">
        <v>100</v>
      </c>
      <c r="G49" s="126">
        <v>100</v>
      </c>
      <c r="H49" s="126">
        <v>100</v>
      </c>
      <c r="I49" s="126">
        <v>100</v>
      </c>
      <c r="J49" s="126">
        <v>100</v>
      </c>
      <c r="K49" s="126">
        <v>100</v>
      </c>
      <c r="L49" s="126">
        <v>100</v>
      </c>
      <c r="M49" s="126">
        <v>99.21875</v>
      </c>
      <c r="N49" s="126">
        <v>97.142857142857139</v>
      </c>
      <c r="O49" s="126">
        <v>100</v>
      </c>
      <c r="P49" s="126">
        <v>100</v>
      </c>
      <c r="Q49" s="126">
        <v>100</v>
      </c>
      <c r="R49" s="126">
        <v>100</v>
      </c>
      <c r="S49" s="126">
        <v>100</v>
      </c>
      <c r="T49" s="171">
        <v>26</v>
      </c>
    </row>
    <row r="50" spans="1:20" x14ac:dyDescent="0.2">
      <c r="A50" s="154">
        <v>27</v>
      </c>
      <c r="B50" s="129" t="s">
        <v>282</v>
      </c>
      <c r="C50" s="128" t="s">
        <v>252</v>
      </c>
      <c r="D50" s="126">
        <v>0</v>
      </c>
      <c r="E50" s="126">
        <v>0</v>
      </c>
      <c r="F50" s="126">
        <v>0</v>
      </c>
      <c r="G50" s="126">
        <v>0</v>
      </c>
      <c r="H50" s="126">
        <v>0</v>
      </c>
      <c r="I50" s="126">
        <v>0</v>
      </c>
      <c r="J50" s="126">
        <v>0</v>
      </c>
      <c r="K50" s="126">
        <v>0</v>
      </c>
      <c r="L50" s="126">
        <v>0</v>
      </c>
      <c r="M50" s="126">
        <v>0</v>
      </c>
      <c r="N50" s="126">
        <v>0</v>
      </c>
      <c r="O50" s="126">
        <v>0</v>
      </c>
      <c r="P50" s="126">
        <v>0</v>
      </c>
      <c r="Q50" s="126">
        <v>0</v>
      </c>
      <c r="R50" s="126">
        <v>0</v>
      </c>
      <c r="S50" s="126">
        <v>0</v>
      </c>
      <c r="T50" s="171">
        <v>27</v>
      </c>
    </row>
    <row r="51" spans="1:20" x14ac:dyDescent="0.2">
      <c r="A51" s="154">
        <v>28</v>
      </c>
      <c r="B51" s="129" t="s">
        <v>281</v>
      </c>
      <c r="C51" s="128" t="s">
        <v>252</v>
      </c>
      <c r="D51" s="126">
        <v>0.2808988764044944</v>
      </c>
      <c r="E51" s="126">
        <v>0</v>
      </c>
      <c r="F51" s="126">
        <v>0</v>
      </c>
      <c r="G51" s="126">
        <v>0</v>
      </c>
      <c r="H51" s="126">
        <v>0</v>
      </c>
      <c r="I51" s="126">
        <v>0</v>
      </c>
      <c r="J51" s="126">
        <v>0</v>
      </c>
      <c r="K51" s="126">
        <v>0</v>
      </c>
      <c r="L51" s="126">
        <v>0</v>
      </c>
      <c r="M51" s="126">
        <v>0.78125</v>
      </c>
      <c r="N51" s="126">
        <v>2.8571428571428572</v>
      </c>
      <c r="O51" s="126">
        <v>0</v>
      </c>
      <c r="P51" s="126">
        <v>0</v>
      </c>
      <c r="Q51" s="126">
        <v>0</v>
      </c>
      <c r="R51" s="126">
        <v>0</v>
      </c>
      <c r="S51" s="126">
        <v>0</v>
      </c>
      <c r="T51" s="171">
        <v>28</v>
      </c>
    </row>
    <row r="52" spans="1:20" ht="20.100000000000001" customHeight="1" x14ac:dyDescent="0.2">
      <c r="A52" s="155"/>
      <c r="B52" s="135" t="s">
        <v>274</v>
      </c>
      <c r="C52" s="137"/>
      <c r="D52" s="136"/>
      <c r="E52" s="136"/>
      <c r="F52" s="126"/>
      <c r="G52" s="12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S52" s="136"/>
      <c r="T52" s="190"/>
    </row>
    <row r="53" spans="1:20" ht="15.95" customHeight="1" x14ac:dyDescent="0.2">
      <c r="A53" s="154">
        <v>29</v>
      </c>
      <c r="B53" s="129" t="s">
        <v>273</v>
      </c>
      <c r="C53" s="128" t="s">
        <v>252</v>
      </c>
      <c r="D53" s="126">
        <v>0</v>
      </c>
      <c r="E53" s="126">
        <v>0</v>
      </c>
      <c r="F53" s="126">
        <v>0</v>
      </c>
      <c r="G53" s="126">
        <v>0</v>
      </c>
      <c r="H53" s="126">
        <v>0</v>
      </c>
      <c r="I53" s="126">
        <v>0</v>
      </c>
      <c r="J53" s="126">
        <v>0</v>
      </c>
      <c r="K53" s="126">
        <v>0</v>
      </c>
      <c r="L53" s="126">
        <v>0</v>
      </c>
      <c r="M53" s="126">
        <v>0</v>
      </c>
      <c r="N53" s="126">
        <v>0</v>
      </c>
      <c r="O53" s="126">
        <v>0</v>
      </c>
      <c r="P53" s="126">
        <v>0</v>
      </c>
      <c r="Q53" s="126">
        <v>0</v>
      </c>
      <c r="R53" s="126">
        <v>0</v>
      </c>
      <c r="S53" s="126">
        <v>0</v>
      </c>
      <c r="T53" s="171">
        <v>29</v>
      </c>
    </row>
    <row r="54" spans="1:20" x14ac:dyDescent="0.2">
      <c r="A54" s="154">
        <v>30</v>
      </c>
      <c r="B54" s="129" t="s">
        <v>272</v>
      </c>
      <c r="C54" s="128" t="s">
        <v>252</v>
      </c>
      <c r="D54" s="126">
        <v>0</v>
      </c>
      <c r="E54" s="126">
        <v>0</v>
      </c>
      <c r="F54" s="126">
        <v>0</v>
      </c>
      <c r="G54" s="126">
        <v>0</v>
      </c>
      <c r="H54" s="126">
        <v>0</v>
      </c>
      <c r="I54" s="126">
        <v>0</v>
      </c>
      <c r="J54" s="126">
        <v>0</v>
      </c>
      <c r="K54" s="126">
        <v>0</v>
      </c>
      <c r="L54" s="126">
        <v>0</v>
      </c>
      <c r="M54" s="126">
        <v>0</v>
      </c>
      <c r="N54" s="126">
        <v>0</v>
      </c>
      <c r="O54" s="126">
        <v>0</v>
      </c>
      <c r="P54" s="126">
        <v>0</v>
      </c>
      <c r="Q54" s="126">
        <v>0</v>
      </c>
      <c r="R54" s="126">
        <v>0</v>
      </c>
      <c r="S54" s="126">
        <v>0</v>
      </c>
      <c r="T54" s="171">
        <v>30</v>
      </c>
    </row>
    <row r="55" spans="1:20" x14ac:dyDescent="0.2">
      <c r="A55" s="154">
        <v>31</v>
      </c>
      <c r="B55" s="129" t="s">
        <v>271</v>
      </c>
      <c r="C55" s="128" t="s">
        <v>252</v>
      </c>
      <c r="D55" s="126">
        <v>0</v>
      </c>
      <c r="E55" s="126">
        <v>0</v>
      </c>
      <c r="F55" s="126">
        <v>0</v>
      </c>
      <c r="G55" s="126">
        <v>0</v>
      </c>
      <c r="H55" s="126">
        <v>0</v>
      </c>
      <c r="I55" s="126">
        <v>0</v>
      </c>
      <c r="J55" s="126">
        <v>0</v>
      </c>
      <c r="K55" s="126">
        <v>0</v>
      </c>
      <c r="L55" s="126">
        <v>0</v>
      </c>
      <c r="M55" s="126">
        <v>0</v>
      </c>
      <c r="N55" s="126">
        <v>0</v>
      </c>
      <c r="O55" s="126">
        <v>0</v>
      </c>
      <c r="P55" s="126">
        <v>0</v>
      </c>
      <c r="Q55" s="126">
        <v>0</v>
      </c>
      <c r="R55" s="126">
        <v>0</v>
      </c>
      <c r="S55" s="126">
        <v>0</v>
      </c>
      <c r="T55" s="171">
        <v>31</v>
      </c>
    </row>
    <row r="56" spans="1:20" x14ac:dyDescent="0.2">
      <c r="A56" s="154">
        <v>32</v>
      </c>
      <c r="B56" s="129" t="s">
        <v>270</v>
      </c>
      <c r="C56" s="128" t="s">
        <v>252</v>
      </c>
      <c r="D56" s="126">
        <v>0</v>
      </c>
      <c r="E56" s="126">
        <v>0</v>
      </c>
      <c r="F56" s="126">
        <v>0</v>
      </c>
      <c r="G56" s="126">
        <v>0</v>
      </c>
      <c r="H56" s="126">
        <v>0</v>
      </c>
      <c r="I56" s="126">
        <v>0</v>
      </c>
      <c r="J56" s="126">
        <v>0</v>
      </c>
      <c r="K56" s="126">
        <v>0</v>
      </c>
      <c r="L56" s="126">
        <v>0</v>
      </c>
      <c r="M56" s="126">
        <v>0</v>
      </c>
      <c r="N56" s="126">
        <v>0</v>
      </c>
      <c r="O56" s="126">
        <v>0</v>
      </c>
      <c r="P56" s="126">
        <v>0</v>
      </c>
      <c r="Q56" s="126">
        <v>0</v>
      </c>
      <c r="R56" s="126">
        <v>0</v>
      </c>
      <c r="S56" s="126">
        <v>0</v>
      </c>
      <c r="T56" s="171">
        <v>32</v>
      </c>
    </row>
    <row r="57" spans="1:20" x14ac:dyDescent="0.2">
      <c r="A57" s="154">
        <v>33</v>
      </c>
      <c r="B57" s="129" t="s">
        <v>269</v>
      </c>
      <c r="C57" s="128" t="s">
        <v>252</v>
      </c>
      <c r="D57" s="126">
        <v>0</v>
      </c>
      <c r="E57" s="126">
        <v>0</v>
      </c>
      <c r="F57" s="126">
        <v>0</v>
      </c>
      <c r="G57" s="126">
        <v>0</v>
      </c>
      <c r="H57" s="126">
        <v>0</v>
      </c>
      <c r="I57" s="126">
        <v>0</v>
      </c>
      <c r="J57" s="126">
        <v>0</v>
      </c>
      <c r="K57" s="126">
        <v>0</v>
      </c>
      <c r="L57" s="126">
        <v>0</v>
      </c>
      <c r="M57" s="126">
        <v>0</v>
      </c>
      <c r="N57" s="126">
        <v>0</v>
      </c>
      <c r="O57" s="126">
        <v>0</v>
      </c>
      <c r="P57" s="126">
        <v>0</v>
      </c>
      <c r="Q57" s="126">
        <v>0</v>
      </c>
      <c r="R57" s="126">
        <v>0</v>
      </c>
      <c r="S57" s="126">
        <v>0</v>
      </c>
      <c r="T57" s="171">
        <v>33</v>
      </c>
    </row>
    <row r="58" spans="1:20" x14ac:dyDescent="0.2">
      <c r="A58" s="154">
        <v>34</v>
      </c>
      <c r="B58" s="129" t="s">
        <v>268</v>
      </c>
      <c r="C58" s="128" t="s">
        <v>252</v>
      </c>
      <c r="D58" s="126">
        <v>0</v>
      </c>
      <c r="E58" s="126">
        <v>0</v>
      </c>
      <c r="F58" s="126">
        <v>0</v>
      </c>
      <c r="G58" s="126">
        <v>0</v>
      </c>
      <c r="H58" s="126">
        <v>0</v>
      </c>
      <c r="I58" s="126">
        <v>0</v>
      </c>
      <c r="J58" s="126">
        <v>0</v>
      </c>
      <c r="K58" s="126">
        <v>0</v>
      </c>
      <c r="L58" s="126">
        <v>0</v>
      </c>
      <c r="M58" s="126">
        <v>0</v>
      </c>
      <c r="N58" s="126">
        <v>0</v>
      </c>
      <c r="O58" s="126">
        <v>0</v>
      </c>
      <c r="P58" s="126">
        <v>0</v>
      </c>
      <c r="Q58" s="126">
        <v>0</v>
      </c>
      <c r="R58" s="126">
        <v>0</v>
      </c>
      <c r="S58" s="126">
        <v>0</v>
      </c>
      <c r="T58" s="171">
        <v>34</v>
      </c>
    </row>
    <row r="59" spans="1:20" ht="15.95" customHeight="1" x14ac:dyDescent="0.2">
      <c r="A59" s="154">
        <v>35</v>
      </c>
      <c r="B59" s="129" t="s">
        <v>267</v>
      </c>
      <c r="C59" s="128" t="s">
        <v>252</v>
      </c>
      <c r="D59" s="126">
        <v>100</v>
      </c>
      <c r="E59" s="126">
        <v>100</v>
      </c>
      <c r="F59" s="126">
        <v>100</v>
      </c>
      <c r="G59" s="126">
        <v>100</v>
      </c>
      <c r="H59" s="126">
        <v>100</v>
      </c>
      <c r="I59" s="126">
        <v>100</v>
      </c>
      <c r="J59" s="126">
        <v>100</v>
      </c>
      <c r="K59" s="126">
        <v>100</v>
      </c>
      <c r="L59" s="126">
        <v>100</v>
      </c>
      <c r="M59" s="126">
        <v>100</v>
      </c>
      <c r="N59" s="126">
        <v>100</v>
      </c>
      <c r="O59" s="126">
        <v>100</v>
      </c>
      <c r="P59" s="126">
        <v>100</v>
      </c>
      <c r="Q59" s="126">
        <v>100</v>
      </c>
      <c r="R59" s="126">
        <v>100</v>
      </c>
      <c r="S59" s="126">
        <v>100</v>
      </c>
      <c r="T59" s="171">
        <v>35</v>
      </c>
    </row>
    <row r="60" spans="1:20" x14ac:dyDescent="0.2">
      <c r="A60" s="154">
        <v>36</v>
      </c>
      <c r="B60" s="129" t="s">
        <v>266</v>
      </c>
      <c r="C60" s="128" t="s">
        <v>252</v>
      </c>
      <c r="D60" s="126">
        <v>100</v>
      </c>
      <c r="E60" s="126">
        <v>100</v>
      </c>
      <c r="F60" s="126">
        <v>100</v>
      </c>
      <c r="G60" s="126">
        <v>100</v>
      </c>
      <c r="H60" s="126">
        <v>100</v>
      </c>
      <c r="I60" s="126">
        <v>100</v>
      </c>
      <c r="J60" s="126">
        <v>100</v>
      </c>
      <c r="K60" s="126">
        <v>100</v>
      </c>
      <c r="L60" s="126">
        <v>100</v>
      </c>
      <c r="M60" s="126">
        <v>100</v>
      </c>
      <c r="N60" s="126">
        <v>100</v>
      </c>
      <c r="O60" s="126">
        <v>100</v>
      </c>
      <c r="P60" s="126">
        <v>100</v>
      </c>
      <c r="Q60" s="126">
        <v>100</v>
      </c>
      <c r="R60" s="126">
        <v>100</v>
      </c>
      <c r="S60" s="126">
        <v>100</v>
      </c>
      <c r="T60" s="171">
        <v>36</v>
      </c>
    </row>
    <row r="61" spans="1:20" x14ac:dyDescent="0.2">
      <c r="A61" s="154">
        <v>37</v>
      </c>
      <c r="B61" s="129" t="s">
        <v>265</v>
      </c>
      <c r="C61" s="128" t="s">
        <v>252</v>
      </c>
      <c r="D61" s="126">
        <v>0</v>
      </c>
      <c r="E61" s="126">
        <v>0</v>
      </c>
      <c r="F61" s="126">
        <v>0</v>
      </c>
      <c r="G61" s="126">
        <v>0</v>
      </c>
      <c r="H61" s="126">
        <v>0</v>
      </c>
      <c r="I61" s="126">
        <v>0</v>
      </c>
      <c r="J61" s="126">
        <v>0</v>
      </c>
      <c r="K61" s="126">
        <v>0</v>
      </c>
      <c r="L61" s="126">
        <v>0</v>
      </c>
      <c r="M61" s="126">
        <v>0</v>
      </c>
      <c r="N61" s="126">
        <v>0</v>
      </c>
      <c r="O61" s="126">
        <v>0</v>
      </c>
      <c r="P61" s="126">
        <v>0</v>
      </c>
      <c r="Q61" s="126">
        <v>0</v>
      </c>
      <c r="R61" s="126">
        <v>0</v>
      </c>
      <c r="S61" s="126">
        <v>0</v>
      </c>
      <c r="T61" s="171">
        <v>37</v>
      </c>
    </row>
    <row r="62" spans="1:20" x14ac:dyDescent="0.2">
      <c r="A62" s="154">
        <v>38</v>
      </c>
      <c r="B62" s="129" t="s">
        <v>262</v>
      </c>
      <c r="C62" s="128" t="s">
        <v>252</v>
      </c>
      <c r="D62" s="126">
        <v>0</v>
      </c>
      <c r="E62" s="126">
        <v>0</v>
      </c>
      <c r="F62" s="126">
        <v>0</v>
      </c>
      <c r="G62" s="126">
        <v>0</v>
      </c>
      <c r="H62" s="126">
        <v>0</v>
      </c>
      <c r="I62" s="126">
        <v>0</v>
      </c>
      <c r="J62" s="126">
        <v>0</v>
      </c>
      <c r="K62" s="126">
        <v>0</v>
      </c>
      <c r="L62" s="126">
        <v>0</v>
      </c>
      <c r="M62" s="126">
        <v>0</v>
      </c>
      <c r="N62" s="126">
        <v>0</v>
      </c>
      <c r="O62" s="126">
        <v>0</v>
      </c>
      <c r="P62" s="126">
        <v>0</v>
      </c>
      <c r="Q62" s="126">
        <v>0</v>
      </c>
      <c r="R62" s="126">
        <v>0</v>
      </c>
      <c r="S62" s="126">
        <v>0</v>
      </c>
      <c r="T62" s="171">
        <v>38</v>
      </c>
    </row>
    <row r="63" spans="1:20" ht="20.100000000000001" customHeight="1" x14ac:dyDescent="0.2">
      <c r="A63" s="155"/>
      <c r="B63" s="135" t="s">
        <v>261</v>
      </c>
      <c r="C63" s="134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90"/>
    </row>
    <row r="64" spans="1:20" x14ac:dyDescent="0.2">
      <c r="A64" s="154"/>
      <c r="B64" s="132" t="s">
        <v>260</v>
      </c>
      <c r="C64" s="131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71"/>
    </row>
    <row r="65" spans="1:20" x14ac:dyDescent="0.2">
      <c r="A65" s="154">
        <v>39</v>
      </c>
      <c r="B65" s="129" t="s">
        <v>437</v>
      </c>
      <c r="C65" s="128" t="s">
        <v>252</v>
      </c>
      <c r="D65" s="126">
        <v>27.247191011235955</v>
      </c>
      <c r="E65" s="126">
        <v>28.030303030303028</v>
      </c>
      <c r="F65" s="126">
        <v>23.076923076923077</v>
      </c>
      <c r="G65" s="126">
        <v>33.333333333333329</v>
      </c>
      <c r="H65" s="126">
        <v>50</v>
      </c>
      <c r="I65" s="126">
        <v>23.076923076923077</v>
      </c>
      <c r="J65" s="126">
        <v>30.088495575221241</v>
      </c>
      <c r="K65" s="126">
        <v>25</v>
      </c>
      <c r="L65" s="126">
        <v>28.828828828828829</v>
      </c>
      <c r="M65" s="126">
        <v>21.875</v>
      </c>
      <c r="N65" s="126">
        <v>45.714285714285715</v>
      </c>
      <c r="O65" s="126">
        <v>22.222222222222221</v>
      </c>
      <c r="P65" s="126">
        <v>29.166666666666668</v>
      </c>
      <c r="Q65" s="126">
        <v>34.375</v>
      </c>
      <c r="R65" s="126">
        <v>31.25</v>
      </c>
      <c r="S65" s="126">
        <v>30.76923076923077</v>
      </c>
      <c r="T65" s="171">
        <v>39</v>
      </c>
    </row>
    <row r="66" spans="1:20" x14ac:dyDescent="0.2">
      <c r="A66" s="154">
        <v>40</v>
      </c>
      <c r="B66" s="129" t="s">
        <v>258</v>
      </c>
      <c r="C66" s="128" t="s">
        <v>252</v>
      </c>
      <c r="D66" s="126">
        <v>49.344569288389515</v>
      </c>
      <c r="E66" s="126">
        <v>53.030303030303031</v>
      </c>
      <c r="F66" s="126">
        <v>51.748251748251747</v>
      </c>
      <c r="G66" s="126">
        <v>50.980392156862742</v>
      </c>
      <c r="H66" s="126">
        <v>37.5</v>
      </c>
      <c r="I66" s="126">
        <v>55.769230769230774</v>
      </c>
      <c r="J66" s="126">
        <v>49.557522123893804</v>
      </c>
      <c r="K66" s="126">
        <v>55.000000000000007</v>
      </c>
      <c r="L66" s="126">
        <v>45.945945945945951</v>
      </c>
      <c r="M66" s="126">
        <v>53.515625</v>
      </c>
      <c r="N66" s="126">
        <v>37.142857142857146</v>
      </c>
      <c r="O66" s="126">
        <v>44.444444444444443</v>
      </c>
      <c r="P66" s="126">
        <v>43.75</v>
      </c>
      <c r="Q66" s="126">
        <v>37.5</v>
      </c>
      <c r="R66" s="126">
        <v>31.25</v>
      </c>
      <c r="S66" s="126">
        <v>38.461538461538467</v>
      </c>
      <c r="T66" s="171">
        <v>40</v>
      </c>
    </row>
    <row r="67" spans="1:20" x14ac:dyDescent="0.2">
      <c r="A67" s="154">
        <v>41</v>
      </c>
      <c r="B67" s="129" t="s">
        <v>257</v>
      </c>
      <c r="C67" s="128" t="s">
        <v>252</v>
      </c>
      <c r="D67" s="126">
        <v>0.84269662921348309</v>
      </c>
      <c r="E67" s="126">
        <v>0</v>
      </c>
      <c r="F67" s="126">
        <v>1.3986013986013985</v>
      </c>
      <c r="G67" s="126">
        <v>0</v>
      </c>
      <c r="H67" s="126">
        <v>0</v>
      </c>
      <c r="I67" s="126">
        <v>0</v>
      </c>
      <c r="J67" s="126">
        <v>1.7699115044247788</v>
      </c>
      <c r="K67" s="126">
        <v>0</v>
      </c>
      <c r="L67" s="126">
        <v>0.90090090090090091</v>
      </c>
      <c r="M67" s="126">
        <v>1.5625</v>
      </c>
      <c r="N67" s="126">
        <v>0</v>
      </c>
      <c r="O67" s="126">
        <v>0</v>
      </c>
      <c r="P67" s="126">
        <v>0</v>
      </c>
      <c r="Q67" s="126">
        <v>0</v>
      </c>
      <c r="R67" s="126">
        <v>0</v>
      </c>
      <c r="S67" s="126">
        <v>0</v>
      </c>
      <c r="T67" s="171">
        <v>41</v>
      </c>
    </row>
    <row r="68" spans="1:20" x14ac:dyDescent="0.2">
      <c r="A68" s="154">
        <v>42</v>
      </c>
      <c r="B68" s="129" t="s">
        <v>255</v>
      </c>
      <c r="C68" s="128" t="s">
        <v>252</v>
      </c>
      <c r="D68" s="126">
        <v>0.2808988764044944</v>
      </c>
      <c r="E68" s="126">
        <v>0</v>
      </c>
      <c r="F68" s="126">
        <v>0.69930069930069927</v>
      </c>
      <c r="G68" s="126">
        <v>0</v>
      </c>
      <c r="H68" s="126">
        <v>0</v>
      </c>
      <c r="I68" s="126">
        <v>0</v>
      </c>
      <c r="J68" s="126">
        <v>0</v>
      </c>
      <c r="K68" s="126">
        <v>0</v>
      </c>
      <c r="L68" s="126">
        <v>0</v>
      </c>
      <c r="M68" s="126">
        <v>0</v>
      </c>
      <c r="N68" s="126">
        <v>0</v>
      </c>
      <c r="O68" s="126">
        <v>0</v>
      </c>
      <c r="P68" s="126">
        <v>2.083333333333333</v>
      </c>
      <c r="Q68" s="126">
        <v>0</v>
      </c>
      <c r="R68" s="126">
        <v>3.125</v>
      </c>
      <c r="S68" s="126">
        <v>0</v>
      </c>
      <c r="T68" s="171">
        <v>42</v>
      </c>
    </row>
    <row r="69" spans="1:20" x14ac:dyDescent="0.2">
      <c r="A69" s="154">
        <v>43</v>
      </c>
      <c r="B69" s="129" t="s">
        <v>436</v>
      </c>
      <c r="C69" s="128" t="s">
        <v>252</v>
      </c>
      <c r="D69" s="126">
        <v>2.2471910112359552</v>
      </c>
      <c r="E69" s="126">
        <v>4.5454545454545459</v>
      </c>
      <c r="F69" s="126">
        <v>0.69930069930069927</v>
      </c>
      <c r="G69" s="126">
        <v>3.9215686274509802</v>
      </c>
      <c r="H69" s="126">
        <v>0</v>
      </c>
      <c r="I69" s="126">
        <v>1.9230769230769231</v>
      </c>
      <c r="J69" s="126">
        <v>0.88495575221238942</v>
      </c>
      <c r="K69" s="126">
        <v>0</v>
      </c>
      <c r="L69" s="126">
        <v>1.8018018018018018</v>
      </c>
      <c r="M69" s="126">
        <v>1.5625</v>
      </c>
      <c r="N69" s="126">
        <v>2.8571428571428572</v>
      </c>
      <c r="O69" s="126">
        <v>0</v>
      </c>
      <c r="P69" s="126">
        <v>10.416666666666668</v>
      </c>
      <c r="Q69" s="126">
        <v>0</v>
      </c>
      <c r="R69" s="126">
        <v>3.125</v>
      </c>
      <c r="S69" s="126">
        <v>0</v>
      </c>
      <c r="T69" s="171">
        <v>43</v>
      </c>
    </row>
    <row r="70" spans="1:20" x14ac:dyDescent="0.2">
      <c r="A70" s="154">
        <v>44</v>
      </c>
      <c r="B70" s="129" t="s">
        <v>435</v>
      </c>
      <c r="C70" s="128" t="s">
        <v>252</v>
      </c>
      <c r="D70" s="126">
        <v>14.606741573033707</v>
      </c>
      <c r="E70" s="126">
        <v>8.3333333333333321</v>
      </c>
      <c r="F70" s="126">
        <v>15.384615384615385</v>
      </c>
      <c r="G70" s="126">
        <v>5.8823529411764701</v>
      </c>
      <c r="H70" s="126">
        <v>12.5</v>
      </c>
      <c r="I70" s="126">
        <v>11.538461538461538</v>
      </c>
      <c r="J70" s="126">
        <v>10.619469026548673</v>
      </c>
      <c r="K70" s="126">
        <v>20</v>
      </c>
      <c r="L70" s="126">
        <v>18.918918918918919</v>
      </c>
      <c r="M70" s="126">
        <v>16.796875</v>
      </c>
      <c r="N70" s="126">
        <v>8.5714285714285712</v>
      </c>
      <c r="O70" s="126">
        <v>33.333333333333329</v>
      </c>
      <c r="P70" s="126">
        <v>12.5</v>
      </c>
      <c r="Q70" s="126">
        <v>15.625</v>
      </c>
      <c r="R70" s="126">
        <v>28.125</v>
      </c>
      <c r="S70" s="126">
        <v>26.923076923076923</v>
      </c>
      <c r="T70" s="171">
        <v>44</v>
      </c>
    </row>
    <row r="71" spans="1:20" x14ac:dyDescent="0.2">
      <c r="A71" s="154">
        <v>45</v>
      </c>
      <c r="B71" s="129" t="s">
        <v>253</v>
      </c>
      <c r="C71" s="128" t="s">
        <v>252</v>
      </c>
      <c r="D71" s="126">
        <v>5.4307116104868918</v>
      </c>
      <c r="E71" s="126">
        <v>6.0606060606060606</v>
      </c>
      <c r="F71" s="126">
        <v>6.9930069930069934</v>
      </c>
      <c r="G71" s="126">
        <v>5.8823529411764701</v>
      </c>
      <c r="H71" s="126">
        <v>0</v>
      </c>
      <c r="I71" s="126">
        <v>7.6923076923076925</v>
      </c>
      <c r="J71" s="126">
        <v>7.0796460176991154</v>
      </c>
      <c r="K71" s="126">
        <v>0</v>
      </c>
      <c r="L71" s="126">
        <v>3.6036036036036037</v>
      </c>
      <c r="M71" s="126">
        <v>4.6875</v>
      </c>
      <c r="N71" s="126">
        <v>5.7142857142857144</v>
      </c>
      <c r="O71" s="126">
        <v>0</v>
      </c>
      <c r="P71" s="126">
        <v>2.083333333333333</v>
      </c>
      <c r="Q71" s="126">
        <v>12.5</v>
      </c>
      <c r="R71" s="126">
        <v>3.125</v>
      </c>
      <c r="S71" s="126">
        <v>3.8461538461538463</v>
      </c>
      <c r="T71" s="171">
        <v>45</v>
      </c>
    </row>
    <row r="72" spans="1:20" ht="20.100000000000001" customHeight="1" x14ac:dyDescent="0.2">
      <c r="A72" s="155"/>
      <c r="B72" s="135" t="s">
        <v>434</v>
      </c>
      <c r="C72" s="137"/>
      <c r="D72" s="136"/>
      <c r="E72" s="136"/>
      <c r="F72" s="126"/>
      <c r="G72" s="12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90"/>
    </row>
    <row r="73" spans="1:20" x14ac:dyDescent="0.2">
      <c r="A73" s="154">
        <v>46</v>
      </c>
      <c r="B73" s="132" t="s">
        <v>433</v>
      </c>
      <c r="C73" s="141"/>
      <c r="D73" s="54"/>
      <c r="E73" s="54"/>
      <c r="F73" s="126"/>
      <c r="G73" s="126"/>
      <c r="H73" s="54"/>
      <c r="I73" s="54"/>
      <c r="J73" s="54"/>
      <c r="K73" s="54"/>
      <c r="L73" s="54"/>
      <c r="M73" s="54"/>
      <c r="N73" s="54"/>
      <c r="O73" s="54"/>
      <c r="P73" s="54"/>
      <c r="Q73" s="54"/>
      <c r="R73" s="54"/>
      <c r="S73" s="54"/>
      <c r="T73" s="80"/>
    </row>
    <row r="74" spans="1:20" x14ac:dyDescent="0.2">
      <c r="A74" s="154"/>
      <c r="B74" s="129" t="s">
        <v>432</v>
      </c>
      <c r="C74" s="128" t="s">
        <v>304</v>
      </c>
      <c r="D74" s="126">
        <v>7.5601374570446733</v>
      </c>
      <c r="E74" s="126">
        <v>5.4054054054054053</v>
      </c>
      <c r="F74" s="126">
        <v>6.0606060606060606</v>
      </c>
      <c r="G74" s="126">
        <v>17.647058823529413</v>
      </c>
      <c r="H74" s="126">
        <v>25</v>
      </c>
      <c r="I74" s="126">
        <v>16.666666666666664</v>
      </c>
      <c r="J74" s="126">
        <v>2.9411764705882351</v>
      </c>
      <c r="K74" s="126">
        <v>40</v>
      </c>
      <c r="L74" s="126">
        <v>3.125</v>
      </c>
      <c r="M74" s="126">
        <v>8.9285714285714288</v>
      </c>
      <c r="N74" s="126">
        <v>0</v>
      </c>
      <c r="O74" s="126">
        <v>0</v>
      </c>
      <c r="P74" s="126">
        <v>0</v>
      </c>
      <c r="Q74" s="126">
        <v>18.181818181818183</v>
      </c>
      <c r="R74" s="126">
        <v>10</v>
      </c>
      <c r="S74" s="126">
        <v>0</v>
      </c>
      <c r="T74" s="171">
        <v>46</v>
      </c>
    </row>
    <row r="75" spans="1:20" x14ac:dyDescent="0.2">
      <c r="A75" s="154"/>
      <c r="B75" s="129"/>
      <c r="C75" s="129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125"/>
    </row>
    <row r="76" spans="1:20" x14ac:dyDescent="0.2">
      <c r="A76" s="38" t="s">
        <v>96</v>
      </c>
    </row>
    <row r="77" spans="1:20" ht="15" customHeight="1" x14ac:dyDescent="0.2">
      <c r="A77" s="38" t="s">
        <v>251</v>
      </c>
    </row>
    <row r="78" spans="1:20" ht="15" customHeight="1" x14ac:dyDescent="0.2"/>
    <row r="79" spans="1:20" s="132" customFormat="1" ht="30" customHeight="1" x14ac:dyDescent="0.2">
      <c r="A79" s="157" t="s">
        <v>54</v>
      </c>
      <c r="E79" s="76"/>
      <c r="G79" s="138"/>
      <c r="H79" s="157" t="s">
        <v>54</v>
      </c>
      <c r="I79" s="205"/>
      <c r="J79" s="205"/>
      <c r="K79" s="205"/>
      <c r="L79" s="205"/>
      <c r="T79" s="138"/>
    </row>
    <row r="80" spans="1:20" s="40" customFormat="1" x14ac:dyDescent="0.2"/>
    <row r="81" spans="2:19" s="40" customFormat="1" x14ac:dyDescent="0.2"/>
    <row r="82" spans="2:19" s="40" customFormat="1" x14ac:dyDescent="0.2">
      <c r="B82" s="123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</row>
    <row r="83" spans="2:19" s="40" customFormat="1" x14ac:dyDescent="0.2">
      <c r="B83" s="123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</row>
    <row r="84" spans="2:19" s="40" customFormat="1" x14ac:dyDescent="0.2">
      <c r="B84" s="123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</row>
    <row r="85" spans="2:19" s="40" customFormat="1" x14ac:dyDescent="0.2">
      <c r="B85" s="123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</row>
    <row r="86" spans="2:19" s="40" customFormat="1" x14ac:dyDescent="0.2"/>
    <row r="87" spans="2:19" s="40" customFormat="1" x14ac:dyDescent="0.2">
      <c r="B87" s="123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  <c r="S87" s="42"/>
    </row>
    <row r="88" spans="2:19" s="40" customFormat="1" x14ac:dyDescent="0.2">
      <c r="B88" s="123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  <c r="S88" s="42"/>
    </row>
    <row r="89" spans="2:19" s="40" customFormat="1" x14ac:dyDescent="0.2">
      <c r="B89" s="123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  <c r="S89" s="42"/>
    </row>
    <row r="90" spans="2:19" s="40" customFormat="1" x14ac:dyDescent="0.2">
      <c r="B90" s="123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  <c r="S90" s="42"/>
    </row>
    <row r="91" spans="2:19" s="40" customFormat="1" x14ac:dyDescent="0.2"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</row>
  </sheetData>
  <mergeCells count="19">
    <mergeCell ref="A5:A9"/>
    <mergeCell ref="D5:D9"/>
    <mergeCell ref="B5:C9"/>
    <mergeCell ref="Q5:Q9"/>
    <mergeCell ref="I5:I9"/>
    <mergeCell ref="E5:E9"/>
    <mergeCell ref="P5:P9"/>
    <mergeCell ref="F5:F9"/>
    <mergeCell ref="T5:T9"/>
    <mergeCell ref="M5:M9"/>
    <mergeCell ref="K5:K9"/>
    <mergeCell ref="H5:H9"/>
    <mergeCell ref="G5:G9"/>
    <mergeCell ref="J5:J9"/>
    <mergeCell ref="S5:S9"/>
    <mergeCell ref="O5:O9"/>
    <mergeCell ref="R5:R9"/>
    <mergeCell ref="L5:L9"/>
    <mergeCell ref="N5:N9"/>
  </mergeCells>
  <printOptions horizontalCentered="1"/>
  <pageMargins left="0.59055118110236227" right="0.59055118110236227" top="0.59055118110236227" bottom="0.39370078740157483" header="0.39370078740157483" footer="0.39370078740157483"/>
  <pageSetup paperSize="9" scale="67" firstPageNumber="16" fitToWidth="2" fitToHeight="2" orientation="portrait" useFirstPageNumber="1" r:id="rId1"/>
  <headerFooter alignWithMargins="0"/>
  <colBreaks count="1" manualBreakCount="1">
    <brk id="7" max="78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1"/>
  <sheetViews>
    <sheetView zoomScaleNormal="100" zoomScaleSheetLayoutView="100" workbookViewId="0"/>
  </sheetViews>
  <sheetFormatPr baseColWidth="10" defaultRowHeight="12.75" x14ac:dyDescent="0.2"/>
  <cols>
    <col min="1" max="1" width="4.7109375" style="38" customWidth="1"/>
    <col min="2" max="2" width="50.7109375" style="38" customWidth="1"/>
    <col min="3" max="3" width="7.85546875" style="38" customWidth="1"/>
    <col min="4" max="4" width="15.28515625" style="38" customWidth="1"/>
    <col min="5" max="7" width="14.7109375" style="38" customWidth="1"/>
    <col min="8" max="10" width="10.5703125" style="38" customWidth="1"/>
    <col min="11" max="11" width="11" style="38" customWidth="1"/>
    <col min="12" max="19" width="10.5703125" style="38" customWidth="1"/>
    <col min="20" max="20" width="4.7109375" style="38" customWidth="1"/>
    <col min="21" max="16384" width="11.42578125" style="38"/>
  </cols>
  <sheetData>
    <row r="1" spans="1:20" ht="18" x14ac:dyDescent="0.25">
      <c r="A1" s="89" t="s">
        <v>445</v>
      </c>
      <c r="H1" s="89" t="s">
        <v>445</v>
      </c>
    </row>
    <row r="2" spans="1:20" ht="15" x14ac:dyDescent="0.25">
      <c r="A2" s="150" t="s">
        <v>444</v>
      </c>
      <c r="H2" s="150" t="s">
        <v>444</v>
      </c>
    </row>
    <row r="3" spans="1:20" ht="15" x14ac:dyDescent="0.25">
      <c r="A3" s="146" t="s">
        <v>449</v>
      </c>
      <c r="H3" s="146" t="s">
        <v>449</v>
      </c>
    </row>
    <row r="4" spans="1:20" x14ac:dyDescent="0.2">
      <c r="A4" s="79"/>
      <c r="B4" s="79"/>
      <c r="C4" s="79"/>
      <c r="D4" s="79"/>
      <c r="E4" s="79"/>
      <c r="F4" s="79"/>
      <c r="G4" s="62"/>
      <c r="H4" s="62"/>
      <c r="M4" s="79"/>
      <c r="N4" s="79"/>
      <c r="O4" s="79"/>
      <c r="P4" s="79"/>
      <c r="Q4" s="79"/>
      <c r="R4" s="79"/>
      <c r="S4" s="79"/>
      <c r="T4" s="79"/>
    </row>
    <row r="5" spans="1:20" ht="12.75" customHeight="1" x14ac:dyDescent="0.2">
      <c r="A5" s="459" t="s">
        <v>1</v>
      </c>
      <c r="B5" s="449" t="s">
        <v>442</v>
      </c>
      <c r="C5" s="442"/>
      <c r="D5" s="438" t="s">
        <v>247</v>
      </c>
      <c r="E5" s="426" t="s">
        <v>92</v>
      </c>
      <c r="F5" s="485" t="s">
        <v>91</v>
      </c>
      <c r="G5" s="485" t="s">
        <v>441</v>
      </c>
      <c r="H5" s="423" t="s">
        <v>88</v>
      </c>
      <c r="I5" s="423" t="s">
        <v>87</v>
      </c>
      <c r="J5" s="420" t="s">
        <v>86</v>
      </c>
      <c r="K5" s="426" t="s">
        <v>85</v>
      </c>
      <c r="L5" s="426" t="s">
        <v>84</v>
      </c>
      <c r="M5" s="426" t="s">
        <v>83</v>
      </c>
      <c r="N5" s="426" t="s">
        <v>82</v>
      </c>
      <c r="O5" s="426" t="s">
        <v>81</v>
      </c>
      <c r="P5" s="426" t="s">
        <v>80</v>
      </c>
      <c r="Q5" s="426" t="s">
        <v>367</v>
      </c>
      <c r="R5" s="426" t="s">
        <v>78</v>
      </c>
      <c r="S5" s="463" t="s">
        <v>77</v>
      </c>
      <c r="T5" s="449" t="s">
        <v>291</v>
      </c>
    </row>
    <row r="6" spans="1:20" ht="12.75" customHeight="1" x14ac:dyDescent="0.2">
      <c r="A6" s="444"/>
      <c r="B6" s="460"/>
      <c r="C6" s="444"/>
      <c r="D6" s="447"/>
      <c r="E6" s="427"/>
      <c r="F6" s="486" t="s">
        <v>76</v>
      </c>
      <c r="G6" s="486"/>
      <c r="H6" s="424"/>
      <c r="I6" s="424"/>
      <c r="J6" s="421"/>
      <c r="K6" s="427"/>
      <c r="L6" s="427"/>
      <c r="M6" s="427" t="s">
        <v>75</v>
      </c>
      <c r="N6" s="427"/>
      <c r="O6" s="427"/>
      <c r="P6" s="427"/>
      <c r="Q6" s="427"/>
      <c r="R6" s="427"/>
      <c r="S6" s="464"/>
      <c r="T6" s="460"/>
    </row>
    <row r="7" spans="1:20" ht="12.75" customHeight="1" x14ac:dyDescent="0.2">
      <c r="A7" s="444"/>
      <c r="B7" s="460"/>
      <c r="C7" s="444"/>
      <c r="D7" s="447"/>
      <c r="E7" s="427" t="s">
        <v>74</v>
      </c>
      <c r="F7" s="486"/>
      <c r="G7" s="486"/>
      <c r="H7" s="424"/>
      <c r="I7" s="424"/>
      <c r="J7" s="421"/>
      <c r="K7" s="427"/>
      <c r="L7" s="427" t="s">
        <v>72</v>
      </c>
      <c r="M7" s="427"/>
      <c r="N7" s="427" t="s">
        <v>72</v>
      </c>
      <c r="O7" s="427" t="s">
        <v>72</v>
      </c>
      <c r="P7" s="427"/>
      <c r="Q7" s="427"/>
      <c r="R7" s="427"/>
      <c r="S7" s="464"/>
      <c r="T7" s="460"/>
    </row>
    <row r="8" spans="1:20" ht="12.75" customHeight="1" x14ac:dyDescent="0.2">
      <c r="A8" s="444"/>
      <c r="B8" s="460"/>
      <c r="C8" s="444"/>
      <c r="D8" s="447"/>
      <c r="E8" s="427" t="s">
        <v>69</v>
      </c>
      <c r="F8" s="486"/>
      <c r="G8" s="486"/>
      <c r="H8" s="424"/>
      <c r="I8" s="424"/>
      <c r="J8" s="421"/>
      <c r="K8" s="427"/>
      <c r="L8" s="427" t="s">
        <v>68</v>
      </c>
      <c r="M8" s="427"/>
      <c r="N8" s="427" t="s">
        <v>68</v>
      </c>
      <c r="O8" s="427" t="s">
        <v>68</v>
      </c>
      <c r="P8" s="427"/>
      <c r="Q8" s="427"/>
      <c r="R8" s="427"/>
      <c r="S8" s="464"/>
      <c r="T8" s="460"/>
    </row>
    <row r="9" spans="1:20" x14ac:dyDescent="0.2">
      <c r="A9" s="446"/>
      <c r="B9" s="461"/>
      <c r="C9" s="446"/>
      <c r="D9" s="448"/>
      <c r="E9" s="428"/>
      <c r="F9" s="487"/>
      <c r="G9" s="487"/>
      <c r="H9" s="425"/>
      <c r="I9" s="425"/>
      <c r="J9" s="422"/>
      <c r="K9" s="428"/>
      <c r="L9" s="428"/>
      <c r="M9" s="428"/>
      <c r="N9" s="428"/>
      <c r="O9" s="428"/>
      <c r="P9" s="428"/>
      <c r="Q9" s="428"/>
      <c r="R9" s="428"/>
      <c r="S9" s="465"/>
      <c r="T9" s="461"/>
    </row>
    <row r="10" spans="1:20" x14ac:dyDescent="0.2">
      <c r="A10" s="62"/>
      <c r="B10" s="145"/>
      <c r="C10" s="145"/>
      <c r="D10" s="74"/>
      <c r="E10" s="62"/>
      <c r="F10" s="62"/>
      <c r="G10" s="74"/>
      <c r="H10" s="74"/>
      <c r="I10" s="74"/>
      <c r="J10" s="74"/>
      <c r="K10" s="62"/>
      <c r="L10" s="62"/>
      <c r="M10" s="62"/>
      <c r="N10" s="62"/>
      <c r="O10" s="62"/>
      <c r="P10" s="74"/>
      <c r="Q10" s="62"/>
      <c r="R10" s="62"/>
      <c r="S10" s="74"/>
      <c r="T10" s="62"/>
    </row>
    <row r="11" spans="1:20" ht="12.75" customHeight="1" x14ac:dyDescent="0.2">
      <c r="B11" s="62"/>
      <c r="C11" s="132"/>
      <c r="D11" s="61" t="s">
        <v>290</v>
      </c>
      <c r="H11" s="61" t="s">
        <v>290</v>
      </c>
    </row>
    <row r="12" spans="1:20" s="61" customFormat="1" ht="15.95" customHeight="1" x14ac:dyDescent="0.2">
      <c r="A12" s="177">
        <v>1</v>
      </c>
      <c r="B12" s="143" t="s">
        <v>289</v>
      </c>
      <c r="C12" s="142"/>
      <c r="D12" s="65">
        <v>5067</v>
      </c>
      <c r="E12" s="65">
        <v>596</v>
      </c>
      <c r="F12" s="65">
        <v>610</v>
      </c>
      <c r="G12" s="65">
        <v>306</v>
      </c>
      <c r="H12" s="65">
        <v>46</v>
      </c>
      <c r="I12" s="65">
        <v>191</v>
      </c>
      <c r="J12" s="65">
        <v>649</v>
      </c>
      <c r="K12" s="65">
        <v>86</v>
      </c>
      <c r="L12" s="65">
        <v>557</v>
      </c>
      <c r="M12" s="65">
        <v>1123</v>
      </c>
      <c r="N12" s="65">
        <v>167</v>
      </c>
      <c r="O12" s="65">
        <v>23</v>
      </c>
      <c r="P12" s="65">
        <v>279</v>
      </c>
      <c r="Q12" s="65">
        <v>146</v>
      </c>
      <c r="R12" s="65">
        <v>143</v>
      </c>
      <c r="S12" s="65">
        <v>145</v>
      </c>
      <c r="T12" s="175">
        <v>1</v>
      </c>
    </row>
    <row r="13" spans="1:20" ht="20.100000000000001" customHeight="1" x14ac:dyDescent="0.2">
      <c r="A13" s="159"/>
      <c r="B13" s="135" t="s">
        <v>284</v>
      </c>
      <c r="C13" s="137"/>
      <c r="D13" s="54"/>
      <c r="E13" s="136"/>
      <c r="F13" s="54"/>
      <c r="G13" s="54"/>
      <c r="H13" s="136"/>
      <c r="I13" s="136"/>
      <c r="J13" s="136"/>
      <c r="K13" s="136"/>
      <c r="L13" s="136"/>
      <c r="M13" s="136"/>
      <c r="N13" s="136"/>
      <c r="O13" s="136"/>
      <c r="P13" s="119"/>
      <c r="Q13" s="136"/>
      <c r="R13" s="136"/>
      <c r="S13" s="136"/>
      <c r="T13" s="190"/>
    </row>
    <row r="14" spans="1:20" x14ac:dyDescent="0.2">
      <c r="A14" s="173">
        <v>2</v>
      </c>
      <c r="B14" s="161" t="s">
        <v>440</v>
      </c>
      <c r="C14" s="140"/>
      <c r="D14" s="54"/>
      <c r="E14" s="54"/>
      <c r="F14" s="54"/>
      <c r="G14" s="54"/>
      <c r="H14" s="54"/>
      <c r="I14" s="54"/>
      <c r="J14" s="54"/>
      <c r="K14" s="54"/>
      <c r="L14" s="54"/>
      <c r="M14" s="54"/>
      <c r="N14" s="54"/>
      <c r="O14" s="54"/>
      <c r="P14" s="119"/>
      <c r="Q14" s="54"/>
      <c r="R14" s="54"/>
      <c r="S14" s="54"/>
      <c r="T14" s="171"/>
    </row>
    <row r="15" spans="1:20" x14ac:dyDescent="0.2">
      <c r="A15" s="173"/>
      <c r="B15" s="129" t="s">
        <v>439</v>
      </c>
      <c r="C15" s="140"/>
      <c r="D15" s="54">
        <v>17</v>
      </c>
      <c r="E15" s="54">
        <v>0</v>
      </c>
      <c r="F15" s="54">
        <v>1</v>
      </c>
      <c r="G15" s="54">
        <v>0</v>
      </c>
      <c r="H15" s="54">
        <v>0</v>
      </c>
      <c r="I15" s="54">
        <v>0</v>
      </c>
      <c r="J15" s="54">
        <v>5</v>
      </c>
      <c r="K15" s="54">
        <v>2</v>
      </c>
      <c r="L15" s="54">
        <v>4</v>
      </c>
      <c r="M15" s="54">
        <v>3</v>
      </c>
      <c r="N15" s="54">
        <v>2</v>
      </c>
      <c r="O15" s="54">
        <v>0</v>
      </c>
      <c r="P15" s="54">
        <v>0</v>
      </c>
      <c r="Q15" s="54">
        <v>0</v>
      </c>
      <c r="R15" s="54">
        <v>0</v>
      </c>
      <c r="S15" s="54">
        <v>0</v>
      </c>
      <c r="T15" s="171">
        <v>2</v>
      </c>
    </row>
    <row r="16" spans="1:20" x14ac:dyDescent="0.2">
      <c r="A16" s="173">
        <v>3</v>
      </c>
      <c r="B16" s="129" t="s">
        <v>438</v>
      </c>
      <c r="C16" s="140"/>
      <c r="D16" s="54">
        <v>5001</v>
      </c>
      <c r="E16" s="54">
        <v>586</v>
      </c>
      <c r="F16" s="54">
        <v>605</v>
      </c>
      <c r="G16" s="54">
        <v>306</v>
      </c>
      <c r="H16" s="54">
        <v>46</v>
      </c>
      <c r="I16" s="54">
        <v>191</v>
      </c>
      <c r="J16" s="54">
        <v>640</v>
      </c>
      <c r="K16" s="54">
        <v>84</v>
      </c>
      <c r="L16" s="54">
        <v>549</v>
      </c>
      <c r="M16" s="54">
        <v>1107</v>
      </c>
      <c r="N16" s="54">
        <v>162</v>
      </c>
      <c r="O16" s="54">
        <v>22</v>
      </c>
      <c r="P16" s="54">
        <v>277</v>
      </c>
      <c r="Q16" s="54">
        <v>145</v>
      </c>
      <c r="R16" s="54">
        <v>141</v>
      </c>
      <c r="S16" s="54">
        <v>140</v>
      </c>
      <c r="T16" s="171">
        <v>3</v>
      </c>
    </row>
    <row r="17" spans="1:20" x14ac:dyDescent="0.2">
      <c r="A17" s="173">
        <v>4</v>
      </c>
      <c r="B17" s="129" t="s">
        <v>282</v>
      </c>
      <c r="C17" s="140"/>
      <c r="D17" s="54">
        <v>5</v>
      </c>
      <c r="E17" s="54">
        <v>0</v>
      </c>
      <c r="F17" s="54">
        <v>2</v>
      </c>
      <c r="G17" s="54">
        <v>0</v>
      </c>
      <c r="H17" s="54">
        <v>0</v>
      </c>
      <c r="I17" s="54">
        <v>0</v>
      </c>
      <c r="J17" s="54">
        <v>0</v>
      </c>
      <c r="K17" s="54">
        <v>0</v>
      </c>
      <c r="L17" s="54">
        <v>1</v>
      </c>
      <c r="M17" s="54">
        <v>1</v>
      </c>
      <c r="N17" s="54">
        <v>0</v>
      </c>
      <c r="O17" s="54">
        <v>1</v>
      </c>
      <c r="P17" s="54">
        <v>0</v>
      </c>
      <c r="Q17" s="54">
        <v>0</v>
      </c>
      <c r="R17" s="54">
        <v>0</v>
      </c>
      <c r="S17" s="54">
        <v>0</v>
      </c>
      <c r="T17" s="171">
        <v>4</v>
      </c>
    </row>
    <row r="18" spans="1:20" x14ac:dyDescent="0.2">
      <c r="A18" s="173">
        <v>5</v>
      </c>
      <c r="B18" s="129" t="s">
        <v>281</v>
      </c>
      <c r="C18" s="140"/>
      <c r="D18" s="54">
        <v>44</v>
      </c>
      <c r="E18" s="54">
        <v>10</v>
      </c>
      <c r="F18" s="54">
        <v>2</v>
      </c>
      <c r="G18" s="54">
        <v>0</v>
      </c>
      <c r="H18" s="54">
        <v>0</v>
      </c>
      <c r="I18" s="54">
        <v>0</v>
      </c>
      <c r="J18" s="54">
        <v>4</v>
      </c>
      <c r="K18" s="54">
        <v>0</v>
      </c>
      <c r="L18" s="54">
        <v>3</v>
      </c>
      <c r="M18" s="54">
        <v>12</v>
      </c>
      <c r="N18" s="54">
        <v>3</v>
      </c>
      <c r="O18" s="54">
        <v>0</v>
      </c>
      <c r="P18" s="54">
        <v>2</v>
      </c>
      <c r="Q18" s="54">
        <v>1</v>
      </c>
      <c r="R18" s="54">
        <v>2</v>
      </c>
      <c r="S18" s="54">
        <v>5</v>
      </c>
      <c r="T18" s="171">
        <v>5</v>
      </c>
    </row>
    <row r="19" spans="1:20" ht="20.100000000000001" customHeight="1" x14ac:dyDescent="0.2">
      <c r="A19" s="159"/>
      <c r="B19" s="135" t="s">
        <v>274</v>
      </c>
      <c r="C19" s="137"/>
      <c r="D19" s="54"/>
      <c r="E19" s="136"/>
      <c r="F19" s="54"/>
      <c r="G19" s="54"/>
      <c r="H19" s="136"/>
      <c r="I19" s="136"/>
      <c r="J19" s="136"/>
      <c r="K19" s="136"/>
      <c r="L19" s="136"/>
      <c r="M19" s="136"/>
      <c r="N19" s="136"/>
      <c r="O19" s="136"/>
      <c r="P19" s="119"/>
      <c r="Q19" s="136"/>
      <c r="R19" s="136"/>
      <c r="S19" s="136"/>
      <c r="T19" s="190"/>
    </row>
    <row r="20" spans="1:20" ht="15.95" customHeight="1" x14ac:dyDescent="0.2">
      <c r="A20" s="173">
        <v>6</v>
      </c>
      <c r="B20" s="129" t="s">
        <v>273</v>
      </c>
      <c r="C20" s="140"/>
      <c r="D20" s="54">
        <v>5067</v>
      </c>
      <c r="E20" s="54">
        <v>596</v>
      </c>
      <c r="F20" s="54">
        <v>610</v>
      </c>
      <c r="G20" s="54">
        <v>306</v>
      </c>
      <c r="H20" s="54">
        <v>46</v>
      </c>
      <c r="I20" s="54">
        <v>191</v>
      </c>
      <c r="J20" s="54">
        <v>649</v>
      </c>
      <c r="K20" s="54">
        <v>86</v>
      </c>
      <c r="L20" s="54">
        <v>557</v>
      </c>
      <c r="M20" s="54">
        <v>1123</v>
      </c>
      <c r="N20" s="54">
        <v>167</v>
      </c>
      <c r="O20" s="54">
        <v>23</v>
      </c>
      <c r="P20" s="54">
        <v>279</v>
      </c>
      <c r="Q20" s="54">
        <v>146</v>
      </c>
      <c r="R20" s="54">
        <v>143</v>
      </c>
      <c r="S20" s="54">
        <v>145</v>
      </c>
      <c r="T20" s="171">
        <v>6</v>
      </c>
    </row>
    <row r="21" spans="1:20" x14ac:dyDescent="0.2">
      <c r="A21" s="173">
        <v>7</v>
      </c>
      <c r="B21" s="129" t="s">
        <v>272</v>
      </c>
      <c r="C21" s="140"/>
      <c r="D21" s="54">
        <v>0</v>
      </c>
      <c r="E21" s="54">
        <v>0</v>
      </c>
      <c r="F21" s="54">
        <v>0</v>
      </c>
      <c r="G21" s="54">
        <v>0</v>
      </c>
      <c r="H21" s="54">
        <v>0</v>
      </c>
      <c r="I21" s="54">
        <v>0</v>
      </c>
      <c r="J21" s="54">
        <v>0</v>
      </c>
      <c r="K21" s="54">
        <v>0</v>
      </c>
      <c r="L21" s="54">
        <v>0</v>
      </c>
      <c r="M21" s="54">
        <v>0</v>
      </c>
      <c r="N21" s="54">
        <v>0</v>
      </c>
      <c r="O21" s="54">
        <v>0</v>
      </c>
      <c r="P21" s="54">
        <v>0</v>
      </c>
      <c r="Q21" s="54">
        <v>0</v>
      </c>
      <c r="R21" s="54">
        <v>0</v>
      </c>
      <c r="S21" s="54">
        <v>0</v>
      </c>
      <c r="T21" s="171">
        <v>7</v>
      </c>
    </row>
    <row r="22" spans="1:20" x14ac:dyDescent="0.2">
      <c r="A22" s="173">
        <v>8</v>
      </c>
      <c r="B22" s="129" t="s">
        <v>271</v>
      </c>
      <c r="C22" s="140"/>
      <c r="D22" s="54">
        <v>0</v>
      </c>
      <c r="E22" s="54">
        <v>0</v>
      </c>
      <c r="F22" s="54">
        <v>0</v>
      </c>
      <c r="G22" s="54">
        <v>0</v>
      </c>
      <c r="H22" s="54">
        <v>0</v>
      </c>
      <c r="I22" s="54">
        <v>0</v>
      </c>
      <c r="J22" s="54">
        <v>0</v>
      </c>
      <c r="K22" s="54">
        <v>0</v>
      </c>
      <c r="L22" s="54">
        <v>0</v>
      </c>
      <c r="M22" s="54">
        <v>0</v>
      </c>
      <c r="N22" s="54">
        <v>0</v>
      </c>
      <c r="O22" s="54">
        <v>0</v>
      </c>
      <c r="P22" s="54">
        <v>0</v>
      </c>
      <c r="Q22" s="54">
        <v>0</v>
      </c>
      <c r="R22" s="54">
        <v>0</v>
      </c>
      <c r="S22" s="54">
        <v>0</v>
      </c>
      <c r="T22" s="171">
        <v>8</v>
      </c>
    </row>
    <row r="23" spans="1:20" x14ac:dyDescent="0.2">
      <c r="A23" s="173">
        <v>9</v>
      </c>
      <c r="B23" s="129" t="s">
        <v>270</v>
      </c>
      <c r="C23" s="140"/>
      <c r="D23" s="54">
        <v>5067</v>
      </c>
      <c r="E23" s="54">
        <v>596</v>
      </c>
      <c r="F23" s="54">
        <v>610</v>
      </c>
      <c r="G23" s="54">
        <v>306</v>
      </c>
      <c r="H23" s="54">
        <v>46</v>
      </c>
      <c r="I23" s="54">
        <v>191</v>
      </c>
      <c r="J23" s="54">
        <v>649</v>
      </c>
      <c r="K23" s="54">
        <v>86</v>
      </c>
      <c r="L23" s="54">
        <v>557</v>
      </c>
      <c r="M23" s="54">
        <v>1123</v>
      </c>
      <c r="N23" s="54">
        <v>167</v>
      </c>
      <c r="O23" s="54">
        <v>23</v>
      </c>
      <c r="P23" s="54">
        <v>279</v>
      </c>
      <c r="Q23" s="54">
        <v>146</v>
      </c>
      <c r="R23" s="54">
        <v>143</v>
      </c>
      <c r="S23" s="54">
        <v>145</v>
      </c>
      <c r="T23" s="171">
        <v>9</v>
      </c>
    </row>
    <row r="24" spans="1:20" x14ac:dyDescent="0.2">
      <c r="A24" s="159">
        <v>10</v>
      </c>
      <c r="B24" s="129" t="s">
        <v>269</v>
      </c>
      <c r="C24" s="140"/>
      <c r="D24" s="54">
        <v>0</v>
      </c>
      <c r="E24" s="54">
        <v>0</v>
      </c>
      <c r="F24" s="54">
        <v>0</v>
      </c>
      <c r="G24" s="54">
        <v>0</v>
      </c>
      <c r="H24" s="54">
        <v>0</v>
      </c>
      <c r="I24" s="54">
        <v>0</v>
      </c>
      <c r="J24" s="54">
        <v>0</v>
      </c>
      <c r="K24" s="54">
        <v>0</v>
      </c>
      <c r="L24" s="54">
        <v>0</v>
      </c>
      <c r="M24" s="54">
        <v>0</v>
      </c>
      <c r="N24" s="54">
        <v>0</v>
      </c>
      <c r="O24" s="54">
        <v>0</v>
      </c>
      <c r="P24" s="54">
        <v>0</v>
      </c>
      <c r="Q24" s="54">
        <v>0</v>
      </c>
      <c r="R24" s="54">
        <v>0</v>
      </c>
      <c r="S24" s="54">
        <v>0</v>
      </c>
      <c r="T24" s="190">
        <v>10</v>
      </c>
    </row>
    <row r="25" spans="1:20" x14ac:dyDescent="0.2">
      <c r="A25" s="173">
        <v>11</v>
      </c>
      <c r="B25" s="129" t="s">
        <v>268</v>
      </c>
      <c r="C25" s="140"/>
      <c r="D25" s="54">
        <v>0</v>
      </c>
      <c r="E25" s="54">
        <v>0</v>
      </c>
      <c r="F25" s="54">
        <v>0</v>
      </c>
      <c r="G25" s="54">
        <v>0</v>
      </c>
      <c r="H25" s="54">
        <v>0</v>
      </c>
      <c r="I25" s="54">
        <v>0</v>
      </c>
      <c r="J25" s="54">
        <v>0</v>
      </c>
      <c r="K25" s="54">
        <v>0</v>
      </c>
      <c r="L25" s="54">
        <v>0</v>
      </c>
      <c r="M25" s="54">
        <v>0</v>
      </c>
      <c r="N25" s="54">
        <v>0</v>
      </c>
      <c r="O25" s="54">
        <v>0</v>
      </c>
      <c r="P25" s="54">
        <v>0</v>
      </c>
      <c r="Q25" s="54">
        <v>0</v>
      </c>
      <c r="R25" s="54">
        <v>0</v>
      </c>
      <c r="S25" s="54">
        <v>0</v>
      </c>
      <c r="T25" s="171">
        <v>11</v>
      </c>
    </row>
    <row r="26" spans="1:20" ht="15.95" customHeight="1" x14ac:dyDescent="0.2">
      <c r="A26" s="173">
        <v>12</v>
      </c>
      <c r="B26" s="129" t="s">
        <v>288</v>
      </c>
      <c r="C26" s="140"/>
      <c r="D26" s="54">
        <v>0</v>
      </c>
      <c r="E26" s="54">
        <v>0</v>
      </c>
      <c r="F26" s="54">
        <v>0</v>
      </c>
      <c r="G26" s="54">
        <v>0</v>
      </c>
      <c r="H26" s="54">
        <v>0</v>
      </c>
      <c r="I26" s="54">
        <v>0</v>
      </c>
      <c r="J26" s="54">
        <v>0</v>
      </c>
      <c r="K26" s="54">
        <v>0</v>
      </c>
      <c r="L26" s="54">
        <v>0</v>
      </c>
      <c r="M26" s="54">
        <v>0</v>
      </c>
      <c r="N26" s="54">
        <v>0</v>
      </c>
      <c r="O26" s="54">
        <v>0</v>
      </c>
      <c r="P26" s="54">
        <v>0</v>
      </c>
      <c r="Q26" s="54">
        <v>0</v>
      </c>
      <c r="R26" s="54">
        <v>0</v>
      </c>
      <c r="S26" s="54">
        <v>0</v>
      </c>
      <c r="T26" s="171">
        <v>12</v>
      </c>
    </row>
    <row r="27" spans="1:20" x14ac:dyDescent="0.2">
      <c r="A27" s="173">
        <v>13</v>
      </c>
      <c r="B27" s="129" t="s">
        <v>266</v>
      </c>
      <c r="C27" s="140"/>
      <c r="D27" s="54">
        <v>0</v>
      </c>
      <c r="E27" s="54">
        <v>0</v>
      </c>
      <c r="F27" s="54">
        <v>0</v>
      </c>
      <c r="G27" s="54">
        <v>0</v>
      </c>
      <c r="H27" s="54">
        <v>0</v>
      </c>
      <c r="I27" s="54">
        <v>0</v>
      </c>
      <c r="J27" s="54">
        <v>0</v>
      </c>
      <c r="K27" s="54">
        <v>0</v>
      </c>
      <c r="L27" s="54">
        <v>0</v>
      </c>
      <c r="M27" s="54">
        <v>0</v>
      </c>
      <c r="N27" s="54">
        <v>0</v>
      </c>
      <c r="O27" s="54">
        <v>0</v>
      </c>
      <c r="P27" s="54">
        <v>0</v>
      </c>
      <c r="Q27" s="54">
        <v>0</v>
      </c>
      <c r="R27" s="54">
        <v>0</v>
      </c>
      <c r="S27" s="54">
        <v>0</v>
      </c>
      <c r="T27" s="171">
        <v>13</v>
      </c>
    </row>
    <row r="28" spans="1:20" x14ac:dyDescent="0.2">
      <c r="A28" s="173">
        <v>14</v>
      </c>
      <c r="B28" s="129" t="s">
        <v>265</v>
      </c>
      <c r="C28" s="140"/>
      <c r="D28" s="54">
        <v>0</v>
      </c>
      <c r="E28" s="54">
        <v>0</v>
      </c>
      <c r="F28" s="54">
        <v>0</v>
      </c>
      <c r="G28" s="54">
        <v>0</v>
      </c>
      <c r="H28" s="54">
        <v>0</v>
      </c>
      <c r="I28" s="54">
        <v>0</v>
      </c>
      <c r="J28" s="54">
        <v>0</v>
      </c>
      <c r="K28" s="54">
        <v>0</v>
      </c>
      <c r="L28" s="54">
        <v>0</v>
      </c>
      <c r="M28" s="54">
        <v>0</v>
      </c>
      <c r="N28" s="54">
        <v>0</v>
      </c>
      <c r="O28" s="54">
        <v>0</v>
      </c>
      <c r="P28" s="54">
        <v>0</v>
      </c>
      <c r="Q28" s="54">
        <v>0</v>
      </c>
      <c r="R28" s="54">
        <v>0</v>
      </c>
      <c r="S28" s="54">
        <v>0</v>
      </c>
      <c r="T28" s="171">
        <v>14</v>
      </c>
    </row>
    <row r="29" spans="1:20" x14ac:dyDescent="0.2">
      <c r="A29" s="173">
        <v>15</v>
      </c>
      <c r="B29" s="129" t="s">
        <v>262</v>
      </c>
      <c r="C29" s="140"/>
      <c r="D29" s="54">
        <v>0</v>
      </c>
      <c r="E29" s="54">
        <v>0</v>
      </c>
      <c r="F29" s="54">
        <v>0</v>
      </c>
      <c r="G29" s="54">
        <v>0</v>
      </c>
      <c r="H29" s="54">
        <v>0</v>
      </c>
      <c r="I29" s="54">
        <v>0</v>
      </c>
      <c r="J29" s="54">
        <v>0</v>
      </c>
      <c r="K29" s="54">
        <v>0</v>
      </c>
      <c r="L29" s="54">
        <v>0</v>
      </c>
      <c r="M29" s="54">
        <v>0</v>
      </c>
      <c r="N29" s="54">
        <v>0</v>
      </c>
      <c r="O29" s="54">
        <v>0</v>
      </c>
      <c r="P29" s="54">
        <v>0</v>
      </c>
      <c r="Q29" s="54">
        <v>0</v>
      </c>
      <c r="R29" s="54">
        <v>0</v>
      </c>
      <c r="S29" s="54">
        <v>0</v>
      </c>
      <c r="T29" s="171">
        <v>15</v>
      </c>
    </row>
    <row r="30" spans="1:20" ht="18" customHeight="1" x14ac:dyDescent="0.2">
      <c r="A30" s="159">
        <v>16</v>
      </c>
      <c r="B30" s="129" t="s">
        <v>287</v>
      </c>
      <c r="C30" s="140"/>
      <c r="D30" s="54">
        <v>5067</v>
      </c>
      <c r="E30" s="54">
        <v>596</v>
      </c>
      <c r="F30" s="54">
        <v>610</v>
      </c>
      <c r="G30" s="54">
        <v>306</v>
      </c>
      <c r="H30" s="54">
        <v>46</v>
      </c>
      <c r="I30" s="54">
        <v>191</v>
      </c>
      <c r="J30" s="54">
        <v>649</v>
      </c>
      <c r="K30" s="54">
        <v>86</v>
      </c>
      <c r="L30" s="54">
        <v>557</v>
      </c>
      <c r="M30" s="54">
        <v>1123</v>
      </c>
      <c r="N30" s="54">
        <v>167</v>
      </c>
      <c r="O30" s="54">
        <v>23</v>
      </c>
      <c r="P30" s="54">
        <v>279</v>
      </c>
      <c r="Q30" s="54">
        <v>146</v>
      </c>
      <c r="R30" s="54">
        <v>143</v>
      </c>
      <c r="S30" s="54">
        <v>145</v>
      </c>
      <c r="T30" s="190">
        <v>16</v>
      </c>
    </row>
    <row r="31" spans="1:20" ht="20.100000000000001" customHeight="1" x14ac:dyDescent="0.2">
      <c r="A31" s="159"/>
      <c r="B31" s="135" t="s">
        <v>261</v>
      </c>
      <c r="C31" s="137"/>
      <c r="D31" s="54"/>
      <c r="E31" s="136"/>
      <c r="F31" s="54"/>
      <c r="G31" s="54"/>
      <c r="H31" s="136"/>
      <c r="I31" s="136"/>
      <c r="J31" s="136"/>
      <c r="K31" s="136"/>
      <c r="L31" s="136"/>
      <c r="M31" s="136"/>
      <c r="N31" s="136"/>
      <c r="O31" s="136"/>
      <c r="P31" s="119"/>
      <c r="Q31" s="136"/>
      <c r="R31" s="136"/>
      <c r="S31" s="136"/>
      <c r="T31" s="190"/>
    </row>
    <row r="32" spans="1:20" x14ac:dyDescent="0.2">
      <c r="A32" s="173"/>
      <c r="B32" s="132" t="s">
        <v>260</v>
      </c>
      <c r="C32" s="141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  <c r="P32" s="119"/>
      <c r="Q32" s="54"/>
      <c r="R32" s="54"/>
      <c r="S32" s="54"/>
      <c r="T32" s="171"/>
    </row>
    <row r="33" spans="1:20" x14ac:dyDescent="0.2">
      <c r="A33" s="173">
        <v>17</v>
      </c>
      <c r="B33" s="129" t="s">
        <v>437</v>
      </c>
      <c r="C33" s="140"/>
      <c r="D33" s="54">
        <v>1839</v>
      </c>
      <c r="E33" s="54">
        <v>275</v>
      </c>
      <c r="F33" s="54">
        <v>205</v>
      </c>
      <c r="G33" s="54">
        <v>139</v>
      </c>
      <c r="H33" s="54">
        <v>12</v>
      </c>
      <c r="I33" s="54">
        <v>39</v>
      </c>
      <c r="J33" s="54">
        <v>236</v>
      </c>
      <c r="K33" s="54">
        <v>18</v>
      </c>
      <c r="L33" s="54">
        <v>203</v>
      </c>
      <c r="M33" s="54">
        <v>420</v>
      </c>
      <c r="N33" s="54">
        <v>61</v>
      </c>
      <c r="O33" s="54">
        <v>4</v>
      </c>
      <c r="P33" s="54">
        <v>95</v>
      </c>
      <c r="Q33" s="54">
        <v>53</v>
      </c>
      <c r="R33" s="54">
        <v>50</v>
      </c>
      <c r="S33" s="54">
        <v>29</v>
      </c>
      <c r="T33" s="171">
        <v>17</v>
      </c>
    </row>
    <row r="34" spans="1:20" x14ac:dyDescent="0.2">
      <c r="A34" s="173">
        <v>18</v>
      </c>
      <c r="B34" s="129" t="s">
        <v>258</v>
      </c>
      <c r="C34" s="140"/>
      <c r="D34" s="54">
        <v>1560</v>
      </c>
      <c r="E34" s="54">
        <v>174</v>
      </c>
      <c r="F34" s="54">
        <v>195</v>
      </c>
      <c r="G34" s="54">
        <v>73</v>
      </c>
      <c r="H34" s="54">
        <v>10</v>
      </c>
      <c r="I34" s="54">
        <v>98</v>
      </c>
      <c r="J34" s="54">
        <v>199</v>
      </c>
      <c r="K34" s="54">
        <v>35</v>
      </c>
      <c r="L34" s="54">
        <v>163</v>
      </c>
      <c r="M34" s="54">
        <v>336</v>
      </c>
      <c r="N34" s="54">
        <v>48</v>
      </c>
      <c r="O34" s="54">
        <v>11</v>
      </c>
      <c r="P34" s="54">
        <v>94</v>
      </c>
      <c r="Q34" s="54">
        <v>42</v>
      </c>
      <c r="R34" s="54">
        <v>46</v>
      </c>
      <c r="S34" s="54">
        <v>36</v>
      </c>
      <c r="T34" s="171">
        <v>18</v>
      </c>
    </row>
    <row r="35" spans="1:20" x14ac:dyDescent="0.2">
      <c r="A35" s="173">
        <v>19</v>
      </c>
      <c r="B35" s="129" t="s">
        <v>257</v>
      </c>
      <c r="C35" s="140"/>
      <c r="D35" s="54">
        <v>44</v>
      </c>
      <c r="E35" s="54">
        <v>0</v>
      </c>
      <c r="F35" s="54">
        <v>10</v>
      </c>
      <c r="G35" s="54">
        <v>3</v>
      </c>
      <c r="H35" s="54">
        <v>0</v>
      </c>
      <c r="I35" s="54">
        <v>3</v>
      </c>
      <c r="J35" s="54">
        <v>7</v>
      </c>
      <c r="K35" s="54">
        <v>1</v>
      </c>
      <c r="L35" s="54">
        <v>3</v>
      </c>
      <c r="M35" s="54">
        <v>11</v>
      </c>
      <c r="N35" s="54">
        <v>1</v>
      </c>
      <c r="O35" s="54">
        <v>0</v>
      </c>
      <c r="P35" s="54">
        <v>2</v>
      </c>
      <c r="Q35" s="54">
        <v>1</v>
      </c>
      <c r="R35" s="54">
        <v>0</v>
      </c>
      <c r="S35" s="54">
        <v>2</v>
      </c>
      <c r="T35" s="171">
        <v>19</v>
      </c>
    </row>
    <row r="36" spans="1:20" x14ac:dyDescent="0.2">
      <c r="A36" s="173">
        <v>20</v>
      </c>
      <c r="B36" s="129" t="s">
        <v>255</v>
      </c>
      <c r="C36" s="140"/>
      <c r="D36" s="54">
        <v>21</v>
      </c>
      <c r="E36" s="54">
        <v>1</v>
      </c>
      <c r="F36" s="54">
        <v>2</v>
      </c>
      <c r="G36" s="54">
        <v>1</v>
      </c>
      <c r="H36" s="54">
        <v>0</v>
      </c>
      <c r="I36" s="54">
        <v>0</v>
      </c>
      <c r="J36" s="54">
        <v>3</v>
      </c>
      <c r="K36" s="54">
        <v>0</v>
      </c>
      <c r="L36" s="54">
        <v>0</v>
      </c>
      <c r="M36" s="54">
        <v>8</v>
      </c>
      <c r="N36" s="54">
        <v>1</v>
      </c>
      <c r="O36" s="54">
        <v>0</v>
      </c>
      <c r="P36" s="54">
        <v>2</v>
      </c>
      <c r="Q36" s="54">
        <v>0</v>
      </c>
      <c r="R36" s="54">
        <v>2</v>
      </c>
      <c r="S36" s="54">
        <v>1</v>
      </c>
      <c r="T36" s="171">
        <v>20</v>
      </c>
    </row>
    <row r="37" spans="1:20" x14ac:dyDescent="0.2">
      <c r="A37" s="173">
        <v>21</v>
      </c>
      <c r="B37" s="129" t="s">
        <v>436</v>
      </c>
      <c r="C37" s="140"/>
      <c r="D37" s="54">
        <v>118</v>
      </c>
      <c r="E37" s="54">
        <v>19</v>
      </c>
      <c r="F37" s="54">
        <v>14</v>
      </c>
      <c r="G37" s="54">
        <v>8</v>
      </c>
      <c r="H37" s="54">
        <v>0</v>
      </c>
      <c r="I37" s="54">
        <v>1</v>
      </c>
      <c r="J37" s="54">
        <v>15</v>
      </c>
      <c r="K37" s="54">
        <v>1</v>
      </c>
      <c r="L37" s="54">
        <v>18</v>
      </c>
      <c r="M37" s="54">
        <v>19</v>
      </c>
      <c r="N37" s="54">
        <v>6</v>
      </c>
      <c r="O37" s="54">
        <v>0</v>
      </c>
      <c r="P37" s="54">
        <v>12</v>
      </c>
      <c r="Q37" s="54">
        <v>1</v>
      </c>
      <c r="R37" s="54">
        <v>2</v>
      </c>
      <c r="S37" s="54">
        <v>2</v>
      </c>
      <c r="T37" s="171">
        <v>21</v>
      </c>
    </row>
    <row r="38" spans="1:20" x14ac:dyDescent="0.2">
      <c r="A38" s="173">
        <v>22</v>
      </c>
      <c r="B38" s="129" t="s">
        <v>254</v>
      </c>
      <c r="C38" s="140"/>
      <c r="D38" s="54">
        <v>1118</v>
      </c>
      <c r="E38" s="54">
        <v>98</v>
      </c>
      <c r="F38" s="54">
        <v>142</v>
      </c>
      <c r="G38" s="54">
        <v>54</v>
      </c>
      <c r="H38" s="54">
        <v>17</v>
      </c>
      <c r="I38" s="54">
        <v>24</v>
      </c>
      <c r="J38" s="54">
        <v>128</v>
      </c>
      <c r="K38" s="54">
        <v>24</v>
      </c>
      <c r="L38" s="54">
        <v>139</v>
      </c>
      <c r="M38" s="54">
        <v>261</v>
      </c>
      <c r="N38" s="54">
        <v>35</v>
      </c>
      <c r="O38" s="54">
        <v>5</v>
      </c>
      <c r="P38" s="54">
        <v>60</v>
      </c>
      <c r="Q38" s="54">
        <v>37</v>
      </c>
      <c r="R38" s="54">
        <v>38</v>
      </c>
      <c r="S38" s="54">
        <v>56</v>
      </c>
      <c r="T38" s="171">
        <v>22</v>
      </c>
    </row>
    <row r="39" spans="1:20" x14ac:dyDescent="0.2">
      <c r="A39" s="173">
        <v>23</v>
      </c>
      <c r="B39" s="129" t="s">
        <v>253</v>
      </c>
      <c r="C39" s="140"/>
      <c r="D39" s="54">
        <v>367</v>
      </c>
      <c r="E39" s="54">
        <v>29</v>
      </c>
      <c r="F39" s="54">
        <v>42</v>
      </c>
      <c r="G39" s="54">
        <v>28</v>
      </c>
      <c r="H39" s="54">
        <v>7</v>
      </c>
      <c r="I39" s="54">
        <v>26</v>
      </c>
      <c r="J39" s="54">
        <v>61</v>
      </c>
      <c r="K39" s="54">
        <v>7</v>
      </c>
      <c r="L39" s="54">
        <v>31</v>
      </c>
      <c r="M39" s="54">
        <v>68</v>
      </c>
      <c r="N39" s="54">
        <v>15</v>
      </c>
      <c r="O39" s="54">
        <v>3</v>
      </c>
      <c r="P39" s="54">
        <v>14</v>
      </c>
      <c r="Q39" s="54">
        <v>12</v>
      </c>
      <c r="R39" s="54">
        <v>5</v>
      </c>
      <c r="S39" s="54">
        <v>19</v>
      </c>
      <c r="T39" s="171">
        <v>23</v>
      </c>
    </row>
    <row r="40" spans="1:20" ht="20.100000000000001" customHeight="1" x14ac:dyDescent="0.2">
      <c r="A40" s="159"/>
      <c r="B40" s="135" t="s">
        <v>434</v>
      </c>
      <c r="C40" s="137"/>
      <c r="D40" s="54"/>
      <c r="E40" s="136"/>
      <c r="F40" s="54"/>
      <c r="G40" s="54"/>
      <c r="H40" s="136"/>
      <c r="I40" s="136"/>
      <c r="J40" s="136"/>
      <c r="K40" s="136"/>
      <c r="L40" s="136"/>
      <c r="M40" s="136"/>
      <c r="N40" s="136"/>
      <c r="O40" s="136"/>
      <c r="P40" s="119"/>
      <c r="Q40" s="136"/>
      <c r="R40" s="136"/>
      <c r="S40" s="136"/>
      <c r="T40" s="190"/>
    </row>
    <row r="41" spans="1:20" x14ac:dyDescent="0.2">
      <c r="A41" s="173">
        <v>24</v>
      </c>
      <c r="B41" s="132" t="s">
        <v>433</v>
      </c>
      <c r="C41" s="141"/>
      <c r="D41" s="54"/>
      <c r="E41" s="54"/>
      <c r="F41" s="54"/>
      <c r="G41" s="54"/>
      <c r="H41" s="54"/>
      <c r="I41" s="54"/>
      <c r="J41" s="54"/>
      <c r="K41" s="54"/>
      <c r="L41" s="54"/>
      <c r="M41" s="54"/>
      <c r="N41" s="54"/>
      <c r="O41" s="54"/>
      <c r="P41" s="119"/>
      <c r="Q41" s="54"/>
      <c r="R41" s="54"/>
      <c r="S41" s="54"/>
      <c r="T41" s="80"/>
    </row>
    <row r="42" spans="1:20" x14ac:dyDescent="0.2">
      <c r="A42" s="173"/>
      <c r="B42" s="129" t="s">
        <v>432</v>
      </c>
      <c r="C42" s="140"/>
      <c r="D42" s="54">
        <v>355</v>
      </c>
      <c r="E42" s="54">
        <v>70</v>
      </c>
      <c r="F42" s="54">
        <v>46</v>
      </c>
      <c r="G42" s="54">
        <v>20</v>
      </c>
      <c r="H42" s="54">
        <v>2</v>
      </c>
      <c r="I42" s="54">
        <v>7</v>
      </c>
      <c r="J42" s="54">
        <v>31</v>
      </c>
      <c r="K42" s="54">
        <v>1</v>
      </c>
      <c r="L42" s="54">
        <v>36</v>
      </c>
      <c r="M42" s="54">
        <v>97</v>
      </c>
      <c r="N42" s="54">
        <v>5</v>
      </c>
      <c r="O42" s="54">
        <v>0</v>
      </c>
      <c r="P42" s="54">
        <v>22</v>
      </c>
      <c r="Q42" s="54">
        <v>4</v>
      </c>
      <c r="R42" s="54">
        <v>9</v>
      </c>
      <c r="S42" s="54">
        <v>5</v>
      </c>
      <c r="T42" s="171">
        <v>24</v>
      </c>
    </row>
    <row r="43" spans="1:20" x14ac:dyDescent="0.2">
      <c r="A43" s="159"/>
      <c r="C43" s="62"/>
      <c r="F43" s="119"/>
      <c r="G43" s="119"/>
      <c r="J43" s="119"/>
      <c r="P43" s="119"/>
      <c r="T43" s="132"/>
    </row>
    <row r="44" spans="1:20" ht="20.100000000000001" customHeight="1" x14ac:dyDescent="0.2">
      <c r="A44" s="159"/>
      <c r="B44" s="62"/>
      <c r="C44" s="132"/>
      <c r="D44" s="139" t="s">
        <v>286</v>
      </c>
      <c r="E44" s="62"/>
      <c r="F44" s="119"/>
      <c r="G44" s="119"/>
      <c r="H44" s="139" t="s">
        <v>286</v>
      </c>
      <c r="I44" s="62"/>
      <c r="J44" s="119"/>
      <c r="K44" s="62"/>
      <c r="L44" s="62"/>
      <c r="M44" s="62"/>
      <c r="N44" s="62"/>
      <c r="O44" s="62"/>
      <c r="P44" s="119"/>
      <c r="Q44" s="62"/>
      <c r="R44" s="62"/>
      <c r="S44" s="62"/>
      <c r="T44" s="132"/>
    </row>
    <row r="45" spans="1:20" x14ac:dyDescent="0.2">
      <c r="A45" s="159"/>
      <c r="B45" s="62"/>
      <c r="C45" s="138" t="s">
        <v>285</v>
      </c>
      <c r="D45" s="62"/>
      <c r="E45" s="62"/>
      <c r="F45" s="119"/>
      <c r="G45" s="119"/>
      <c r="H45" s="139"/>
      <c r="I45" s="62"/>
      <c r="J45" s="119"/>
      <c r="K45" s="62"/>
      <c r="L45" s="62"/>
      <c r="M45" s="62"/>
      <c r="N45" s="62"/>
      <c r="O45" s="62"/>
      <c r="P45" s="119"/>
      <c r="Q45" s="62"/>
      <c r="R45" s="62"/>
      <c r="S45" s="62"/>
      <c r="T45" s="132"/>
    </row>
    <row r="46" spans="1:20" ht="20.100000000000001" customHeight="1" x14ac:dyDescent="0.2">
      <c r="A46" s="159"/>
      <c r="B46" s="135" t="s">
        <v>284</v>
      </c>
      <c r="C46" s="135"/>
      <c r="D46" s="136"/>
      <c r="E46" s="136"/>
      <c r="F46" s="119"/>
      <c r="G46" s="119"/>
      <c r="H46" s="136"/>
      <c r="I46" s="136"/>
      <c r="J46" s="119"/>
      <c r="K46" s="136"/>
      <c r="L46" s="136"/>
      <c r="M46" s="136"/>
      <c r="N46" s="136"/>
      <c r="O46" s="136"/>
      <c r="P46" s="119"/>
      <c r="Q46" s="136"/>
      <c r="R46" s="136"/>
      <c r="S46" s="136"/>
      <c r="T46" s="132"/>
    </row>
    <row r="47" spans="1:20" x14ac:dyDescent="0.2">
      <c r="A47" s="173">
        <v>25</v>
      </c>
      <c r="B47" s="161" t="s">
        <v>440</v>
      </c>
      <c r="C47" s="127"/>
      <c r="D47" s="126"/>
      <c r="E47" s="126"/>
      <c r="F47" s="119"/>
      <c r="G47" s="119"/>
      <c r="H47" s="126"/>
      <c r="I47" s="126"/>
      <c r="J47" s="119"/>
      <c r="K47" s="126"/>
      <c r="L47" s="126"/>
      <c r="M47" s="126"/>
      <c r="N47" s="126"/>
      <c r="O47" s="126"/>
      <c r="P47" s="119"/>
      <c r="Q47" s="126"/>
      <c r="R47" s="126"/>
      <c r="S47" s="126"/>
      <c r="T47" s="181"/>
    </row>
    <row r="48" spans="1:20" x14ac:dyDescent="0.2">
      <c r="A48" s="173"/>
      <c r="B48" s="129" t="s">
        <v>439</v>
      </c>
      <c r="C48" s="128" t="s">
        <v>252</v>
      </c>
      <c r="D48" s="126">
        <v>0.33550424314189853</v>
      </c>
      <c r="E48" s="126">
        <v>0</v>
      </c>
      <c r="F48" s="126">
        <v>0.16393442622950818</v>
      </c>
      <c r="G48" s="126">
        <v>0</v>
      </c>
      <c r="H48" s="126">
        <v>0</v>
      </c>
      <c r="I48" s="126">
        <v>0</v>
      </c>
      <c r="J48" s="126">
        <v>0.77041602465331283</v>
      </c>
      <c r="K48" s="126">
        <v>2.3255813953488373</v>
      </c>
      <c r="L48" s="126">
        <v>0.71813285457809695</v>
      </c>
      <c r="M48" s="126">
        <v>0.26714158504007124</v>
      </c>
      <c r="N48" s="126">
        <v>1.1976047904191618</v>
      </c>
      <c r="O48" s="126">
        <v>0</v>
      </c>
      <c r="P48" s="126">
        <v>0</v>
      </c>
      <c r="Q48" s="126">
        <v>0</v>
      </c>
      <c r="R48" s="126">
        <v>0</v>
      </c>
      <c r="S48" s="126">
        <v>0</v>
      </c>
      <c r="T48" s="171">
        <v>25</v>
      </c>
    </row>
    <row r="49" spans="1:20" x14ac:dyDescent="0.2">
      <c r="A49" s="173">
        <v>26</v>
      </c>
      <c r="B49" s="129" t="s">
        <v>438</v>
      </c>
      <c r="C49" s="128" t="s">
        <v>252</v>
      </c>
      <c r="D49" s="126">
        <v>98.697454114860861</v>
      </c>
      <c r="E49" s="126">
        <v>98.322147651006702</v>
      </c>
      <c r="F49" s="126">
        <v>99.180327868852459</v>
      </c>
      <c r="G49" s="126">
        <v>100</v>
      </c>
      <c r="H49" s="126">
        <v>100</v>
      </c>
      <c r="I49" s="126">
        <v>100</v>
      </c>
      <c r="J49" s="126">
        <v>98.613251155624042</v>
      </c>
      <c r="K49" s="126">
        <v>97.674418604651152</v>
      </c>
      <c r="L49" s="126">
        <v>98.563734290843811</v>
      </c>
      <c r="M49" s="126">
        <v>98.575244879786283</v>
      </c>
      <c r="N49" s="126">
        <v>97.005988023952099</v>
      </c>
      <c r="O49" s="126">
        <v>95.652173913043484</v>
      </c>
      <c r="P49" s="126">
        <v>99.283154121863802</v>
      </c>
      <c r="Q49" s="126">
        <v>99.315068493150676</v>
      </c>
      <c r="R49" s="126">
        <v>98.6013986013986</v>
      </c>
      <c r="S49" s="126">
        <v>96.551724137931032</v>
      </c>
      <c r="T49" s="171">
        <v>26</v>
      </c>
    </row>
    <row r="50" spans="1:20" x14ac:dyDescent="0.2">
      <c r="A50" s="173">
        <v>27</v>
      </c>
      <c r="B50" s="129" t="s">
        <v>282</v>
      </c>
      <c r="C50" s="128" t="s">
        <v>252</v>
      </c>
      <c r="D50" s="126">
        <v>9.8677718571146628E-2</v>
      </c>
      <c r="E50" s="126">
        <v>0</v>
      </c>
      <c r="F50" s="126">
        <v>0.32786885245901637</v>
      </c>
      <c r="G50" s="126">
        <v>0</v>
      </c>
      <c r="H50" s="126">
        <v>0</v>
      </c>
      <c r="I50" s="126">
        <v>0</v>
      </c>
      <c r="J50" s="126">
        <v>0</v>
      </c>
      <c r="K50" s="126">
        <v>0</v>
      </c>
      <c r="L50" s="126">
        <v>0.17953321364452424</v>
      </c>
      <c r="M50" s="126">
        <v>8.9047195013357075E-2</v>
      </c>
      <c r="N50" s="126">
        <v>0</v>
      </c>
      <c r="O50" s="126">
        <v>4.3478260869565215</v>
      </c>
      <c r="P50" s="126">
        <v>0</v>
      </c>
      <c r="Q50" s="126">
        <v>0</v>
      </c>
      <c r="R50" s="126">
        <v>0</v>
      </c>
      <c r="S50" s="126">
        <v>0</v>
      </c>
      <c r="T50" s="171">
        <v>27</v>
      </c>
    </row>
    <row r="51" spans="1:20" x14ac:dyDescent="0.2">
      <c r="A51" s="173">
        <v>28</v>
      </c>
      <c r="B51" s="129" t="s">
        <v>281</v>
      </c>
      <c r="C51" s="128" t="s">
        <v>252</v>
      </c>
      <c r="D51" s="126">
        <v>0.86836392342609037</v>
      </c>
      <c r="E51" s="126">
        <v>1.6778523489932886</v>
      </c>
      <c r="F51" s="126">
        <v>0.32786885245901637</v>
      </c>
      <c r="G51" s="126">
        <v>0</v>
      </c>
      <c r="H51" s="126">
        <v>0</v>
      </c>
      <c r="I51" s="126">
        <v>0</v>
      </c>
      <c r="J51" s="126">
        <v>0.6163328197226503</v>
      </c>
      <c r="K51" s="126">
        <v>0</v>
      </c>
      <c r="L51" s="126">
        <v>0.53859964093357271</v>
      </c>
      <c r="M51" s="126">
        <v>1.068566340160285</v>
      </c>
      <c r="N51" s="126">
        <v>1.7964071856287425</v>
      </c>
      <c r="O51" s="126">
        <v>0</v>
      </c>
      <c r="P51" s="126">
        <v>0.71684587813620071</v>
      </c>
      <c r="Q51" s="126">
        <v>0.68493150684931503</v>
      </c>
      <c r="R51" s="126">
        <v>1.3986013986013985</v>
      </c>
      <c r="S51" s="126">
        <v>3.4482758620689653</v>
      </c>
      <c r="T51" s="171">
        <v>28</v>
      </c>
    </row>
    <row r="52" spans="1:20" ht="20.100000000000001" customHeight="1" x14ac:dyDescent="0.2">
      <c r="A52" s="159"/>
      <c r="B52" s="135" t="s">
        <v>274</v>
      </c>
      <c r="C52" s="137"/>
      <c r="D52" s="136"/>
      <c r="E52" s="136"/>
      <c r="F52" s="126"/>
      <c r="G52" s="12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S52" s="136"/>
      <c r="T52" s="190"/>
    </row>
    <row r="53" spans="1:20" ht="15.95" customHeight="1" x14ac:dyDescent="0.2">
      <c r="A53" s="173">
        <v>29</v>
      </c>
      <c r="B53" s="129" t="s">
        <v>273</v>
      </c>
      <c r="C53" s="128" t="s">
        <v>252</v>
      </c>
      <c r="D53" s="126">
        <v>100</v>
      </c>
      <c r="E53" s="126">
        <v>100</v>
      </c>
      <c r="F53" s="126">
        <v>100</v>
      </c>
      <c r="G53" s="126">
        <v>100</v>
      </c>
      <c r="H53" s="126">
        <v>100</v>
      </c>
      <c r="I53" s="126">
        <v>100</v>
      </c>
      <c r="J53" s="126">
        <v>100</v>
      </c>
      <c r="K53" s="126">
        <v>100</v>
      </c>
      <c r="L53" s="126">
        <v>100</v>
      </c>
      <c r="M53" s="126">
        <v>100</v>
      </c>
      <c r="N53" s="126">
        <v>100</v>
      </c>
      <c r="O53" s="126">
        <v>100</v>
      </c>
      <c r="P53" s="126">
        <v>100</v>
      </c>
      <c r="Q53" s="126">
        <v>100</v>
      </c>
      <c r="R53" s="126">
        <v>100</v>
      </c>
      <c r="S53" s="126">
        <v>100</v>
      </c>
      <c r="T53" s="171">
        <v>29</v>
      </c>
    </row>
    <row r="54" spans="1:20" x14ac:dyDescent="0.2">
      <c r="A54" s="173">
        <v>30</v>
      </c>
      <c r="B54" s="129" t="s">
        <v>272</v>
      </c>
      <c r="C54" s="128" t="s">
        <v>252</v>
      </c>
      <c r="D54" s="126">
        <v>0</v>
      </c>
      <c r="E54" s="126">
        <v>0</v>
      </c>
      <c r="F54" s="126">
        <v>0</v>
      </c>
      <c r="G54" s="126">
        <v>0</v>
      </c>
      <c r="H54" s="126">
        <v>0</v>
      </c>
      <c r="I54" s="126">
        <v>0</v>
      </c>
      <c r="J54" s="126">
        <v>0</v>
      </c>
      <c r="K54" s="126">
        <v>0</v>
      </c>
      <c r="L54" s="126">
        <v>0</v>
      </c>
      <c r="M54" s="126">
        <v>0</v>
      </c>
      <c r="N54" s="126">
        <v>0</v>
      </c>
      <c r="O54" s="126">
        <v>0</v>
      </c>
      <c r="P54" s="126">
        <v>0</v>
      </c>
      <c r="Q54" s="126">
        <v>0</v>
      </c>
      <c r="R54" s="126">
        <v>0</v>
      </c>
      <c r="S54" s="126">
        <v>0</v>
      </c>
      <c r="T54" s="171">
        <v>30</v>
      </c>
    </row>
    <row r="55" spans="1:20" x14ac:dyDescent="0.2">
      <c r="A55" s="173">
        <v>31</v>
      </c>
      <c r="B55" s="129" t="s">
        <v>271</v>
      </c>
      <c r="C55" s="128" t="s">
        <v>252</v>
      </c>
      <c r="D55" s="126">
        <v>0</v>
      </c>
      <c r="E55" s="126">
        <v>0</v>
      </c>
      <c r="F55" s="126">
        <v>0</v>
      </c>
      <c r="G55" s="126">
        <v>0</v>
      </c>
      <c r="H55" s="126">
        <v>0</v>
      </c>
      <c r="I55" s="126">
        <v>0</v>
      </c>
      <c r="J55" s="126">
        <v>0</v>
      </c>
      <c r="K55" s="126">
        <v>0</v>
      </c>
      <c r="L55" s="126">
        <v>0</v>
      </c>
      <c r="M55" s="126">
        <v>0</v>
      </c>
      <c r="N55" s="126">
        <v>0</v>
      </c>
      <c r="O55" s="126">
        <v>0</v>
      </c>
      <c r="P55" s="126">
        <v>0</v>
      </c>
      <c r="Q55" s="126">
        <v>0</v>
      </c>
      <c r="R55" s="126">
        <v>0</v>
      </c>
      <c r="S55" s="126">
        <v>0</v>
      </c>
      <c r="T55" s="171">
        <v>31</v>
      </c>
    </row>
    <row r="56" spans="1:20" x14ac:dyDescent="0.2">
      <c r="A56" s="173">
        <v>32</v>
      </c>
      <c r="B56" s="129" t="s">
        <v>270</v>
      </c>
      <c r="C56" s="128" t="s">
        <v>252</v>
      </c>
      <c r="D56" s="126">
        <v>100</v>
      </c>
      <c r="E56" s="126">
        <v>100</v>
      </c>
      <c r="F56" s="126">
        <v>100</v>
      </c>
      <c r="G56" s="126">
        <v>100</v>
      </c>
      <c r="H56" s="126">
        <v>100</v>
      </c>
      <c r="I56" s="126">
        <v>100</v>
      </c>
      <c r="J56" s="126">
        <v>100</v>
      </c>
      <c r="K56" s="126">
        <v>100</v>
      </c>
      <c r="L56" s="126">
        <v>100</v>
      </c>
      <c r="M56" s="126">
        <v>100</v>
      </c>
      <c r="N56" s="126">
        <v>100</v>
      </c>
      <c r="O56" s="126">
        <v>100</v>
      </c>
      <c r="P56" s="126">
        <v>100</v>
      </c>
      <c r="Q56" s="126">
        <v>100</v>
      </c>
      <c r="R56" s="126">
        <v>100</v>
      </c>
      <c r="S56" s="126">
        <v>100</v>
      </c>
      <c r="T56" s="171">
        <v>32</v>
      </c>
    </row>
    <row r="57" spans="1:20" x14ac:dyDescent="0.2">
      <c r="A57" s="173">
        <v>33</v>
      </c>
      <c r="B57" s="129" t="s">
        <v>269</v>
      </c>
      <c r="C57" s="128" t="s">
        <v>252</v>
      </c>
      <c r="D57" s="126">
        <v>0</v>
      </c>
      <c r="E57" s="126">
        <v>0</v>
      </c>
      <c r="F57" s="126">
        <v>0</v>
      </c>
      <c r="G57" s="126">
        <v>0</v>
      </c>
      <c r="H57" s="126">
        <v>0</v>
      </c>
      <c r="I57" s="126">
        <v>0</v>
      </c>
      <c r="J57" s="126">
        <v>0</v>
      </c>
      <c r="K57" s="126">
        <v>0</v>
      </c>
      <c r="L57" s="126">
        <v>0</v>
      </c>
      <c r="M57" s="126">
        <v>0</v>
      </c>
      <c r="N57" s="126">
        <v>0</v>
      </c>
      <c r="O57" s="126">
        <v>0</v>
      </c>
      <c r="P57" s="126">
        <v>0</v>
      </c>
      <c r="Q57" s="126">
        <v>0</v>
      </c>
      <c r="R57" s="126">
        <v>0</v>
      </c>
      <c r="S57" s="126">
        <v>0</v>
      </c>
      <c r="T57" s="171">
        <v>33</v>
      </c>
    </row>
    <row r="58" spans="1:20" x14ac:dyDescent="0.2">
      <c r="A58" s="173">
        <v>34</v>
      </c>
      <c r="B58" s="129" t="s">
        <v>268</v>
      </c>
      <c r="C58" s="128" t="s">
        <v>252</v>
      </c>
      <c r="D58" s="126">
        <v>0</v>
      </c>
      <c r="E58" s="126">
        <v>0</v>
      </c>
      <c r="F58" s="126">
        <v>0</v>
      </c>
      <c r="G58" s="126">
        <v>0</v>
      </c>
      <c r="H58" s="126">
        <v>0</v>
      </c>
      <c r="I58" s="126">
        <v>0</v>
      </c>
      <c r="J58" s="126">
        <v>0</v>
      </c>
      <c r="K58" s="126">
        <v>0</v>
      </c>
      <c r="L58" s="126">
        <v>0</v>
      </c>
      <c r="M58" s="126">
        <v>0</v>
      </c>
      <c r="N58" s="126">
        <v>0</v>
      </c>
      <c r="O58" s="126">
        <v>0</v>
      </c>
      <c r="P58" s="126">
        <v>0</v>
      </c>
      <c r="Q58" s="126">
        <v>0</v>
      </c>
      <c r="R58" s="126">
        <v>0</v>
      </c>
      <c r="S58" s="126">
        <v>0</v>
      </c>
      <c r="T58" s="171">
        <v>34</v>
      </c>
    </row>
    <row r="59" spans="1:20" ht="15.95" customHeight="1" x14ac:dyDescent="0.2">
      <c r="A59" s="173">
        <v>35</v>
      </c>
      <c r="B59" s="129" t="s">
        <v>267</v>
      </c>
      <c r="C59" s="128" t="s">
        <v>252</v>
      </c>
      <c r="D59" s="126">
        <v>0</v>
      </c>
      <c r="E59" s="126">
        <v>0</v>
      </c>
      <c r="F59" s="126">
        <v>0</v>
      </c>
      <c r="G59" s="126">
        <v>0</v>
      </c>
      <c r="H59" s="126">
        <v>0</v>
      </c>
      <c r="I59" s="126">
        <v>0</v>
      </c>
      <c r="J59" s="126">
        <v>0</v>
      </c>
      <c r="K59" s="126">
        <v>0</v>
      </c>
      <c r="L59" s="126">
        <v>0</v>
      </c>
      <c r="M59" s="126">
        <v>0</v>
      </c>
      <c r="N59" s="126">
        <v>0</v>
      </c>
      <c r="O59" s="126">
        <v>0</v>
      </c>
      <c r="P59" s="126">
        <v>0</v>
      </c>
      <c r="Q59" s="126">
        <v>0</v>
      </c>
      <c r="R59" s="126">
        <v>0</v>
      </c>
      <c r="S59" s="126">
        <v>0</v>
      </c>
      <c r="T59" s="171">
        <v>35</v>
      </c>
    </row>
    <row r="60" spans="1:20" x14ac:dyDescent="0.2">
      <c r="A60" s="173">
        <v>36</v>
      </c>
      <c r="B60" s="129" t="s">
        <v>266</v>
      </c>
      <c r="C60" s="128" t="s">
        <v>252</v>
      </c>
      <c r="D60" s="126">
        <v>0</v>
      </c>
      <c r="E60" s="126">
        <v>0</v>
      </c>
      <c r="F60" s="126">
        <v>0</v>
      </c>
      <c r="G60" s="126">
        <v>0</v>
      </c>
      <c r="H60" s="126">
        <v>0</v>
      </c>
      <c r="I60" s="126">
        <v>0</v>
      </c>
      <c r="J60" s="126">
        <v>0</v>
      </c>
      <c r="K60" s="126">
        <v>0</v>
      </c>
      <c r="L60" s="126">
        <v>0</v>
      </c>
      <c r="M60" s="126">
        <v>0</v>
      </c>
      <c r="N60" s="126">
        <v>0</v>
      </c>
      <c r="O60" s="126">
        <v>0</v>
      </c>
      <c r="P60" s="126">
        <v>0</v>
      </c>
      <c r="Q60" s="126">
        <v>0</v>
      </c>
      <c r="R60" s="126">
        <v>0</v>
      </c>
      <c r="S60" s="126">
        <v>0</v>
      </c>
      <c r="T60" s="171">
        <v>36</v>
      </c>
    </row>
    <row r="61" spans="1:20" x14ac:dyDescent="0.2">
      <c r="A61" s="173">
        <v>37</v>
      </c>
      <c r="B61" s="129" t="s">
        <v>265</v>
      </c>
      <c r="C61" s="128" t="s">
        <v>252</v>
      </c>
      <c r="D61" s="126">
        <v>0</v>
      </c>
      <c r="E61" s="126">
        <v>0</v>
      </c>
      <c r="F61" s="126">
        <v>0</v>
      </c>
      <c r="G61" s="126">
        <v>0</v>
      </c>
      <c r="H61" s="126">
        <v>0</v>
      </c>
      <c r="I61" s="126">
        <v>0</v>
      </c>
      <c r="J61" s="126">
        <v>0</v>
      </c>
      <c r="K61" s="126">
        <v>0</v>
      </c>
      <c r="L61" s="126">
        <v>0</v>
      </c>
      <c r="M61" s="126">
        <v>0</v>
      </c>
      <c r="N61" s="126">
        <v>0</v>
      </c>
      <c r="O61" s="126">
        <v>0</v>
      </c>
      <c r="P61" s="126">
        <v>0</v>
      </c>
      <c r="Q61" s="126">
        <v>0</v>
      </c>
      <c r="R61" s="126">
        <v>0</v>
      </c>
      <c r="S61" s="126">
        <v>0</v>
      </c>
      <c r="T61" s="171">
        <v>37</v>
      </c>
    </row>
    <row r="62" spans="1:20" x14ac:dyDescent="0.2">
      <c r="A62" s="173">
        <v>38</v>
      </c>
      <c r="B62" s="129" t="s">
        <v>262</v>
      </c>
      <c r="C62" s="128" t="s">
        <v>252</v>
      </c>
      <c r="D62" s="126">
        <v>0</v>
      </c>
      <c r="E62" s="126">
        <v>0</v>
      </c>
      <c r="F62" s="126">
        <v>0</v>
      </c>
      <c r="G62" s="126">
        <v>0</v>
      </c>
      <c r="H62" s="126">
        <v>0</v>
      </c>
      <c r="I62" s="126">
        <v>0</v>
      </c>
      <c r="J62" s="126">
        <v>0</v>
      </c>
      <c r="K62" s="126">
        <v>0</v>
      </c>
      <c r="L62" s="126">
        <v>0</v>
      </c>
      <c r="M62" s="126">
        <v>0</v>
      </c>
      <c r="N62" s="126">
        <v>0</v>
      </c>
      <c r="O62" s="126">
        <v>0</v>
      </c>
      <c r="P62" s="126">
        <v>0</v>
      </c>
      <c r="Q62" s="126">
        <v>0</v>
      </c>
      <c r="R62" s="126">
        <v>0</v>
      </c>
      <c r="S62" s="126">
        <v>0</v>
      </c>
      <c r="T62" s="171">
        <v>38</v>
      </c>
    </row>
    <row r="63" spans="1:20" ht="20.100000000000001" customHeight="1" x14ac:dyDescent="0.2">
      <c r="A63" s="159"/>
      <c r="B63" s="135" t="s">
        <v>261</v>
      </c>
      <c r="C63" s="134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90"/>
    </row>
    <row r="64" spans="1:20" x14ac:dyDescent="0.2">
      <c r="A64" s="173"/>
      <c r="B64" s="132" t="s">
        <v>260</v>
      </c>
      <c r="C64" s="131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71"/>
    </row>
    <row r="65" spans="1:20" x14ac:dyDescent="0.2">
      <c r="A65" s="173">
        <v>39</v>
      </c>
      <c r="B65" s="129" t="s">
        <v>437</v>
      </c>
      <c r="C65" s="128" t="s">
        <v>252</v>
      </c>
      <c r="D65" s="126">
        <v>36.293664890467731</v>
      </c>
      <c r="E65" s="126">
        <v>46.14093959731543</v>
      </c>
      <c r="F65" s="126">
        <v>33.606557377049178</v>
      </c>
      <c r="G65" s="126">
        <v>45.424836601307192</v>
      </c>
      <c r="H65" s="126">
        <v>26.086956521739129</v>
      </c>
      <c r="I65" s="126">
        <v>20.418848167539267</v>
      </c>
      <c r="J65" s="126">
        <v>36.363636363636367</v>
      </c>
      <c r="K65" s="126">
        <v>20.930232558139537</v>
      </c>
      <c r="L65" s="126">
        <v>36.445242369838418</v>
      </c>
      <c r="M65" s="126">
        <v>37.399821905609976</v>
      </c>
      <c r="N65" s="126">
        <v>36.526946107784433</v>
      </c>
      <c r="O65" s="126">
        <v>17.391304347826086</v>
      </c>
      <c r="P65" s="126">
        <v>34.050179211469533</v>
      </c>
      <c r="Q65" s="126">
        <v>36.301369863013697</v>
      </c>
      <c r="R65" s="126">
        <v>34.965034965034967</v>
      </c>
      <c r="S65" s="126">
        <v>20</v>
      </c>
      <c r="T65" s="171">
        <v>39</v>
      </c>
    </row>
    <row r="66" spans="1:20" x14ac:dyDescent="0.2">
      <c r="A66" s="173">
        <v>40</v>
      </c>
      <c r="B66" s="129" t="s">
        <v>258</v>
      </c>
      <c r="C66" s="128" t="s">
        <v>252</v>
      </c>
      <c r="D66" s="126">
        <v>30.787448194197754</v>
      </c>
      <c r="E66" s="126">
        <v>29.194630872483224</v>
      </c>
      <c r="F66" s="126">
        <v>31.967213114754102</v>
      </c>
      <c r="G66" s="126">
        <v>23.856209150326798</v>
      </c>
      <c r="H66" s="126">
        <v>21.739130434782609</v>
      </c>
      <c r="I66" s="126">
        <v>51.308900523560212</v>
      </c>
      <c r="J66" s="126">
        <v>30.662557781201848</v>
      </c>
      <c r="K66" s="126">
        <v>40.697674418604649</v>
      </c>
      <c r="L66" s="126">
        <v>29.263913824057454</v>
      </c>
      <c r="M66" s="126">
        <v>29.919857524487981</v>
      </c>
      <c r="N66" s="126">
        <v>28.742514970059879</v>
      </c>
      <c r="O66" s="126">
        <v>47.826086956521742</v>
      </c>
      <c r="P66" s="126">
        <v>33.691756272401435</v>
      </c>
      <c r="Q66" s="126">
        <v>28.767123287671232</v>
      </c>
      <c r="R66" s="126">
        <v>32.167832167832167</v>
      </c>
      <c r="S66" s="126">
        <v>24.827586206896552</v>
      </c>
      <c r="T66" s="171">
        <v>40</v>
      </c>
    </row>
    <row r="67" spans="1:20" x14ac:dyDescent="0.2">
      <c r="A67" s="173">
        <v>41</v>
      </c>
      <c r="B67" s="129" t="s">
        <v>257</v>
      </c>
      <c r="C67" s="128" t="s">
        <v>252</v>
      </c>
      <c r="D67" s="126">
        <v>0.86836392342609037</v>
      </c>
      <c r="E67" s="126">
        <v>0</v>
      </c>
      <c r="F67" s="126">
        <v>1.639344262295082</v>
      </c>
      <c r="G67" s="126">
        <v>0.98039215686274506</v>
      </c>
      <c r="H67" s="126">
        <v>0</v>
      </c>
      <c r="I67" s="126">
        <v>1.5706806282722512</v>
      </c>
      <c r="J67" s="126">
        <v>1.078582434514638</v>
      </c>
      <c r="K67" s="126">
        <v>1.1627906976744187</v>
      </c>
      <c r="L67" s="126">
        <v>0.53859964093357271</v>
      </c>
      <c r="M67" s="126">
        <v>0.97951914514692784</v>
      </c>
      <c r="N67" s="126">
        <v>0.5988023952095809</v>
      </c>
      <c r="O67" s="126">
        <v>0</v>
      </c>
      <c r="P67" s="126">
        <v>0.71684587813620071</v>
      </c>
      <c r="Q67" s="126">
        <v>0.68493150684931503</v>
      </c>
      <c r="R67" s="126">
        <v>0</v>
      </c>
      <c r="S67" s="126">
        <v>1.3793103448275863</v>
      </c>
      <c r="T67" s="171">
        <v>41</v>
      </c>
    </row>
    <row r="68" spans="1:20" x14ac:dyDescent="0.2">
      <c r="A68" s="173">
        <v>42</v>
      </c>
      <c r="B68" s="129" t="s">
        <v>255</v>
      </c>
      <c r="C68" s="128" t="s">
        <v>252</v>
      </c>
      <c r="D68" s="126">
        <v>0.41444641799881587</v>
      </c>
      <c r="E68" s="126">
        <v>0.16778523489932887</v>
      </c>
      <c r="F68" s="126">
        <v>0.32786885245901637</v>
      </c>
      <c r="G68" s="126">
        <v>0.32679738562091504</v>
      </c>
      <c r="H68" s="126">
        <v>0</v>
      </c>
      <c r="I68" s="126">
        <v>0</v>
      </c>
      <c r="J68" s="126">
        <v>0.46224961479198773</v>
      </c>
      <c r="K68" s="126">
        <v>0</v>
      </c>
      <c r="L68" s="126">
        <v>0</v>
      </c>
      <c r="M68" s="126">
        <v>0.7123775601068566</v>
      </c>
      <c r="N68" s="126">
        <v>0.5988023952095809</v>
      </c>
      <c r="O68" s="126">
        <v>0</v>
      </c>
      <c r="P68" s="126">
        <v>0.71684587813620071</v>
      </c>
      <c r="Q68" s="126">
        <v>0</v>
      </c>
      <c r="R68" s="126">
        <v>1.3986013986013985</v>
      </c>
      <c r="S68" s="126">
        <v>0.68965517241379315</v>
      </c>
      <c r="T68" s="171">
        <v>42</v>
      </c>
    </row>
    <row r="69" spans="1:20" x14ac:dyDescent="0.2">
      <c r="A69" s="173">
        <v>43</v>
      </c>
      <c r="B69" s="129" t="s">
        <v>436</v>
      </c>
      <c r="C69" s="128" t="s">
        <v>252</v>
      </c>
      <c r="D69" s="126">
        <v>2.3287941582790608</v>
      </c>
      <c r="E69" s="126">
        <v>3.1879194630872485</v>
      </c>
      <c r="F69" s="126">
        <v>2.2950819672131146</v>
      </c>
      <c r="G69" s="126">
        <v>2.6143790849673203</v>
      </c>
      <c r="H69" s="126">
        <v>0</v>
      </c>
      <c r="I69" s="126">
        <v>0.52356020942408377</v>
      </c>
      <c r="J69" s="126">
        <v>2.3112480739599381</v>
      </c>
      <c r="K69" s="126">
        <v>1.1627906976744187</v>
      </c>
      <c r="L69" s="126">
        <v>3.2315978456014358</v>
      </c>
      <c r="M69" s="126">
        <v>1.6918967052537845</v>
      </c>
      <c r="N69" s="126">
        <v>3.5928143712574849</v>
      </c>
      <c r="O69" s="126">
        <v>0</v>
      </c>
      <c r="P69" s="126">
        <v>4.3010752688172049</v>
      </c>
      <c r="Q69" s="126">
        <v>0.68493150684931503</v>
      </c>
      <c r="R69" s="126">
        <v>1.3986013986013985</v>
      </c>
      <c r="S69" s="126">
        <v>1.3793103448275863</v>
      </c>
      <c r="T69" s="171">
        <v>43</v>
      </c>
    </row>
    <row r="70" spans="1:20" x14ac:dyDescent="0.2">
      <c r="A70" s="173">
        <v>44</v>
      </c>
      <c r="B70" s="129" t="s">
        <v>435</v>
      </c>
      <c r="C70" s="128" t="s">
        <v>252</v>
      </c>
      <c r="D70" s="126">
        <v>22.064337872508389</v>
      </c>
      <c r="E70" s="126">
        <v>16.44295302013423</v>
      </c>
      <c r="F70" s="126">
        <v>23.278688524590162</v>
      </c>
      <c r="G70" s="126">
        <v>17.647058823529413</v>
      </c>
      <c r="H70" s="126">
        <v>36.95652173913043</v>
      </c>
      <c r="I70" s="126">
        <v>12.56544502617801</v>
      </c>
      <c r="J70" s="126">
        <v>19.72265023112481</v>
      </c>
      <c r="K70" s="126">
        <v>27.906976744186046</v>
      </c>
      <c r="L70" s="126">
        <v>24.95511669658887</v>
      </c>
      <c r="M70" s="126">
        <v>23.241317898486198</v>
      </c>
      <c r="N70" s="126">
        <v>20.958083832335326</v>
      </c>
      <c r="O70" s="126">
        <v>21.739130434782609</v>
      </c>
      <c r="P70" s="126">
        <v>21.50537634408602</v>
      </c>
      <c r="Q70" s="126">
        <v>25.342465753424658</v>
      </c>
      <c r="R70" s="126">
        <v>26.573426573426573</v>
      </c>
      <c r="S70" s="126">
        <v>38.620689655172413</v>
      </c>
      <c r="T70" s="171">
        <v>44</v>
      </c>
    </row>
    <row r="71" spans="1:20" x14ac:dyDescent="0.2">
      <c r="A71" s="173">
        <v>45</v>
      </c>
      <c r="B71" s="129" t="s">
        <v>253</v>
      </c>
      <c r="C71" s="128" t="s">
        <v>252</v>
      </c>
      <c r="D71" s="126">
        <v>7.2429445431221637</v>
      </c>
      <c r="E71" s="126">
        <v>4.8657718120805367</v>
      </c>
      <c r="F71" s="126">
        <v>6.8852459016393448</v>
      </c>
      <c r="G71" s="126">
        <v>9.1503267973856204</v>
      </c>
      <c r="H71" s="126">
        <v>15.217391304347828</v>
      </c>
      <c r="I71" s="126">
        <v>13.612565445026178</v>
      </c>
      <c r="J71" s="126">
        <v>9.399075500770417</v>
      </c>
      <c r="K71" s="126">
        <v>8.1395348837209305</v>
      </c>
      <c r="L71" s="126">
        <v>5.5655296229802511</v>
      </c>
      <c r="M71" s="126">
        <v>6.0552092609082813</v>
      </c>
      <c r="N71" s="126">
        <v>8.9820359281437128</v>
      </c>
      <c r="O71" s="126">
        <v>13.043478260869565</v>
      </c>
      <c r="P71" s="126">
        <v>5.0179211469534053</v>
      </c>
      <c r="Q71" s="126">
        <v>8.2191780821917799</v>
      </c>
      <c r="R71" s="126">
        <v>3.4965034965034967</v>
      </c>
      <c r="S71" s="126">
        <v>13.103448275862069</v>
      </c>
      <c r="T71" s="171">
        <v>45</v>
      </c>
    </row>
    <row r="72" spans="1:20" ht="20.100000000000001" customHeight="1" x14ac:dyDescent="0.2">
      <c r="A72" s="159"/>
      <c r="B72" s="135" t="s">
        <v>434</v>
      </c>
      <c r="C72" s="137"/>
      <c r="D72" s="136"/>
      <c r="E72" s="136"/>
      <c r="F72" s="126"/>
      <c r="G72" s="12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90"/>
    </row>
    <row r="73" spans="1:20" x14ac:dyDescent="0.2">
      <c r="A73" s="173">
        <v>46</v>
      </c>
      <c r="B73" s="132" t="s">
        <v>433</v>
      </c>
      <c r="C73" s="141"/>
      <c r="D73" s="54"/>
      <c r="E73" s="54"/>
      <c r="F73" s="126"/>
      <c r="G73" s="126"/>
      <c r="H73" s="54"/>
      <c r="I73" s="54"/>
      <c r="J73" s="54"/>
      <c r="K73" s="54"/>
      <c r="L73" s="54"/>
      <c r="M73" s="54"/>
      <c r="N73" s="54"/>
      <c r="O73" s="54"/>
      <c r="P73" s="54"/>
      <c r="Q73" s="54"/>
      <c r="R73" s="54"/>
      <c r="S73" s="54"/>
      <c r="T73" s="80"/>
    </row>
    <row r="74" spans="1:20" x14ac:dyDescent="0.2">
      <c r="A74" s="154"/>
      <c r="B74" s="129" t="s">
        <v>432</v>
      </c>
      <c r="C74" s="128" t="s">
        <v>304</v>
      </c>
      <c r="D74" s="126">
        <v>19.303969548667755</v>
      </c>
      <c r="E74" s="126">
        <v>25.454545454545453</v>
      </c>
      <c r="F74" s="126">
        <v>22.439024390243905</v>
      </c>
      <c r="G74" s="126">
        <v>14.388489208633093</v>
      </c>
      <c r="H74" s="126">
        <v>16.666666666666664</v>
      </c>
      <c r="I74" s="126">
        <v>17.948717948717949</v>
      </c>
      <c r="J74" s="126">
        <v>13.135593220338984</v>
      </c>
      <c r="K74" s="126">
        <v>5.5555555555555554</v>
      </c>
      <c r="L74" s="126">
        <v>17.733990147783253</v>
      </c>
      <c r="M74" s="126">
        <v>23.095238095238095</v>
      </c>
      <c r="N74" s="126">
        <v>8.1967213114754092</v>
      </c>
      <c r="O74" s="126">
        <v>0</v>
      </c>
      <c r="P74" s="126">
        <v>23.157894736842106</v>
      </c>
      <c r="Q74" s="126">
        <v>7.5471698113207548</v>
      </c>
      <c r="R74" s="126">
        <v>18</v>
      </c>
      <c r="S74" s="126">
        <v>17.241379310344829</v>
      </c>
      <c r="T74" s="171">
        <v>46</v>
      </c>
    </row>
    <row r="75" spans="1:20" x14ac:dyDescent="0.2">
      <c r="A75" s="154"/>
      <c r="B75" s="129"/>
      <c r="C75" s="129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125"/>
    </row>
    <row r="76" spans="1:20" x14ac:dyDescent="0.2">
      <c r="A76" s="38" t="s">
        <v>96</v>
      </c>
    </row>
    <row r="77" spans="1:20" ht="15" customHeight="1" x14ac:dyDescent="0.2">
      <c r="A77" s="38" t="s">
        <v>251</v>
      </c>
    </row>
    <row r="78" spans="1:20" ht="15" customHeight="1" x14ac:dyDescent="0.2"/>
    <row r="79" spans="1:20" s="132" customFormat="1" ht="30" customHeight="1" x14ac:dyDescent="0.2">
      <c r="A79" s="157" t="s">
        <v>54</v>
      </c>
      <c r="E79" s="76"/>
      <c r="G79" s="138"/>
      <c r="H79" s="494" t="s">
        <v>54</v>
      </c>
      <c r="I79" s="494"/>
      <c r="J79" s="494"/>
      <c r="K79" s="494"/>
      <c r="L79" s="494"/>
      <c r="T79" s="138"/>
    </row>
    <row r="80" spans="1:20" s="40" customFormat="1" x14ac:dyDescent="0.2"/>
    <row r="81" spans="2:19" s="40" customFormat="1" x14ac:dyDescent="0.2"/>
    <row r="82" spans="2:19" s="40" customFormat="1" x14ac:dyDescent="0.2">
      <c r="B82" s="123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</row>
    <row r="83" spans="2:19" s="40" customFormat="1" x14ac:dyDescent="0.2">
      <c r="B83" s="123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</row>
    <row r="84" spans="2:19" s="40" customFormat="1" x14ac:dyDescent="0.2">
      <c r="B84" s="123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</row>
    <row r="85" spans="2:19" s="40" customFormat="1" x14ac:dyDescent="0.2">
      <c r="B85" s="123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</row>
    <row r="86" spans="2:19" s="40" customFormat="1" x14ac:dyDescent="0.2"/>
    <row r="87" spans="2:19" s="40" customFormat="1" x14ac:dyDescent="0.2">
      <c r="B87" s="123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  <c r="S87" s="42"/>
    </row>
    <row r="88" spans="2:19" s="40" customFormat="1" x14ac:dyDescent="0.2">
      <c r="B88" s="123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  <c r="S88" s="42"/>
    </row>
    <row r="89" spans="2:19" s="40" customFormat="1" x14ac:dyDescent="0.2">
      <c r="B89" s="123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  <c r="S89" s="42"/>
    </row>
    <row r="90" spans="2:19" s="40" customFormat="1" x14ac:dyDescent="0.2">
      <c r="B90" s="123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  <c r="S90" s="42"/>
    </row>
    <row r="91" spans="2:19" s="40" customFormat="1" x14ac:dyDescent="0.2"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</row>
  </sheetData>
  <mergeCells count="20">
    <mergeCell ref="T5:T9"/>
    <mergeCell ref="M5:M9"/>
    <mergeCell ref="K5:K9"/>
    <mergeCell ref="F5:F9"/>
    <mergeCell ref="H79:L79"/>
    <mergeCell ref="J5:J9"/>
    <mergeCell ref="S5:S9"/>
    <mergeCell ref="I5:I9"/>
    <mergeCell ref="Q5:Q9"/>
    <mergeCell ref="R5:R9"/>
    <mergeCell ref="L5:L9"/>
    <mergeCell ref="N5:N9"/>
    <mergeCell ref="O5:O9"/>
    <mergeCell ref="P5:P9"/>
    <mergeCell ref="A5:A9"/>
    <mergeCell ref="D5:D9"/>
    <mergeCell ref="B5:C9"/>
    <mergeCell ref="H5:H9"/>
    <mergeCell ref="G5:G9"/>
    <mergeCell ref="E5:E9"/>
  </mergeCells>
  <pageMargins left="0.59055118110236227" right="0.59055118110236227" top="0.59055118110236227" bottom="0.39370078740157483" header="0.39370078740157483" footer="0.39370078740157483"/>
  <pageSetup paperSize="9" scale="68" firstPageNumber="16" fitToWidth="2" fitToHeight="2" orientation="portrait" useFirstPageNumber="1" r:id="rId1"/>
  <headerFooter alignWithMargins="0"/>
  <colBreaks count="1" manualBreakCount="1">
    <brk id="7" max="78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1"/>
  <sheetViews>
    <sheetView zoomScaleNormal="100" zoomScaleSheetLayoutView="100" workbookViewId="0"/>
  </sheetViews>
  <sheetFormatPr baseColWidth="10" defaultRowHeight="12.75" x14ac:dyDescent="0.2"/>
  <cols>
    <col min="1" max="1" width="5.140625" style="38" customWidth="1"/>
    <col min="2" max="2" width="50.7109375" style="38" customWidth="1"/>
    <col min="3" max="3" width="7.85546875" style="38" customWidth="1"/>
    <col min="4" max="4" width="15.28515625" style="38" customWidth="1"/>
    <col min="5" max="7" width="14.7109375" style="38" customWidth="1"/>
    <col min="8" max="10" width="10.5703125" style="38" customWidth="1"/>
    <col min="11" max="11" width="11.28515625" style="38" customWidth="1"/>
    <col min="12" max="19" width="10.5703125" style="38" customWidth="1"/>
    <col min="20" max="20" width="4.7109375" style="38" customWidth="1"/>
    <col min="21" max="16384" width="11.42578125" style="38"/>
  </cols>
  <sheetData>
    <row r="1" spans="1:20" ht="18" x14ac:dyDescent="0.25">
      <c r="A1" s="89" t="s">
        <v>445</v>
      </c>
      <c r="H1" s="89" t="s">
        <v>445</v>
      </c>
    </row>
    <row r="2" spans="1:20" ht="15" x14ac:dyDescent="0.25">
      <c r="A2" s="150" t="s">
        <v>444</v>
      </c>
      <c r="H2" s="150" t="s">
        <v>444</v>
      </c>
    </row>
    <row r="3" spans="1:20" ht="15" x14ac:dyDescent="0.25">
      <c r="A3" s="146" t="s">
        <v>450</v>
      </c>
      <c r="H3" s="146" t="s">
        <v>450</v>
      </c>
    </row>
    <row r="4" spans="1:20" x14ac:dyDescent="0.2">
      <c r="A4" s="79"/>
      <c r="B4" s="79"/>
      <c r="C4" s="79"/>
      <c r="D4" s="79"/>
      <c r="E4" s="79"/>
      <c r="F4" s="79"/>
      <c r="G4" s="62"/>
      <c r="H4" s="62"/>
      <c r="M4" s="79"/>
      <c r="N4" s="79"/>
      <c r="O4" s="79"/>
      <c r="P4" s="79"/>
      <c r="Q4" s="79"/>
      <c r="R4" s="79"/>
      <c r="S4" s="79"/>
      <c r="T4" s="79"/>
    </row>
    <row r="5" spans="1:20" ht="12.75" customHeight="1" x14ac:dyDescent="0.2">
      <c r="A5" s="459" t="s">
        <v>1</v>
      </c>
      <c r="B5" s="449" t="s">
        <v>442</v>
      </c>
      <c r="C5" s="442"/>
      <c r="D5" s="438" t="s">
        <v>247</v>
      </c>
      <c r="E5" s="426" t="s">
        <v>92</v>
      </c>
      <c r="F5" s="485" t="s">
        <v>91</v>
      </c>
      <c r="G5" s="485" t="s">
        <v>441</v>
      </c>
      <c r="H5" s="423" t="s">
        <v>88</v>
      </c>
      <c r="I5" s="423" t="s">
        <v>87</v>
      </c>
      <c r="J5" s="420" t="s">
        <v>86</v>
      </c>
      <c r="K5" s="426" t="s">
        <v>85</v>
      </c>
      <c r="L5" s="426" t="s">
        <v>84</v>
      </c>
      <c r="M5" s="426" t="s">
        <v>83</v>
      </c>
      <c r="N5" s="426" t="s">
        <v>82</v>
      </c>
      <c r="O5" s="426" t="s">
        <v>81</v>
      </c>
      <c r="P5" s="426" t="s">
        <v>80</v>
      </c>
      <c r="Q5" s="426" t="s">
        <v>367</v>
      </c>
      <c r="R5" s="426" t="s">
        <v>78</v>
      </c>
      <c r="S5" s="463" t="s">
        <v>77</v>
      </c>
      <c r="T5" s="449" t="s">
        <v>291</v>
      </c>
    </row>
    <row r="6" spans="1:20" ht="12.75" customHeight="1" x14ac:dyDescent="0.2">
      <c r="A6" s="444"/>
      <c r="B6" s="460"/>
      <c r="C6" s="444"/>
      <c r="D6" s="447"/>
      <c r="E6" s="427"/>
      <c r="F6" s="486" t="s">
        <v>76</v>
      </c>
      <c r="G6" s="486"/>
      <c r="H6" s="424"/>
      <c r="I6" s="424"/>
      <c r="J6" s="421"/>
      <c r="K6" s="427"/>
      <c r="L6" s="427"/>
      <c r="M6" s="427" t="s">
        <v>75</v>
      </c>
      <c r="N6" s="427"/>
      <c r="O6" s="427"/>
      <c r="P6" s="427"/>
      <c r="Q6" s="427"/>
      <c r="R6" s="427"/>
      <c r="S6" s="464"/>
      <c r="T6" s="460"/>
    </row>
    <row r="7" spans="1:20" ht="12.75" customHeight="1" x14ac:dyDescent="0.2">
      <c r="A7" s="444"/>
      <c r="B7" s="460"/>
      <c r="C7" s="444"/>
      <c r="D7" s="447"/>
      <c r="E7" s="427" t="s">
        <v>74</v>
      </c>
      <c r="F7" s="486"/>
      <c r="G7" s="486"/>
      <c r="H7" s="424"/>
      <c r="I7" s="424"/>
      <c r="J7" s="421"/>
      <c r="K7" s="427"/>
      <c r="L7" s="427" t="s">
        <v>72</v>
      </c>
      <c r="M7" s="427"/>
      <c r="N7" s="427" t="s">
        <v>72</v>
      </c>
      <c r="O7" s="427" t="s">
        <v>72</v>
      </c>
      <c r="P7" s="427"/>
      <c r="Q7" s="427"/>
      <c r="R7" s="427"/>
      <c r="S7" s="464"/>
      <c r="T7" s="460"/>
    </row>
    <row r="8" spans="1:20" ht="12.75" customHeight="1" x14ac:dyDescent="0.2">
      <c r="A8" s="444"/>
      <c r="B8" s="460"/>
      <c r="C8" s="444"/>
      <c r="D8" s="447"/>
      <c r="E8" s="427" t="s">
        <v>69</v>
      </c>
      <c r="F8" s="486"/>
      <c r="G8" s="486"/>
      <c r="H8" s="424"/>
      <c r="I8" s="424"/>
      <c r="J8" s="421"/>
      <c r="K8" s="427"/>
      <c r="L8" s="427" t="s">
        <v>68</v>
      </c>
      <c r="M8" s="427"/>
      <c r="N8" s="427" t="s">
        <v>68</v>
      </c>
      <c r="O8" s="427" t="s">
        <v>68</v>
      </c>
      <c r="P8" s="427"/>
      <c r="Q8" s="427"/>
      <c r="R8" s="427"/>
      <c r="S8" s="464"/>
      <c r="T8" s="460"/>
    </row>
    <row r="9" spans="1:20" x14ac:dyDescent="0.2">
      <c r="A9" s="446"/>
      <c r="B9" s="461"/>
      <c r="C9" s="446"/>
      <c r="D9" s="448"/>
      <c r="E9" s="428"/>
      <c r="F9" s="487"/>
      <c r="G9" s="487"/>
      <c r="H9" s="425"/>
      <c r="I9" s="425"/>
      <c r="J9" s="422"/>
      <c r="K9" s="428"/>
      <c r="L9" s="428"/>
      <c r="M9" s="428"/>
      <c r="N9" s="428"/>
      <c r="O9" s="428"/>
      <c r="P9" s="428"/>
      <c r="Q9" s="428"/>
      <c r="R9" s="428"/>
      <c r="S9" s="465"/>
      <c r="T9" s="461"/>
    </row>
    <row r="10" spans="1:20" x14ac:dyDescent="0.2">
      <c r="A10" s="62"/>
      <c r="B10" s="145"/>
      <c r="C10" s="145"/>
      <c r="D10" s="74"/>
      <c r="E10" s="62"/>
      <c r="F10" s="62"/>
      <c r="G10" s="74"/>
      <c r="H10" s="74"/>
      <c r="I10" s="74"/>
      <c r="J10" s="74"/>
      <c r="K10" s="62"/>
      <c r="L10" s="62"/>
      <c r="M10" s="62"/>
      <c r="N10" s="62"/>
      <c r="O10" s="62"/>
      <c r="P10" s="74"/>
      <c r="Q10" s="62"/>
      <c r="R10" s="62"/>
      <c r="S10" s="74"/>
      <c r="T10" s="62"/>
    </row>
    <row r="11" spans="1:20" ht="12.75" customHeight="1" x14ac:dyDescent="0.2">
      <c r="B11" s="62"/>
      <c r="C11" s="132"/>
      <c r="D11" s="61" t="s">
        <v>290</v>
      </c>
      <c r="H11" s="61" t="s">
        <v>290</v>
      </c>
    </row>
    <row r="12" spans="1:20" s="61" customFormat="1" ht="15.95" customHeight="1" x14ac:dyDescent="0.2">
      <c r="A12" s="67">
        <v>1</v>
      </c>
      <c r="B12" s="143" t="s">
        <v>289</v>
      </c>
      <c r="C12" s="142"/>
      <c r="D12" s="65">
        <v>738</v>
      </c>
      <c r="E12" s="65">
        <v>37</v>
      </c>
      <c r="F12" s="65">
        <v>60</v>
      </c>
      <c r="G12" s="65">
        <v>122</v>
      </c>
      <c r="H12" s="65">
        <v>10</v>
      </c>
      <c r="I12" s="65">
        <v>20</v>
      </c>
      <c r="J12" s="65">
        <v>62</v>
      </c>
      <c r="K12" s="65">
        <v>34</v>
      </c>
      <c r="L12" s="65">
        <v>80</v>
      </c>
      <c r="M12" s="65">
        <v>149</v>
      </c>
      <c r="N12" s="65">
        <v>28</v>
      </c>
      <c r="O12" s="65">
        <v>7</v>
      </c>
      <c r="P12" s="65">
        <v>60</v>
      </c>
      <c r="Q12" s="65">
        <v>26</v>
      </c>
      <c r="R12" s="65">
        <v>14</v>
      </c>
      <c r="S12" s="65">
        <v>29</v>
      </c>
      <c r="T12" s="175">
        <v>1</v>
      </c>
    </row>
    <row r="13" spans="1:20" ht="20.100000000000001" customHeight="1" x14ac:dyDescent="0.2">
      <c r="A13" s="136"/>
      <c r="B13" s="135" t="s">
        <v>284</v>
      </c>
      <c r="C13" s="137"/>
      <c r="D13" s="54"/>
      <c r="E13" s="136"/>
      <c r="F13" s="65"/>
      <c r="G13" s="54"/>
      <c r="H13" s="136"/>
      <c r="I13" s="136"/>
      <c r="J13" s="136"/>
      <c r="K13" s="136"/>
      <c r="L13" s="136"/>
      <c r="M13" s="136"/>
      <c r="N13" s="136"/>
      <c r="O13" s="136"/>
      <c r="P13" s="119"/>
      <c r="Q13" s="136"/>
      <c r="R13" s="136"/>
      <c r="S13" s="136"/>
      <c r="T13" s="190"/>
    </row>
    <row r="14" spans="1:20" x14ac:dyDescent="0.2">
      <c r="A14" s="69">
        <v>2</v>
      </c>
      <c r="B14" s="161" t="s">
        <v>440</v>
      </c>
      <c r="C14" s="140"/>
      <c r="D14" s="54"/>
      <c r="E14" s="54"/>
      <c r="F14" s="65"/>
      <c r="G14" s="54"/>
      <c r="H14" s="54"/>
      <c r="I14" s="54"/>
      <c r="J14" s="54"/>
      <c r="K14" s="54"/>
      <c r="L14" s="54"/>
      <c r="M14" s="54"/>
      <c r="N14" s="54"/>
      <c r="O14" s="54"/>
      <c r="P14" s="119"/>
      <c r="Q14" s="54"/>
      <c r="R14" s="54"/>
      <c r="S14" s="54"/>
      <c r="T14" s="171"/>
    </row>
    <row r="15" spans="1:20" x14ac:dyDescent="0.2">
      <c r="A15" s="69"/>
      <c r="B15" s="129" t="s">
        <v>439</v>
      </c>
      <c r="C15" s="140"/>
      <c r="D15" s="54">
        <v>1</v>
      </c>
      <c r="E15" s="54">
        <v>0</v>
      </c>
      <c r="F15" s="54">
        <v>0</v>
      </c>
      <c r="G15" s="54">
        <v>0</v>
      </c>
      <c r="H15" s="54">
        <v>0</v>
      </c>
      <c r="I15" s="54">
        <v>0</v>
      </c>
      <c r="J15" s="54">
        <v>0</v>
      </c>
      <c r="K15" s="54">
        <v>0</v>
      </c>
      <c r="L15" s="54">
        <v>0</v>
      </c>
      <c r="M15" s="54">
        <v>1</v>
      </c>
      <c r="N15" s="54">
        <v>0</v>
      </c>
      <c r="O15" s="54">
        <v>0</v>
      </c>
      <c r="P15" s="54">
        <v>0</v>
      </c>
      <c r="Q15" s="54">
        <v>0</v>
      </c>
      <c r="R15" s="54">
        <v>0</v>
      </c>
      <c r="S15" s="54">
        <v>0</v>
      </c>
      <c r="T15" s="171">
        <v>2</v>
      </c>
    </row>
    <row r="16" spans="1:20" x14ac:dyDescent="0.2">
      <c r="A16" s="69">
        <v>3</v>
      </c>
      <c r="B16" s="129" t="s">
        <v>438</v>
      </c>
      <c r="C16" s="140"/>
      <c r="D16" s="54">
        <v>735</v>
      </c>
      <c r="E16" s="54">
        <v>37</v>
      </c>
      <c r="F16" s="54">
        <v>60</v>
      </c>
      <c r="G16" s="54">
        <v>122</v>
      </c>
      <c r="H16" s="54">
        <v>10</v>
      </c>
      <c r="I16" s="54">
        <v>20</v>
      </c>
      <c r="J16" s="54">
        <v>62</v>
      </c>
      <c r="K16" s="54">
        <v>34</v>
      </c>
      <c r="L16" s="54">
        <v>80</v>
      </c>
      <c r="M16" s="54">
        <v>146</v>
      </c>
      <c r="N16" s="54">
        <v>28</v>
      </c>
      <c r="O16" s="54">
        <v>7</v>
      </c>
      <c r="P16" s="54">
        <v>60</v>
      </c>
      <c r="Q16" s="54">
        <v>26</v>
      </c>
      <c r="R16" s="54">
        <v>14</v>
      </c>
      <c r="S16" s="54">
        <v>29</v>
      </c>
      <c r="T16" s="171">
        <v>3</v>
      </c>
    </row>
    <row r="17" spans="1:20" x14ac:dyDescent="0.2">
      <c r="A17" s="69">
        <v>4</v>
      </c>
      <c r="B17" s="129" t="s">
        <v>282</v>
      </c>
      <c r="C17" s="140"/>
      <c r="D17" s="54">
        <v>1</v>
      </c>
      <c r="E17" s="54">
        <v>0</v>
      </c>
      <c r="F17" s="54">
        <v>0</v>
      </c>
      <c r="G17" s="54">
        <v>0</v>
      </c>
      <c r="H17" s="54">
        <v>0</v>
      </c>
      <c r="I17" s="54">
        <v>0</v>
      </c>
      <c r="J17" s="54">
        <v>0</v>
      </c>
      <c r="K17" s="54">
        <v>0</v>
      </c>
      <c r="L17" s="54">
        <v>0</v>
      </c>
      <c r="M17" s="54">
        <v>1</v>
      </c>
      <c r="N17" s="54">
        <v>0</v>
      </c>
      <c r="O17" s="54">
        <v>0</v>
      </c>
      <c r="P17" s="54">
        <v>0</v>
      </c>
      <c r="Q17" s="54">
        <v>0</v>
      </c>
      <c r="R17" s="54">
        <v>0</v>
      </c>
      <c r="S17" s="54">
        <v>0</v>
      </c>
      <c r="T17" s="171">
        <v>4</v>
      </c>
    </row>
    <row r="18" spans="1:20" x14ac:dyDescent="0.2">
      <c r="A18" s="69">
        <v>5</v>
      </c>
      <c r="B18" s="129" t="s">
        <v>281</v>
      </c>
      <c r="C18" s="140"/>
      <c r="D18" s="54">
        <v>1</v>
      </c>
      <c r="E18" s="54">
        <v>0</v>
      </c>
      <c r="F18" s="54">
        <v>0</v>
      </c>
      <c r="G18" s="54">
        <v>0</v>
      </c>
      <c r="H18" s="54">
        <v>0</v>
      </c>
      <c r="I18" s="54">
        <v>0</v>
      </c>
      <c r="J18" s="54">
        <v>0</v>
      </c>
      <c r="K18" s="54">
        <v>0</v>
      </c>
      <c r="L18" s="54">
        <v>0</v>
      </c>
      <c r="M18" s="54">
        <v>1</v>
      </c>
      <c r="N18" s="54">
        <v>0</v>
      </c>
      <c r="O18" s="54">
        <v>0</v>
      </c>
      <c r="P18" s="54">
        <v>0</v>
      </c>
      <c r="Q18" s="54">
        <v>0</v>
      </c>
      <c r="R18" s="54">
        <v>0</v>
      </c>
      <c r="S18" s="54">
        <v>0</v>
      </c>
      <c r="T18" s="171">
        <v>5</v>
      </c>
    </row>
    <row r="19" spans="1:20" ht="20.100000000000001" customHeight="1" x14ac:dyDescent="0.2">
      <c r="A19" s="136"/>
      <c r="B19" s="135" t="s">
        <v>274</v>
      </c>
      <c r="C19" s="137"/>
      <c r="D19" s="54"/>
      <c r="E19" s="136"/>
      <c r="F19" s="54"/>
      <c r="G19" s="54"/>
      <c r="H19" s="136"/>
      <c r="I19" s="136"/>
      <c r="J19" s="136"/>
      <c r="K19" s="136"/>
      <c r="L19" s="136"/>
      <c r="M19" s="136"/>
      <c r="N19" s="136"/>
      <c r="O19" s="136"/>
      <c r="P19" s="119"/>
      <c r="Q19" s="136"/>
      <c r="R19" s="136"/>
      <c r="S19" s="136"/>
      <c r="T19" s="190"/>
    </row>
    <row r="20" spans="1:20" ht="15.95" customHeight="1" x14ac:dyDescent="0.2">
      <c r="A20" s="69">
        <v>6</v>
      </c>
      <c r="B20" s="129" t="s">
        <v>273</v>
      </c>
      <c r="C20" s="140"/>
      <c r="D20" s="54">
        <v>582</v>
      </c>
      <c r="E20" s="54">
        <v>37</v>
      </c>
      <c r="F20" s="54">
        <v>45</v>
      </c>
      <c r="G20" s="54">
        <v>122</v>
      </c>
      <c r="H20" s="54">
        <v>8</v>
      </c>
      <c r="I20" s="54">
        <v>11</v>
      </c>
      <c r="J20" s="54">
        <v>55</v>
      </c>
      <c r="K20" s="54">
        <v>34</v>
      </c>
      <c r="L20" s="54">
        <v>64</v>
      </c>
      <c r="M20" s="54">
        <v>70</v>
      </c>
      <c r="N20" s="54">
        <v>22</v>
      </c>
      <c r="O20" s="54">
        <v>6</v>
      </c>
      <c r="P20" s="54">
        <v>46</v>
      </c>
      <c r="Q20" s="54">
        <v>25</v>
      </c>
      <c r="R20" s="54">
        <v>10</v>
      </c>
      <c r="S20" s="54">
        <v>27</v>
      </c>
      <c r="T20" s="171">
        <v>6</v>
      </c>
    </row>
    <row r="21" spans="1:20" x14ac:dyDescent="0.2">
      <c r="A21" s="69">
        <v>7</v>
      </c>
      <c r="B21" s="129" t="s">
        <v>272</v>
      </c>
      <c r="C21" s="140"/>
      <c r="D21" s="54">
        <v>0</v>
      </c>
      <c r="E21" s="54">
        <v>0</v>
      </c>
      <c r="F21" s="54">
        <v>0</v>
      </c>
      <c r="G21" s="54">
        <v>0</v>
      </c>
      <c r="H21" s="54">
        <v>0</v>
      </c>
      <c r="I21" s="54">
        <v>0</v>
      </c>
      <c r="J21" s="54">
        <v>0</v>
      </c>
      <c r="K21" s="54">
        <v>0</v>
      </c>
      <c r="L21" s="54">
        <v>0</v>
      </c>
      <c r="M21" s="54">
        <v>0</v>
      </c>
      <c r="N21" s="54">
        <v>0</v>
      </c>
      <c r="O21" s="54">
        <v>0</v>
      </c>
      <c r="P21" s="54">
        <v>0</v>
      </c>
      <c r="Q21" s="54">
        <v>0</v>
      </c>
      <c r="R21" s="54">
        <v>0</v>
      </c>
      <c r="S21" s="54">
        <v>0</v>
      </c>
      <c r="T21" s="171">
        <v>7</v>
      </c>
    </row>
    <row r="22" spans="1:20" x14ac:dyDescent="0.2">
      <c r="A22" s="69">
        <v>8</v>
      </c>
      <c r="B22" s="129" t="s">
        <v>271</v>
      </c>
      <c r="C22" s="140"/>
      <c r="D22" s="54">
        <v>0</v>
      </c>
      <c r="E22" s="54">
        <v>0</v>
      </c>
      <c r="F22" s="54">
        <v>0</v>
      </c>
      <c r="G22" s="54">
        <v>0</v>
      </c>
      <c r="H22" s="54">
        <v>0</v>
      </c>
      <c r="I22" s="54">
        <v>0</v>
      </c>
      <c r="J22" s="54">
        <v>0</v>
      </c>
      <c r="K22" s="54">
        <v>0</v>
      </c>
      <c r="L22" s="54">
        <v>0</v>
      </c>
      <c r="M22" s="54">
        <v>0</v>
      </c>
      <c r="N22" s="54">
        <v>0</v>
      </c>
      <c r="O22" s="54">
        <v>0</v>
      </c>
      <c r="P22" s="54">
        <v>0</v>
      </c>
      <c r="Q22" s="54">
        <v>0</v>
      </c>
      <c r="R22" s="54">
        <v>0</v>
      </c>
      <c r="S22" s="54">
        <v>0</v>
      </c>
      <c r="T22" s="171">
        <v>8</v>
      </c>
    </row>
    <row r="23" spans="1:20" x14ac:dyDescent="0.2">
      <c r="A23" s="69">
        <v>9</v>
      </c>
      <c r="B23" s="129" t="s">
        <v>270</v>
      </c>
      <c r="C23" s="140"/>
      <c r="D23" s="54">
        <v>0</v>
      </c>
      <c r="E23" s="54">
        <v>0</v>
      </c>
      <c r="F23" s="54">
        <v>0</v>
      </c>
      <c r="G23" s="54">
        <v>0</v>
      </c>
      <c r="H23" s="54">
        <v>0</v>
      </c>
      <c r="I23" s="54">
        <v>0</v>
      </c>
      <c r="J23" s="54">
        <v>0</v>
      </c>
      <c r="K23" s="54">
        <v>0</v>
      </c>
      <c r="L23" s="54">
        <v>0</v>
      </c>
      <c r="M23" s="54">
        <v>0</v>
      </c>
      <c r="N23" s="54">
        <v>0</v>
      </c>
      <c r="O23" s="54">
        <v>0</v>
      </c>
      <c r="P23" s="54">
        <v>0</v>
      </c>
      <c r="Q23" s="54">
        <v>0</v>
      </c>
      <c r="R23" s="54">
        <v>0</v>
      </c>
      <c r="S23" s="54">
        <v>0</v>
      </c>
      <c r="T23" s="171">
        <v>9</v>
      </c>
    </row>
    <row r="24" spans="1:20" x14ac:dyDescent="0.2">
      <c r="A24" s="136">
        <v>10</v>
      </c>
      <c r="B24" s="129" t="s">
        <v>269</v>
      </c>
      <c r="C24" s="140"/>
      <c r="D24" s="54">
        <v>582</v>
      </c>
      <c r="E24" s="54">
        <v>37</v>
      </c>
      <c r="F24" s="54">
        <v>45</v>
      </c>
      <c r="G24" s="54">
        <v>122</v>
      </c>
      <c r="H24" s="54">
        <v>8</v>
      </c>
      <c r="I24" s="54">
        <v>11</v>
      </c>
      <c r="J24" s="54">
        <v>55</v>
      </c>
      <c r="K24" s="54">
        <v>34</v>
      </c>
      <c r="L24" s="54">
        <v>64</v>
      </c>
      <c r="M24" s="54">
        <v>70</v>
      </c>
      <c r="N24" s="54">
        <v>22</v>
      </c>
      <c r="O24" s="54">
        <v>6</v>
      </c>
      <c r="P24" s="54">
        <v>46</v>
      </c>
      <c r="Q24" s="54">
        <v>25</v>
      </c>
      <c r="R24" s="54">
        <v>10</v>
      </c>
      <c r="S24" s="54">
        <v>27</v>
      </c>
      <c r="T24" s="190">
        <v>10</v>
      </c>
    </row>
    <row r="25" spans="1:20" x14ac:dyDescent="0.2">
      <c r="A25" s="69">
        <v>11</v>
      </c>
      <c r="B25" s="129" t="s">
        <v>268</v>
      </c>
      <c r="C25" s="140"/>
      <c r="D25" s="54">
        <v>0</v>
      </c>
      <c r="E25" s="54">
        <v>0</v>
      </c>
      <c r="F25" s="54">
        <v>0</v>
      </c>
      <c r="G25" s="54">
        <v>0</v>
      </c>
      <c r="H25" s="54">
        <v>0</v>
      </c>
      <c r="I25" s="54">
        <v>0</v>
      </c>
      <c r="J25" s="54">
        <v>0</v>
      </c>
      <c r="K25" s="54">
        <v>0</v>
      </c>
      <c r="L25" s="54">
        <v>0</v>
      </c>
      <c r="M25" s="54">
        <v>0</v>
      </c>
      <c r="N25" s="54">
        <v>0</v>
      </c>
      <c r="O25" s="54">
        <v>0</v>
      </c>
      <c r="P25" s="54">
        <v>0</v>
      </c>
      <c r="Q25" s="54">
        <v>0</v>
      </c>
      <c r="R25" s="54">
        <v>0</v>
      </c>
      <c r="S25" s="54">
        <v>0</v>
      </c>
      <c r="T25" s="171">
        <v>11</v>
      </c>
    </row>
    <row r="26" spans="1:20" ht="15.95" customHeight="1" x14ac:dyDescent="0.2">
      <c r="A26" s="69">
        <v>12</v>
      </c>
      <c r="B26" s="129" t="s">
        <v>288</v>
      </c>
      <c r="C26" s="140"/>
      <c r="D26" s="54">
        <v>156</v>
      </c>
      <c r="E26" s="54">
        <v>0</v>
      </c>
      <c r="F26" s="54">
        <v>15</v>
      </c>
      <c r="G26" s="54">
        <v>0</v>
      </c>
      <c r="H26" s="54">
        <v>2</v>
      </c>
      <c r="I26" s="54">
        <v>9</v>
      </c>
      <c r="J26" s="54">
        <v>7</v>
      </c>
      <c r="K26" s="54">
        <v>0</v>
      </c>
      <c r="L26" s="54">
        <v>16</v>
      </c>
      <c r="M26" s="54">
        <v>79</v>
      </c>
      <c r="N26" s="54">
        <v>6</v>
      </c>
      <c r="O26" s="54">
        <v>1</v>
      </c>
      <c r="P26" s="54">
        <v>14</v>
      </c>
      <c r="Q26" s="54">
        <v>1</v>
      </c>
      <c r="R26" s="54">
        <v>4</v>
      </c>
      <c r="S26" s="54">
        <v>2</v>
      </c>
      <c r="T26" s="171">
        <v>12</v>
      </c>
    </row>
    <row r="27" spans="1:20" x14ac:dyDescent="0.2">
      <c r="A27" s="69">
        <v>13</v>
      </c>
      <c r="B27" s="129" t="s">
        <v>266</v>
      </c>
      <c r="C27" s="140"/>
      <c r="D27" s="54">
        <v>0</v>
      </c>
      <c r="E27" s="54">
        <v>0</v>
      </c>
      <c r="F27" s="54">
        <v>0</v>
      </c>
      <c r="G27" s="54">
        <v>0</v>
      </c>
      <c r="H27" s="54">
        <v>0</v>
      </c>
      <c r="I27" s="54">
        <v>0</v>
      </c>
      <c r="J27" s="54">
        <v>0</v>
      </c>
      <c r="K27" s="54">
        <v>0</v>
      </c>
      <c r="L27" s="54">
        <v>0</v>
      </c>
      <c r="M27" s="54">
        <v>0</v>
      </c>
      <c r="N27" s="54">
        <v>0</v>
      </c>
      <c r="O27" s="54">
        <v>0</v>
      </c>
      <c r="P27" s="54">
        <v>0</v>
      </c>
      <c r="Q27" s="54">
        <v>0</v>
      </c>
      <c r="R27" s="54">
        <v>0</v>
      </c>
      <c r="S27" s="54">
        <v>0</v>
      </c>
      <c r="T27" s="171">
        <v>13</v>
      </c>
    </row>
    <row r="28" spans="1:20" x14ac:dyDescent="0.2">
      <c r="A28" s="69">
        <v>14</v>
      </c>
      <c r="B28" s="129" t="s">
        <v>265</v>
      </c>
      <c r="C28" s="140"/>
      <c r="D28" s="54">
        <v>0</v>
      </c>
      <c r="E28" s="54">
        <v>0</v>
      </c>
      <c r="F28" s="54">
        <v>0</v>
      </c>
      <c r="G28" s="54">
        <v>0</v>
      </c>
      <c r="H28" s="54">
        <v>0</v>
      </c>
      <c r="I28" s="54">
        <v>0</v>
      </c>
      <c r="J28" s="54">
        <v>0</v>
      </c>
      <c r="K28" s="54">
        <v>0</v>
      </c>
      <c r="L28" s="54">
        <v>0</v>
      </c>
      <c r="M28" s="54">
        <v>0</v>
      </c>
      <c r="N28" s="54">
        <v>0</v>
      </c>
      <c r="O28" s="54">
        <v>0</v>
      </c>
      <c r="P28" s="54">
        <v>0</v>
      </c>
      <c r="Q28" s="54">
        <v>0</v>
      </c>
      <c r="R28" s="54">
        <v>0</v>
      </c>
      <c r="S28" s="54">
        <v>0</v>
      </c>
      <c r="T28" s="171">
        <v>14</v>
      </c>
    </row>
    <row r="29" spans="1:20" x14ac:dyDescent="0.2">
      <c r="A29" s="69">
        <v>15</v>
      </c>
      <c r="B29" s="129" t="s">
        <v>262</v>
      </c>
      <c r="C29" s="140"/>
      <c r="D29" s="54">
        <v>156</v>
      </c>
      <c r="E29" s="54">
        <v>0</v>
      </c>
      <c r="F29" s="54">
        <v>15</v>
      </c>
      <c r="G29" s="54">
        <v>0</v>
      </c>
      <c r="H29" s="54">
        <v>2</v>
      </c>
      <c r="I29" s="54">
        <v>9</v>
      </c>
      <c r="J29" s="54">
        <v>7</v>
      </c>
      <c r="K29" s="54">
        <v>0</v>
      </c>
      <c r="L29" s="54">
        <v>16</v>
      </c>
      <c r="M29" s="54">
        <v>79</v>
      </c>
      <c r="N29" s="54">
        <v>6</v>
      </c>
      <c r="O29" s="54">
        <v>1</v>
      </c>
      <c r="P29" s="54">
        <v>14</v>
      </c>
      <c r="Q29" s="54">
        <v>1</v>
      </c>
      <c r="R29" s="54">
        <v>4</v>
      </c>
      <c r="S29" s="54">
        <v>2</v>
      </c>
      <c r="T29" s="171">
        <v>15</v>
      </c>
    </row>
    <row r="30" spans="1:20" ht="18" customHeight="1" x14ac:dyDescent="0.2">
      <c r="A30" s="136">
        <v>16</v>
      </c>
      <c r="B30" s="129" t="s">
        <v>287</v>
      </c>
      <c r="C30" s="140"/>
      <c r="D30" s="54">
        <v>908</v>
      </c>
      <c r="E30" s="54">
        <v>37</v>
      </c>
      <c r="F30" s="54">
        <v>75</v>
      </c>
      <c r="G30" s="54">
        <v>122</v>
      </c>
      <c r="H30" s="54">
        <v>12</v>
      </c>
      <c r="I30" s="54">
        <v>30</v>
      </c>
      <c r="J30" s="54">
        <v>71</v>
      </c>
      <c r="K30" s="54">
        <v>34</v>
      </c>
      <c r="L30" s="54">
        <v>98</v>
      </c>
      <c r="M30" s="54">
        <v>233</v>
      </c>
      <c r="N30" s="54">
        <v>35</v>
      </c>
      <c r="O30" s="54">
        <v>8</v>
      </c>
      <c r="P30" s="54">
        <v>77</v>
      </c>
      <c r="Q30" s="54">
        <v>27</v>
      </c>
      <c r="R30" s="54">
        <v>18</v>
      </c>
      <c r="S30" s="54">
        <v>31</v>
      </c>
      <c r="T30" s="190">
        <v>16</v>
      </c>
    </row>
    <row r="31" spans="1:20" ht="20.100000000000001" customHeight="1" x14ac:dyDescent="0.2">
      <c r="A31" s="136"/>
      <c r="B31" s="135" t="s">
        <v>261</v>
      </c>
      <c r="C31" s="137"/>
      <c r="D31" s="54"/>
      <c r="E31" s="136"/>
      <c r="F31" s="54"/>
      <c r="G31" s="54"/>
      <c r="H31" s="136"/>
      <c r="I31" s="136"/>
      <c r="J31" s="136"/>
      <c r="K31" s="136"/>
      <c r="L31" s="136"/>
      <c r="M31" s="136"/>
      <c r="N31" s="136"/>
      <c r="O31" s="136"/>
      <c r="P31" s="119"/>
      <c r="Q31" s="136"/>
      <c r="R31" s="136"/>
      <c r="S31" s="136"/>
      <c r="T31" s="190"/>
    </row>
    <row r="32" spans="1:20" x14ac:dyDescent="0.2">
      <c r="A32" s="69"/>
      <c r="B32" s="132" t="s">
        <v>260</v>
      </c>
      <c r="C32" s="141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  <c r="P32" s="119"/>
      <c r="Q32" s="54"/>
      <c r="R32" s="54"/>
      <c r="S32" s="54"/>
      <c r="T32" s="171"/>
    </row>
    <row r="33" spans="1:20" x14ac:dyDescent="0.2">
      <c r="A33" s="69">
        <v>17</v>
      </c>
      <c r="B33" s="129" t="s">
        <v>437</v>
      </c>
      <c r="C33" s="140"/>
      <c r="D33" s="54">
        <v>371</v>
      </c>
      <c r="E33" s="54">
        <v>16</v>
      </c>
      <c r="F33" s="54">
        <v>25</v>
      </c>
      <c r="G33" s="54">
        <v>70</v>
      </c>
      <c r="H33" s="54">
        <v>4</v>
      </c>
      <c r="I33" s="54">
        <v>13</v>
      </c>
      <c r="J33" s="54">
        <v>50</v>
      </c>
      <c r="K33" s="54">
        <v>11</v>
      </c>
      <c r="L33" s="54">
        <v>39</v>
      </c>
      <c r="M33" s="54">
        <v>69</v>
      </c>
      <c r="N33" s="54">
        <v>18</v>
      </c>
      <c r="O33" s="54">
        <v>0</v>
      </c>
      <c r="P33" s="54">
        <v>23</v>
      </c>
      <c r="Q33" s="54">
        <v>12</v>
      </c>
      <c r="R33" s="54">
        <v>12</v>
      </c>
      <c r="S33" s="54">
        <v>9</v>
      </c>
      <c r="T33" s="171">
        <v>17</v>
      </c>
    </row>
    <row r="34" spans="1:20" x14ac:dyDescent="0.2">
      <c r="A34" s="69">
        <v>18</v>
      </c>
      <c r="B34" s="129" t="s">
        <v>258</v>
      </c>
      <c r="C34" s="140"/>
      <c r="D34" s="54">
        <v>163</v>
      </c>
      <c r="E34" s="54">
        <v>13</v>
      </c>
      <c r="F34" s="54">
        <v>16</v>
      </c>
      <c r="G34" s="54">
        <v>18</v>
      </c>
      <c r="H34" s="54">
        <v>2</v>
      </c>
      <c r="I34" s="54">
        <v>2</v>
      </c>
      <c r="J34" s="54">
        <v>4</v>
      </c>
      <c r="K34" s="54">
        <v>16</v>
      </c>
      <c r="L34" s="54">
        <v>18</v>
      </c>
      <c r="M34" s="54">
        <v>38</v>
      </c>
      <c r="N34" s="54">
        <v>4</v>
      </c>
      <c r="O34" s="54">
        <v>3</v>
      </c>
      <c r="P34" s="54">
        <v>19</v>
      </c>
      <c r="Q34" s="54">
        <v>4</v>
      </c>
      <c r="R34" s="54">
        <v>1</v>
      </c>
      <c r="S34" s="54">
        <v>5</v>
      </c>
      <c r="T34" s="171">
        <v>18</v>
      </c>
    </row>
    <row r="35" spans="1:20" x14ac:dyDescent="0.2">
      <c r="A35" s="69">
        <v>19</v>
      </c>
      <c r="B35" s="129" t="s">
        <v>257</v>
      </c>
      <c r="C35" s="140"/>
      <c r="D35" s="54">
        <v>0</v>
      </c>
      <c r="E35" s="54">
        <v>0</v>
      </c>
      <c r="F35" s="54">
        <v>0</v>
      </c>
      <c r="G35" s="54">
        <v>0</v>
      </c>
      <c r="H35" s="54">
        <v>0</v>
      </c>
      <c r="I35" s="54">
        <v>0</v>
      </c>
      <c r="J35" s="54">
        <v>0</v>
      </c>
      <c r="K35" s="54">
        <v>0</v>
      </c>
      <c r="L35" s="54">
        <v>0</v>
      </c>
      <c r="M35" s="54">
        <v>0</v>
      </c>
      <c r="N35" s="54">
        <v>0</v>
      </c>
      <c r="O35" s="54">
        <v>0</v>
      </c>
      <c r="P35" s="54">
        <v>0</v>
      </c>
      <c r="Q35" s="54">
        <v>0</v>
      </c>
      <c r="R35" s="54">
        <v>0</v>
      </c>
      <c r="S35" s="54">
        <v>0</v>
      </c>
      <c r="T35" s="171">
        <v>19</v>
      </c>
    </row>
    <row r="36" spans="1:20" x14ac:dyDescent="0.2">
      <c r="A36" s="69">
        <v>20</v>
      </c>
      <c r="B36" s="129" t="s">
        <v>255</v>
      </c>
      <c r="C36" s="140"/>
      <c r="D36" s="54">
        <v>1</v>
      </c>
      <c r="E36" s="54">
        <v>0</v>
      </c>
      <c r="F36" s="54">
        <v>0</v>
      </c>
      <c r="G36" s="54">
        <v>0</v>
      </c>
      <c r="H36" s="54">
        <v>0</v>
      </c>
      <c r="I36" s="54">
        <v>0</v>
      </c>
      <c r="J36" s="54">
        <v>0</v>
      </c>
      <c r="K36" s="54">
        <v>0</v>
      </c>
      <c r="L36" s="54">
        <v>1</v>
      </c>
      <c r="M36" s="54">
        <v>0</v>
      </c>
      <c r="N36" s="54">
        <v>0</v>
      </c>
      <c r="O36" s="54">
        <v>0</v>
      </c>
      <c r="P36" s="54">
        <v>0</v>
      </c>
      <c r="Q36" s="54">
        <v>0</v>
      </c>
      <c r="R36" s="54">
        <v>0</v>
      </c>
      <c r="S36" s="54">
        <v>0</v>
      </c>
      <c r="T36" s="171">
        <v>20</v>
      </c>
    </row>
    <row r="37" spans="1:20" x14ac:dyDescent="0.2">
      <c r="A37" s="69">
        <v>21</v>
      </c>
      <c r="B37" s="129" t="s">
        <v>436</v>
      </c>
      <c r="C37" s="140"/>
      <c r="D37" s="54">
        <v>19</v>
      </c>
      <c r="E37" s="54">
        <v>1</v>
      </c>
      <c r="F37" s="54">
        <v>2</v>
      </c>
      <c r="G37" s="54">
        <v>1</v>
      </c>
      <c r="H37" s="54">
        <v>0</v>
      </c>
      <c r="I37" s="54">
        <v>0</v>
      </c>
      <c r="J37" s="54">
        <v>0</v>
      </c>
      <c r="K37" s="54">
        <v>0</v>
      </c>
      <c r="L37" s="54">
        <v>0</v>
      </c>
      <c r="M37" s="54">
        <v>12</v>
      </c>
      <c r="N37" s="54">
        <v>1</v>
      </c>
      <c r="O37" s="54">
        <v>0</v>
      </c>
      <c r="P37" s="54">
        <v>2</v>
      </c>
      <c r="Q37" s="54">
        <v>0</v>
      </c>
      <c r="R37" s="54">
        <v>0</v>
      </c>
      <c r="S37" s="54">
        <v>0</v>
      </c>
      <c r="T37" s="171">
        <v>21</v>
      </c>
    </row>
    <row r="38" spans="1:20" x14ac:dyDescent="0.2">
      <c r="A38" s="69">
        <v>22</v>
      </c>
      <c r="B38" s="129" t="s">
        <v>254</v>
      </c>
      <c r="C38" s="140"/>
      <c r="D38" s="54">
        <v>140</v>
      </c>
      <c r="E38" s="54">
        <v>6</v>
      </c>
      <c r="F38" s="54">
        <v>13</v>
      </c>
      <c r="G38" s="54">
        <v>18</v>
      </c>
      <c r="H38" s="54">
        <v>4</v>
      </c>
      <c r="I38" s="54">
        <v>4</v>
      </c>
      <c r="J38" s="54">
        <v>8</v>
      </c>
      <c r="K38" s="54">
        <v>2</v>
      </c>
      <c r="L38" s="54">
        <v>20</v>
      </c>
      <c r="M38" s="54">
        <v>26</v>
      </c>
      <c r="N38" s="54">
        <v>3</v>
      </c>
      <c r="O38" s="54">
        <v>4</v>
      </c>
      <c r="P38" s="54">
        <v>13</v>
      </c>
      <c r="Q38" s="54">
        <v>10</v>
      </c>
      <c r="R38" s="54">
        <v>1</v>
      </c>
      <c r="S38" s="54">
        <v>8</v>
      </c>
      <c r="T38" s="171">
        <v>22</v>
      </c>
    </row>
    <row r="39" spans="1:20" x14ac:dyDescent="0.2">
      <c r="A39" s="69">
        <v>23</v>
      </c>
      <c r="B39" s="129" t="s">
        <v>253</v>
      </c>
      <c r="C39" s="140"/>
      <c r="D39" s="54">
        <v>44</v>
      </c>
      <c r="E39" s="54">
        <v>1</v>
      </c>
      <c r="F39" s="54">
        <v>4</v>
      </c>
      <c r="G39" s="54">
        <v>15</v>
      </c>
      <c r="H39" s="54">
        <v>0</v>
      </c>
      <c r="I39" s="54">
        <v>1</v>
      </c>
      <c r="J39" s="54">
        <v>0</v>
      </c>
      <c r="K39" s="54">
        <v>5</v>
      </c>
      <c r="L39" s="54">
        <v>2</v>
      </c>
      <c r="M39" s="54">
        <v>4</v>
      </c>
      <c r="N39" s="54">
        <v>2</v>
      </c>
      <c r="O39" s="54">
        <v>0</v>
      </c>
      <c r="P39" s="54">
        <v>3</v>
      </c>
      <c r="Q39" s="54">
        <v>0</v>
      </c>
      <c r="R39" s="54">
        <v>0</v>
      </c>
      <c r="S39" s="54">
        <v>7</v>
      </c>
      <c r="T39" s="171">
        <v>23</v>
      </c>
    </row>
    <row r="40" spans="1:20" ht="20.100000000000001" customHeight="1" x14ac:dyDescent="0.2">
      <c r="A40" s="136"/>
      <c r="B40" s="135" t="s">
        <v>434</v>
      </c>
      <c r="C40" s="137"/>
      <c r="D40" s="54"/>
      <c r="E40" s="136"/>
      <c r="F40" s="54"/>
      <c r="G40" s="54"/>
      <c r="H40" s="136"/>
      <c r="I40" s="136"/>
      <c r="J40" s="136"/>
      <c r="K40" s="136"/>
      <c r="L40" s="136"/>
      <c r="M40" s="136"/>
      <c r="N40" s="136"/>
      <c r="O40" s="136"/>
      <c r="P40" s="119"/>
      <c r="Q40" s="136"/>
      <c r="R40" s="136"/>
      <c r="S40" s="136"/>
      <c r="T40" s="190"/>
    </row>
    <row r="41" spans="1:20" x14ac:dyDescent="0.2">
      <c r="A41" s="69">
        <v>24</v>
      </c>
      <c r="B41" s="132" t="s">
        <v>433</v>
      </c>
      <c r="C41" s="141"/>
      <c r="D41" s="54"/>
      <c r="E41" s="54"/>
      <c r="F41" s="54"/>
      <c r="G41" s="54"/>
      <c r="H41" s="54"/>
      <c r="I41" s="54"/>
      <c r="J41" s="54"/>
      <c r="K41" s="54"/>
      <c r="L41" s="54"/>
      <c r="M41" s="54"/>
      <c r="N41" s="54"/>
      <c r="O41" s="54"/>
      <c r="P41" s="119"/>
      <c r="Q41" s="54"/>
      <c r="R41" s="54"/>
      <c r="S41" s="54"/>
      <c r="T41" s="80"/>
    </row>
    <row r="42" spans="1:20" x14ac:dyDescent="0.2">
      <c r="A42" s="69"/>
      <c r="B42" s="129" t="s">
        <v>432</v>
      </c>
      <c r="C42" s="140"/>
      <c r="D42" s="54">
        <v>78</v>
      </c>
      <c r="E42" s="54">
        <v>9</v>
      </c>
      <c r="F42" s="54">
        <v>6</v>
      </c>
      <c r="G42" s="54">
        <v>12</v>
      </c>
      <c r="H42" s="54">
        <v>3</v>
      </c>
      <c r="I42" s="54">
        <v>1</v>
      </c>
      <c r="J42" s="54">
        <v>13</v>
      </c>
      <c r="K42" s="54">
        <v>2</v>
      </c>
      <c r="L42" s="54">
        <v>3</v>
      </c>
      <c r="M42" s="54">
        <v>16</v>
      </c>
      <c r="N42" s="54">
        <v>4</v>
      </c>
      <c r="O42" s="54">
        <v>0</v>
      </c>
      <c r="P42" s="54">
        <v>4</v>
      </c>
      <c r="Q42" s="54">
        <v>5</v>
      </c>
      <c r="R42" s="54">
        <v>0</v>
      </c>
      <c r="S42" s="54">
        <v>0</v>
      </c>
      <c r="T42" s="171">
        <v>24</v>
      </c>
    </row>
    <row r="43" spans="1:20" x14ac:dyDescent="0.2">
      <c r="A43" s="136"/>
      <c r="C43" s="62"/>
      <c r="F43" s="119"/>
      <c r="G43" s="119"/>
      <c r="J43" s="119"/>
      <c r="P43" s="119"/>
      <c r="S43" s="62"/>
      <c r="T43" s="132"/>
    </row>
    <row r="44" spans="1:20" ht="20.100000000000001" customHeight="1" x14ac:dyDescent="0.2">
      <c r="A44" s="136"/>
      <c r="B44" s="62"/>
      <c r="C44" s="132"/>
      <c r="D44" s="139" t="s">
        <v>286</v>
      </c>
      <c r="E44" s="62"/>
      <c r="F44" s="119"/>
      <c r="G44" s="119"/>
      <c r="H44" s="139" t="s">
        <v>286</v>
      </c>
      <c r="I44" s="62"/>
      <c r="J44" s="119"/>
      <c r="K44" s="62"/>
      <c r="L44" s="62"/>
      <c r="M44" s="62"/>
      <c r="N44" s="62"/>
      <c r="O44" s="62"/>
      <c r="P44" s="119"/>
      <c r="Q44" s="62"/>
      <c r="R44" s="62"/>
      <c r="S44" s="62"/>
      <c r="T44" s="132"/>
    </row>
    <row r="45" spans="1:20" x14ac:dyDescent="0.2">
      <c r="A45" s="136"/>
      <c r="B45" s="62"/>
      <c r="C45" s="138" t="s">
        <v>285</v>
      </c>
      <c r="D45" s="62"/>
      <c r="E45" s="62"/>
      <c r="F45" s="119"/>
      <c r="G45" s="119"/>
      <c r="H45" s="139"/>
      <c r="I45" s="62"/>
      <c r="J45" s="119"/>
      <c r="K45" s="62"/>
      <c r="L45" s="62"/>
      <c r="M45" s="62"/>
      <c r="N45" s="62"/>
      <c r="O45" s="62"/>
      <c r="P45" s="119"/>
      <c r="Q45" s="62"/>
      <c r="R45" s="62"/>
      <c r="S45" s="62"/>
      <c r="T45" s="132"/>
    </row>
    <row r="46" spans="1:20" ht="20.100000000000001" customHeight="1" x14ac:dyDescent="0.2">
      <c r="A46" s="136"/>
      <c r="B46" s="135" t="s">
        <v>284</v>
      </c>
      <c r="C46" s="135"/>
      <c r="D46" s="136"/>
      <c r="E46" s="136"/>
      <c r="F46" s="119"/>
      <c r="G46" s="119"/>
      <c r="H46" s="136"/>
      <c r="I46" s="136"/>
      <c r="J46" s="119"/>
      <c r="K46" s="136"/>
      <c r="L46" s="136"/>
      <c r="M46" s="136"/>
      <c r="N46" s="136"/>
      <c r="O46" s="136"/>
      <c r="P46" s="119"/>
      <c r="Q46" s="136"/>
      <c r="R46" s="136"/>
      <c r="S46" s="138"/>
      <c r="T46" s="132"/>
    </row>
    <row r="47" spans="1:20" x14ac:dyDescent="0.2">
      <c r="A47" s="69">
        <v>25</v>
      </c>
      <c r="B47" s="161" t="s">
        <v>440</v>
      </c>
      <c r="C47" s="127"/>
      <c r="D47" s="126"/>
      <c r="E47" s="126"/>
      <c r="F47" s="119"/>
      <c r="G47" s="119"/>
      <c r="H47" s="126"/>
      <c r="I47" s="126"/>
      <c r="J47" s="119"/>
      <c r="K47" s="126"/>
      <c r="L47" s="126"/>
      <c r="M47" s="126"/>
      <c r="N47" s="126"/>
      <c r="O47" s="126"/>
      <c r="P47" s="119"/>
      <c r="Q47" s="126"/>
      <c r="R47" s="126"/>
      <c r="S47" s="204"/>
      <c r="T47" s="181"/>
    </row>
    <row r="48" spans="1:20" x14ac:dyDescent="0.2">
      <c r="A48" s="69"/>
      <c r="B48" s="129" t="s">
        <v>439</v>
      </c>
      <c r="C48" s="128" t="s">
        <v>252</v>
      </c>
      <c r="D48" s="126">
        <v>0.13550135501355012</v>
      </c>
      <c r="E48" s="126">
        <v>0</v>
      </c>
      <c r="F48" s="126">
        <v>0</v>
      </c>
      <c r="G48" s="126">
        <v>0</v>
      </c>
      <c r="H48" s="126">
        <v>0</v>
      </c>
      <c r="I48" s="126">
        <v>0</v>
      </c>
      <c r="J48" s="126">
        <v>0</v>
      </c>
      <c r="K48" s="126">
        <v>0</v>
      </c>
      <c r="L48" s="126">
        <v>0</v>
      </c>
      <c r="M48" s="126">
        <v>0.67114093959731547</v>
      </c>
      <c r="N48" s="126">
        <v>0</v>
      </c>
      <c r="O48" s="126">
        <v>0</v>
      </c>
      <c r="P48" s="126">
        <v>0</v>
      </c>
      <c r="Q48" s="126">
        <v>0</v>
      </c>
      <c r="R48" s="126">
        <v>0</v>
      </c>
      <c r="S48" s="126">
        <v>0</v>
      </c>
      <c r="T48" s="171">
        <v>25</v>
      </c>
    </row>
    <row r="49" spans="1:20" x14ac:dyDescent="0.2">
      <c r="A49" s="69">
        <v>26</v>
      </c>
      <c r="B49" s="129" t="s">
        <v>438</v>
      </c>
      <c r="C49" s="128" t="s">
        <v>252</v>
      </c>
      <c r="D49" s="126">
        <v>99.59349593495935</v>
      </c>
      <c r="E49" s="126">
        <v>100</v>
      </c>
      <c r="F49" s="126">
        <v>100</v>
      </c>
      <c r="G49" s="126">
        <v>100</v>
      </c>
      <c r="H49" s="126">
        <v>100</v>
      </c>
      <c r="I49" s="126">
        <v>100</v>
      </c>
      <c r="J49" s="126">
        <v>100</v>
      </c>
      <c r="K49" s="126">
        <v>100</v>
      </c>
      <c r="L49" s="126">
        <v>100</v>
      </c>
      <c r="M49" s="126">
        <v>97.986577181208062</v>
      </c>
      <c r="N49" s="126">
        <v>100</v>
      </c>
      <c r="O49" s="126">
        <v>100</v>
      </c>
      <c r="P49" s="126">
        <v>100</v>
      </c>
      <c r="Q49" s="126">
        <v>100</v>
      </c>
      <c r="R49" s="126">
        <v>100</v>
      </c>
      <c r="S49" s="126">
        <v>100</v>
      </c>
      <c r="T49" s="171">
        <v>26</v>
      </c>
    </row>
    <row r="50" spans="1:20" x14ac:dyDescent="0.2">
      <c r="A50" s="69">
        <v>27</v>
      </c>
      <c r="B50" s="129" t="s">
        <v>282</v>
      </c>
      <c r="C50" s="128" t="s">
        <v>252</v>
      </c>
      <c r="D50" s="126">
        <v>0.13550135501355012</v>
      </c>
      <c r="E50" s="126">
        <v>0</v>
      </c>
      <c r="F50" s="126">
        <v>0</v>
      </c>
      <c r="G50" s="126">
        <v>0</v>
      </c>
      <c r="H50" s="126">
        <v>0</v>
      </c>
      <c r="I50" s="126">
        <v>0</v>
      </c>
      <c r="J50" s="126">
        <v>0</v>
      </c>
      <c r="K50" s="126">
        <v>0</v>
      </c>
      <c r="L50" s="126">
        <v>0</v>
      </c>
      <c r="M50" s="126">
        <v>0.67114093959731547</v>
      </c>
      <c r="N50" s="126">
        <v>0</v>
      </c>
      <c r="O50" s="126">
        <v>0</v>
      </c>
      <c r="P50" s="126">
        <v>0</v>
      </c>
      <c r="Q50" s="126">
        <v>0</v>
      </c>
      <c r="R50" s="126">
        <v>0</v>
      </c>
      <c r="S50" s="126">
        <v>0</v>
      </c>
      <c r="T50" s="171">
        <v>27</v>
      </c>
    </row>
    <row r="51" spans="1:20" x14ac:dyDescent="0.2">
      <c r="A51" s="69">
        <v>28</v>
      </c>
      <c r="B51" s="129" t="s">
        <v>281</v>
      </c>
      <c r="C51" s="128" t="s">
        <v>252</v>
      </c>
      <c r="D51" s="126">
        <v>0.13550135501355012</v>
      </c>
      <c r="E51" s="126">
        <v>0</v>
      </c>
      <c r="F51" s="126">
        <v>0</v>
      </c>
      <c r="G51" s="126">
        <v>0</v>
      </c>
      <c r="H51" s="126">
        <v>0</v>
      </c>
      <c r="I51" s="126">
        <v>0</v>
      </c>
      <c r="J51" s="126">
        <v>0</v>
      </c>
      <c r="K51" s="126">
        <v>0</v>
      </c>
      <c r="L51" s="126">
        <v>0</v>
      </c>
      <c r="M51" s="126">
        <v>0.67114093959731547</v>
      </c>
      <c r="N51" s="126">
        <v>0</v>
      </c>
      <c r="O51" s="126">
        <v>0</v>
      </c>
      <c r="P51" s="126">
        <v>0</v>
      </c>
      <c r="Q51" s="126">
        <v>0</v>
      </c>
      <c r="R51" s="126">
        <v>0</v>
      </c>
      <c r="S51" s="126">
        <v>0</v>
      </c>
      <c r="T51" s="171">
        <v>28</v>
      </c>
    </row>
    <row r="52" spans="1:20" ht="20.100000000000001" customHeight="1" x14ac:dyDescent="0.2">
      <c r="A52" s="136"/>
      <c r="B52" s="135" t="s">
        <v>274</v>
      </c>
      <c r="C52" s="137"/>
      <c r="D52" s="136"/>
      <c r="E52" s="136"/>
      <c r="F52" s="126"/>
      <c r="G52" s="12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S52" s="136"/>
      <c r="T52" s="190"/>
    </row>
    <row r="53" spans="1:20" ht="15.95" customHeight="1" x14ac:dyDescent="0.2">
      <c r="A53" s="69">
        <v>29</v>
      </c>
      <c r="B53" s="129" t="s">
        <v>273</v>
      </c>
      <c r="C53" s="128" t="s">
        <v>252</v>
      </c>
      <c r="D53" s="126">
        <v>78.861788617886177</v>
      </c>
      <c r="E53" s="126">
        <v>100</v>
      </c>
      <c r="F53" s="126">
        <v>75</v>
      </c>
      <c r="G53" s="126">
        <v>100</v>
      </c>
      <c r="H53" s="126">
        <v>80</v>
      </c>
      <c r="I53" s="126">
        <v>55.000000000000007</v>
      </c>
      <c r="J53" s="126">
        <v>88.709677419354833</v>
      </c>
      <c r="K53" s="126">
        <v>100</v>
      </c>
      <c r="L53" s="126">
        <v>80</v>
      </c>
      <c r="M53" s="126">
        <v>46.979865771812079</v>
      </c>
      <c r="N53" s="126">
        <v>78.571428571428569</v>
      </c>
      <c r="O53" s="126">
        <v>85.714285714285708</v>
      </c>
      <c r="P53" s="126">
        <v>76.666666666666671</v>
      </c>
      <c r="Q53" s="126">
        <v>96.15384615384616</v>
      </c>
      <c r="R53" s="126">
        <v>71.428571428571431</v>
      </c>
      <c r="S53" s="126">
        <v>93.103448275862064</v>
      </c>
      <c r="T53" s="171">
        <v>29</v>
      </c>
    </row>
    <row r="54" spans="1:20" x14ac:dyDescent="0.2">
      <c r="A54" s="69">
        <v>30</v>
      </c>
      <c r="B54" s="129" t="s">
        <v>272</v>
      </c>
      <c r="C54" s="128" t="s">
        <v>252</v>
      </c>
      <c r="D54" s="126">
        <v>0</v>
      </c>
      <c r="E54" s="126">
        <v>0</v>
      </c>
      <c r="F54" s="126">
        <v>0</v>
      </c>
      <c r="G54" s="126">
        <v>0</v>
      </c>
      <c r="H54" s="126">
        <v>0</v>
      </c>
      <c r="I54" s="126">
        <v>0</v>
      </c>
      <c r="J54" s="126">
        <v>0</v>
      </c>
      <c r="K54" s="126">
        <v>0</v>
      </c>
      <c r="L54" s="126">
        <v>0</v>
      </c>
      <c r="M54" s="126">
        <v>0</v>
      </c>
      <c r="N54" s="126">
        <v>0</v>
      </c>
      <c r="O54" s="126">
        <v>0</v>
      </c>
      <c r="P54" s="126">
        <v>0</v>
      </c>
      <c r="Q54" s="126">
        <v>0</v>
      </c>
      <c r="R54" s="126">
        <v>0</v>
      </c>
      <c r="S54" s="126">
        <v>0</v>
      </c>
      <c r="T54" s="171">
        <v>30</v>
      </c>
    </row>
    <row r="55" spans="1:20" x14ac:dyDescent="0.2">
      <c r="A55" s="69">
        <v>31</v>
      </c>
      <c r="B55" s="129" t="s">
        <v>271</v>
      </c>
      <c r="C55" s="128" t="s">
        <v>252</v>
      </c>
      <c r="D55" s="126">
        <v>0</v>
      </c>
      <c r="E55" s="126">
        <v>0</v>
      </c>
      <c r="F55" s="126">
        <v>0</v>
      </c>
      <c r="G55" s="126">
        <v>0</v>
      </c>
      <c r="H55" s="126">
        <v>0</v>
      </c>
      <c r="I55" s="126">
        <v>0</v>
      </c>
      <c r="J55" s="126">
        <v>0</v>
      </c>
      <c r="K55" s="126">
        <v>0</v>
      </c>
      <c r="L55" s="126">
        <v>0</v>
      </c>
      <c r="M55" s="126">
        <v>0</v>
      </c>
      <c r="N55" s="126">
        <v>0</v>
      </c>
      <c r="O55" s="126">
        <v>0</v>
      </c>
      <c r="P55" s="126">
        <v>0</v>
      </c>
      <c r="Q55" s="126">
        <v>0</v>
      </c>
      <c r="R55" s="126">
        <v>0</v>
      </c>
      <c r="S55" s="126">
        <v>0</v>
      </c>
      <c r="T55" s="171">
        <v>31</v>
      </c>
    </row>
    <row r="56" spans="1:20" x14ac:dyDescent="0.2">
      <c r="A56" s="69">
        <v>32</v>
      </c>
      <c r="B56" s="129" t="s">
        <v>270</v>
      </c>
      <c r="C56" s="128" t="s">
        <v>252</v>
      </c>
      <c r="D56" s="126">
        <v>0</v>
      </c>
      <c r="E56" s="126">
        <v>0</v>
      </c>
      <c r="F56" s="126">
        <v>0</v>
      </c>
      <c r="G56" s="126">
        <v>0</v>
      </c>
      <c r="H56" s="126">
        <v>0</v>
      </c>
      <c r="I56" s="126">
        <v>0</v>
      </c>
      <c r="J56" s="126">
        <v>0</v>
      </c>
      <c r="K56" s="126">
        <v>0</v>
      </c>
      <c r="L56" s="126">
        <v>0</v>
      </c>
      <c r="M56" s="126">
        <v>0</v>
      </c>
      <c r="N56" s="126">
        <v>0</v>
      </c>
      <c r="O56" s="126">
        <v>0</v>
      </c>
      <c r="P56" s="126">
        <v>0</v>
      </c>
      <c r="Q56" s="126">
        <v>0</v>
      </c>
      <c r="R56" s="126">
        <v>0</v>
      </c>
      <c r="S56" s="126">
        <v>0</v>
      </c>
      <c r="T56" s="171">
        <v>32</v>
      </c>
    </row>
    <row r="57" spans="1:20" x14ac:dyDescent="0.2">
      <c r="A57" s="69">
        <v>33</v>
      </c>
      <c r="B57" s="129" t="s">
        <v>269</v>
      </c>
      <c r="C57" s="128" t="s">
        <v>252</v>
      </c>
      <c r="D57" s="126">
        <v>78.861788617886177</v>
      </c>
      <c r="E57" s="126">
        <v>100</v>
      </c>
      <c r="F57" s="126">
        <v>75</v>
      </c>
      <c r="G57" s="126">
        <v>100</v>
      </c>
      <c r="H57" s="126">
        <v>80</v>
      </c>
      <c r="I57" s="126">
        <v>55.000000000000007</v>
      </c>
      <c r="J57" s="126">
        <v>88.709677419354833</v>
      </c>
      <c r="K57" s="126">
        <v>100</v>
      </c>
      <c r="L57" s="126">
        <v>80</v>
      </c>
      <c r="M57" s="126">
        <v>46.979865771812079</v>
      </c>
      <c r="N57" s="126">
        <v>78.571428571428569</v>
      </c>
      <c r="O57" s="126">
        <v>85.714285714285708</v>
      </c>
      <c r="P57" s="126">
        <v>76.666666666666671</v>
      </c>
      <c r="Q57" s="126">
        <v>96.15384615384616</v>
      </c>
      <c r="R57" s="126">
        <v>71.428571428571431</v>
      </c>
      <c r="S57" s="126">
        <v>93.103448275862064</v>
      </c>
      <c r="T57" s="171">
        <v>33</v>
      </c>
    </row>
    <row r="58" spans="1:20" x14ac:dyDescent="0.2">
      <c r="A58" s="69">
        <v>34</v>
      </c>
      <c r="B58" s="129" t="s">
        <v>268</v>
      </c>
      <c r="C58" s="128" t="s">
        <v>252</v>
      </c>
      <c r="D58" s="126">
        <v>0</v>
      </c>
      <c r="E58" s="126">
        <v>0</v>
      </c>
      <c r="F58" s="126">
        <v>0</v>
      </c>
      <c r="G58" s="126">
        <v>0</v>
      </c>
      <c r="H58" s="126">
        <v>0</v>
      </c>
      <c r="I58" s="126">
        <v>0</v>
      </c>
      <c r="J58" s="126">
        <v>0</v>
      </c>
      <c r="K58" s="126">
        <v>0</v>
      </c>
      <c r="L58" s="126">
        <v>0</v>
      </c>
      <c r="M58" s="126">
        <v>0</v>
      </c>
      <c r="N58" s="126">
        <v>0</v>
      </c>
      <c r="O58" s="126">
        <v>0</v>
      </c>
      <c r="P58" s="126">
        <v>0</v>
      </c>
      <c r="Q58" s="126">
        <v>0</v>
      </c>
      <c r="R58" s="126">
        <v>0</v>
      </c>
      <c r="S58" s="126">
        <v>0</v>
      </c>
      <c r="T58" s="171">
        <v>34</v>
      </c>
    </row>
    <row r="59" spans="1:20" ht="15.95" customHeight="1" x14ac:dyDescent="0.2">
      <c r="A59" s="69">
        <v>35</v>
      </c>
      <c r="B59" s="129" t="s">
        <v>267</v>
      </c>
      <c r="C59" s="128" t="s">
        <v>252</v>
      </c>
      <c r="D59" s="126">
        <v>21.138211382113823</v>
      </c>
      <c r="E59" s="126">
        <v>0</v>
      </c>
      <c r="F59" s="126">
        <v>25</v>
      </c>
      <c r="G59" s="126">
        <v>0</v>
      </c>
      <c r="H59" s="126">
        <v>20</v>
      </c>
      <c r="I59" s="126">
        <v>45</v>
      </c>
      <c r="J59" s="126">
        <v>11.29032258064516</v>
      </c>
      <c r="K59" s="126">
        <v>0</v>
      </c>
      <c r="L59" s="126">
        <v>20</v>
      </c>
      <c r="M59" s="126">
        <v>53.020134228187921</v>
      </c>
      <c r="N59" s="126">
        <v>21.428571428571427</v>
      </c>
      <c r="O59" s="126">
        <v>14.285714285714285</v>
      </c>
      <c r="P59" s="126">
        <v>23.333333333333332</v>
      </c>
      <c r="Q59" s="126">
        <v>3.8461538461538463</v>
      </c>
      <c r="R59" s="126">
        <v>28.571428571428569</v>
      </c>
      <c r="S59" s="126">
        <v>6.8965517241379306</v>
      </c>
      <c r="T59" s="171">
        <v>35</v>
      </c>
    </row>
    <row r="60" spans="1:20" x14ac:dyDescent="0.2">
      <c r="A60" s="69">
        <v>36</v>
      </c>
      <c r="B60" s="129" t="s">
        <v>266</v>
      </c>
      <c r="C60" s="128" t="s">
        <v>252</v>
      </c>
      <c r="D60" s="126">
        <v>0</v>
      </c>
      <c r="E60" s="126">
        <v>0</v>
      </c>
      <c r="F60" s="126">
        <v>0</v>
      </c>
      <c r="G60" s="126">
        <v>0</v>
      </c>
      <c r="H60" s="126">
        <v>0</v>
      </c>
      <c r="I60" s="126">
        <v>0</v>
      </c>
      <c r="J60" s="126">
        <v>0</v>
      </c>
      <c r="K60" s="126">
        <v>0</v>
      </c>
      <c r="L60" s="126">
        <v>0</v>
      </c>
      <c r="M60" s="126">
        <v>0</v>
      </c>
      <c r="N60" s="126">
        <v>0</v>
      </c>
      <c r="O60" s="126">
        <v>0</v>
      </c>
      <c r="P60" s="126">
        <v>0</v>
      </c>
      <c r="Q60" s="126">
        <v>0</v>
      </c>
      <c r="R60" s="126">
        <v>0</v>
      </c>
      <c r="S60" s="126">
        <v>0</v>
      </c>
      <c r="T60" s="171">
        <v>36</v>
      </c>
    </row>
    <row r="61" spans="1:20" x14ac:dyDescent="0.2">
      <c r="A61" s="69">
        <v>37</v>
      </c>
      <c r="B61" s="129" t="s">
        <v>265</v>
      </c>
      <c r="C61" s="128" t="s">
        <v>252</v>
      </c>
      <c r="D61" s="126">
        <v>0</v>
      </c>
      <c r="E61" s="126">
        <v>0</v>
      </c>
      <c r="F61" s="126">
        <v>0</v>
      </c>
      <c r="G61" s="126">
        <v>0</v>
      </c>
      <c r="H61" s="126">
        <v>0</v>
      </c>
      <c r="I61" s="126">
        <v>0</v>
      </c>
      <c r="J61" s="126">
        <v>0</v>
      </c>
      <c r="K61" s="126">
        <v>0</v>
      </c>
      <c r="L61" s="126">
        <v>0</v>
      </c>
      <c r="M61" s="126">
        <v>0</v>
      </c>
      <c r="N61" s="126">
        <v>0</v>
      </c>
      <c r="O61" s="126">
        <v>0</v>
      </c>
      <c r="P61" s="126">
        <v>0</v>
      </c>
      <c r="Q61" s="126">
        <v>0</v>
      </c>
      <c r="R61" s="126">
        <v>0</v>
      </c>
      <c r="S61" s="126">
        <v>0</v>
      </c>
      <c r="T61" s="171">
        <v>37</v>
      </c>
    </row>
    <row r="62" spans="1:20" x14ac:dyDescent="0.2">
      <c r="A62" s="69">
        <v>38</v>
      </c>
      <c r="B62" s="129" t="s">
        <v>262</v>
      </c>
      <c r="C62" s="128" t="s">
        <v>252</v>
      </c>
      <c r="D62" s="126">
        <v>21.138211382113823</v>
      </c>
      <c r="E62" s="126">
        <v>0</v>
      </c>
      <c r="F62" s="126">
        <v>25</v>
      </c>
      <c r="G62" s="126">
        <v>0</v>
      </c>
      <c r="H62" s="126">
        <v>20</v>
      </c>
      <c r="I62" s="126">
        <v>45</v>
      </c>
      <c r="J62" s="126">
        <v>11.29032258064516</v>
      </c>
      <c r="K62" s="126">
        <v>0</v>
      </c>
      <c r="L62" s="126">
        <v>20</v>
      </c>
      <c r="M62" s="126">
        <v>53.020134228187921</v>
      </c>
      <c r="N62" s="126">
        <v>21.428571428571427</v>
      </c>
      <c r="O62" s="126">
        <v>14.285714285714285</v>
      </c>
      <c r="P62" s="126">
        <v>23.333333333333332</v>
      </c>
      <c r="Q62" s="126">
        <v>3.8461538461538463</v>
      </c>
      <c r="R62" s="126">
        <v>28.571428571428569</v>
      </c>
      <c r="S62" s="126">
        <v>6.8965517241379306</v>
      </c>
      <c r="T62" s="171">
        <v>38</v>
      </c>
    </row>
    <row r="63" spans="1:20" ht="20.100000000000001" customHeight="1" x14ac:dyDescent="0.2">
      <c r="A63" s="136"/>
      <c r="B63" s="135" t="s">
        <v>261</v>
      </c>
      <c r="C63" s="134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90"/>
    </row>
    <row r="64" spans="1:20" x14ac:dyDescent="0.2">
      <c r="A64" s="69"/>
      <c r="B64" s="132" t="s">
        <v>260</v>
      </c>
      <c r="C64" s="131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71"/>
    </row>
    <row r="65" spans="1:20" x14ac:dyDescent="0.2">
      <c r="A65" s="69">
        <v>39</v>
      </c>
      <c r="B65" s="129" t="s">
        <v>437</v>
      </c>
      <c r="C65" s="128" t="s">
        <v>252</v>
      </c>
      <c r="D65" s="126">
        <v>50.271002710027105</v>
      </c>
      <c r="E65" s="126">
        <v>43.243243243243242</v>
      </c>
      <c r="F65" s="126">
        <v>41.666666666666671</v>
      </c>
      <c r="G65" s="126">
        <v>57.377049180327866</v>
      </c>
      <c r="H65" s="126">
        <v>40</v>
      </c>
      <c r="I65" s="126">
        <v>65</v>
      </c>
      <c r="J65" s="126">
        <v>80.645161290322577</v>
      </c>
      <c r="K65" s="126">
        <v>32.352941176470587</v>
      </c>
      <c r="L65" s="126">
        <v>48.75</v>
      </c>
      <c r="M65" s="126">
        <v>46.308724832214764</v>
      </c>
      <c r="N65" s="126">
        <v>64.285714285714292</v>
      </c>
      <c r="O65" s="126">
        <v>0</v>
      </c>
      <c r="P65" s="126">
        <v>38.333333333333336</v>
      </c>
      <c r="Q65" s="126">
        <v>46.153846153846153</v>
      </c>
      <c r="R65" s="126">
        <v>85.714285714285708</v>
      </c>
      <c r="S65" s="126">
        <v>31.03448275862069</v>
      </c>
      <c r="T65" s="171">
        <v>39</v>
      </c>
    </row>
    <row r="66" spans="1:20" x14ac:dyDescent="0.2">
      <c r="A66" s="69">
        <v>40</v>
      </c>
      <c r="B66" s="129" t="s">
        <v>258</v>
      </c>
      <c r="C66" s="128" t="s">
        <v>252</v>
      </c>
      <c r="D66" s="126">
        <v>22.086720867208673</v>
      </c>
      <c r="E66" s="126">
        <v>35.135135135135137</v>
      </c>
      <c r="F66" s="126">
        <v>26.666666666666668</v>
      </c>
      <c r="G66" s="126">
        <v>14.754098360655737</v>
      </c>
      <c r="H66" s="126">
        <v>20</v>
      </c>
      <c r="I66" s="126">
        <v>10</v>
      </c>
      <c r="J66" s="126">
        <v>6.4516129032258061</v>
      </c>
      <c r="K66" s="126">
        <v>47.058823529411761</v>
      </c>
      <c r="L66" s="126">
        <v>22.5</v>
      </c>
      <c r="M66" s="126">
        <v>25.503355704697988</v>
      </c>
      <c r="N66" s="126">
        <v>14.285714285714285</v>
      </c>
      <c r="O66" s="126">
        <v>42.857142857142854</v>
      </c>
      <c r="P66" s="126">
        <v>31.666666666666664</v>
      </c>
      <c r="Q66" s="126">
        <v>15.384615384615385</v>
      </c>
      <c r="R66" s="126">
        <v>7.1428571428571423</v>
      </c>
      <c r="S66" s="126">
        <v>17.241379310344829</v>
      </c>
      <c r="T66" s="171">
        <v>40</v>
      </c>
    </row>
    <row r="67" spans="1:20" x14ac:dyDescent="0.2">
      <c r="A67" s="69">
        <v>41</v>
      </c>
      <c r="B67" s="129" t="s">
        <v>257</v>
      </c>
      <c r="C67" s="128" t="s">
        <v>252</v>
      </c>
      <c r="D67" s="126">
        <v>0</v>
      </c>
      <c r="E67" s="126">
        <v>0</v>
      </c>
      <c r="F67" s="126">
        <v>0</v>
      </c>
      <c r="G67" s="126">
        <v>0</v>
      </c>
      <c r="H67" s="126">
        <v>0</v>
      </c>
      <c r="I67" s="126">
        <v>0</v>
      </c>
      <c r="J67" s="126">
        <v>0</v>
      </c>
      <c r="K67" s="126">
        <v>0</v>
      </c>
      <c r="L67" s="126">
        <v>0</v>
      </c>
      <c r="M67" s="126">
        <v>0</v>
      </c>
      <c r="N67" s="126">
        <v>0</v>
      </c>
      <c r="O67" s="126">
        <v>0</v>
      </c>
      <c r="P67" s="126">
        <v>0</v>
      </c>
      <c r="Q67" s="126">
        <v>0</v>
      </c>
      <c r="R67" s="126">
        <v>0</v>
      </c>
      <c r="S67" s="126">
        <v>0</v>
      </c>
      <c r="T67" s="171">
        <v>41</v>
      </c>
    </row>
    <row r="68" spans="1:20" x14ac:dyDescent="0.2">
      <c r="A68" s="69">
        <v>42</v>
      </c>
      <c r="B68" s="129" t="s">
        <v>255</v>
      </c>
      <c r="C68" s="128" t="s">
        <v>252</v>
      </c>
      <c r="D68" s="126">
        <v>0.13550135501355012</v>
      </c>
      <c r="E68" s="126">
        <v>0</v>
      </c>
      <c r="F68" s="126">
        <v>0</v>
      </c>
      <c r="G68" s="126">
        <v>0</v>
      </c>
      <c r="H68" s="126">
        <v>0</v>
      </c>
      <c r="I68" s="126">
        <v>0</v>
      </c>
      <c r="J68" s="126">
        <v>0</v>
      </c>
      <c r="K68" s="126">
        <v>0</v>
      </c>
      <c r="L68" s="126">
        <v>1.25</v>
      </c>
      <c r="M68" s="126">
        <v>0</v>
      </c>
      <c r="N68" s="126">
        <v>0</v>
      </c>
      <c r="O68" s="126">
        <v>0</v>
      </c>
      <c r="P68" s="126">
        <v>0</v>
      </c>
      <c r="Q68" s="126">
        <v>0</v>
      </c>
      <c r="R68" s="126">
        <v>0</v>
      </c>
      <c r="S68" s="126">
        <v>0</v>
      </c>
      <c r="T68" s="171">
        <v>42</v>
      </c>
    </row>
    <row r="69" spans="1:20" x14ac:dyDescent="0.2">
      <c r="A69" s="69">
        <v>43</v>
      </c>
      <c r="B69" s="129" t="s">
        <v>436</v>
      </c>
      <c r="C69" s="128" t="s">
        <v>252</v>
      </c>
      <c r="D69" s="126">
        <v>2.5745257452574526</v>
      </c>
      <c r="E69" s="126">
        <v>2.7027027027027026</v>
      </c>
      <c r="F69" s="126">
        <v>3.3333333333333335</v>
      </c>
      <c r="G69" s="126">
        <v>0.81967213114754101</v>
      </c>
      <c r="H69" s="126">
        <v>0</v>
      </c>
      <c r="I69" s="126">
        <v>0</v>
      </c>
      <c r="J69" s="126">
        <v>0</v>
      </c>
      <c r="K69" s="126">
        <v>0</v>
      </c>
      <c r="L69" s="126">
        <v>0</v>
      </c>
      <c r="M69" s="126">
        <v>8.0536912751677843</v>
      </c>
      <c r="N69" s="126">
        <v>3.5714285714285712</v>
      </c>
      <c r="O69" s="126">
        <v>0</v>
      </c>
      <c r="P69" s="126">
        <v>3.3333333333333335</v>
      </c>
      <c r="Q69" s="126">
        <v>0</v>
      </c>
      <c r="R69" s="126">
        <v>0</v>
      </c>
      <c r="S69" s="126">
        <v>0</v>
      </c>
      <c r="T69" s="171">
        <v>43</v>
      </c>
    </row>
    <row r="70" spans="1:20" x14ac:dyDescent="0.2">
      <c r="A70" s="69">
        <v>44</v>
      </c>
      <c r="B70" s="129" t="s">
        <v>435</v>
      </c>
      <c r="C70" s="128" t="s">
        <v>252</v>
      </c>
      <c r="D70" s="126">
        <v>18.97018970189702</v>
      </c>
      <c r="E70" s="126">
        <v>16.216216216216218</v>
      </c>
      <c r="F70" s="126">
        <v>21.666666666666668</v>
      </c>
      <c r="G70" s="126">
        <v>14.754098360655737</v>
      </c>
      <c r="H70" s="126">
        <v>40</v>
      </c>
      <c r="I70" s="126">
        <v>20</v>
      </c>
      <c r="J70" s="126">
        <v>12.903225806451612</v>
      </c>
      <c r="K70" s="126">
        <v>5.8823529411764701</v>
      </c>
      <c r="L70" s="126">
        <v>25</v>
      </c>
      <c r="M70" s="126">
        <v>17.449664429530202</v>
      </c>
      <c r="N70" s="126">
        <v>10.714285714285714</v>
      </c>
      <c r="O70" s="126">
        <v>57.142857142857139</v>
      </c>
      <c r="P70" s="126">
        <v>21.666666666666668</v>
      </c>
      <c r="Q70" s="126">
        <v>38.461538461538467</v>
      </c>
      <c r="R70" s="126">
        <v>7.1428571428571423</v>
      </c>
      <c r="S70" s="126">
        <v>27.586206896551722</v>
      </c>
      <c r="T70" s="171">
        <v>44</v>
      </c>
    </row>
    <row r="71" spans="1:20" x14ac:dyDescent="0.2">
      <c r="A71" s="69">
        <v>45</v>
      </c>
      <c r="B71" s="129" t="s">
        <v>253</v>
      </c>
      <c r="C71" s="128" t="s">
        <v>252</v>
      </c>
      <c r="D71" s="126">
        <v>5.9620596205962055</v>
      </c>
      <c r="E71" s="126">
        <v>2.7027027027027026</v>
      </c>
      <c r="F71" s="126">
        <v>6.666666666666667</v>
      </c>
      <c r="G71" s="126">
        <v>12.295081967213115</v>
      </c>
      <c r="H71" s="126">
        <v>0</v>
      </c>
      <c r="I71" s="126">
        <v>5</v>
      </c>
      <c r="J71" s="126">
        <v>0</v>
      </c>
      <c r="K71" s="126">
        <v>14.705882352941178</v>
      </c>
      <c r="L71" s="126">
        <v>2.5</v>
      </c>
      <c r="M71" s="126">
        <v>2.6845637583892619</v>
      </c>
      <c r="N71" s="126">
        <v>7.1428571428571423</v>
      </c>
      <c r="O71" s="126">
        <v>0</v>
      </c>
      <c r="P71" s="126">
        <v>5</v>
      </c>
      <c r="Q71" s="126">
        <v>0</v>
      </c>
      <c r="R71" s="126">
        <v>0</v>
      </c>
      <c r="S71" s="126">
        <v>24.137931034482758</v>
      </c>
      <c r="T71" s="171">
        <v>45</v>
      </c>
    </row>
    <row r="72" spans="1:20" ht="20.100000000000001" customHeight="1" x14ac:dyDescent="0.2">
      <c r="A72" s="136"/>
      <c r="B72" s="135" t="s">
        <v>434</v>
      </c>
      <c r="C72" s="137"/>
      <c r="D72" s="136"/>
      <c r="E72" s="136"/>
      <c r="F72" s="126"/>
      <c r="G72" s="12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90"/>
    </row>
    <row r="73" spans="1:20" x14ac:dyDescent="0.2">
      <c r="A73" s="69">
        <v>46</v>
      </c>
      <c r="B73" s="132" t="s">
        <v>433</v>
      </c>
      <c r="C73" s="141"/>
      <c r="D73" s="54"/>
      <c r="E73" s="54"/>
      <c r="F73" s="126"/>
      <c r="G73" s="126"/>
      <c r="H73" s="54"/>
      <c r="I73" s="54"/>
      <c r="J73" s="54"/>
      <c r="K73" s="54"/>
      <c r="L73" s="54"/>
      <c r="M73" s="54"/>
      <c r="N73" s="54"/>
      <c r="O73" s="54"/>
      <c r="P73" s="54"/>
      <c r="Q73" s="54"/>
      <c r="R73" s="54"/>
      <c r="S73" s="54"/>
      <c r="T73" s="80"/>
    </row>
    <row r="74" spans="1:20" x14ac:dyDescent="0.2">
      <c r="A74" s="154"/>
      <c r="B74" s="129" t="s">
        <v>432</v>
      </c>
      <c r="C74" s="128" t="s">
        <v>304</v>
      </c>
      <c r="D74" s="126">
        <v>21.024258760107816</v>
      </c>
      <c r="E74" s="126">
        <v>56.25</v>
      </c>
      <c r="F74" s="126">
        <v>24</v>
      </c>
      <c r="G74" s="126">
        <v>17.142857142857142</v>
      </c>
      <c r="H74" s="126">
        <v>75</v>
      </c>
      <c r="I74" s="126">
        <v>7.6923076923076925</v>
      </c>
      <c r="J74" s="126">
        <v>26</v>
      </c>
      <c r="K74" s="126">
        <v>18.181818181818183</v>
      </c>
      <c r="L74" s="126">
        <v>7.6923076923076925</v>
      </c>
      <c r="M74" s="126">
        <v>23.188405797101449</v>
      </c>
      <c r="N74" s="126">
        <v>22.222222222222221</v>
      </c>
      <c r="O74" s="126">
        <v>0</v>
      </c>
      <c r="P74" s="126">
        <v>17.391304347826086</v>
      </c>
      <c r="Q74" s="126">
        <v>41.666666666666671</v>
      </c>
      <c r="R74" s="126">
        <v>0</v>
      </c>
      <c r="S74" s="126">
        <v>0</v>
      </c>
      <c r="T74" s="171">
        <v>46</v>
      </c>
    </row>
    <row r="75" spans="1:20" x14ac:dyDescent="0.2">
      <c r="A75" s="154"/>
      <c r="B75" s="129"/>
      <c r="C75" s="129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125"/>
    </row>
    <row r="76" spans="1:20" x14ac:dyDescent="0.2">
      <c r="A76" s="38" t="s">
        <v>96</v>
      </c>
    </row>
    <row r="77" spans="1:20" ht="15" customHeight="1" x14ac:dyDescent="0.2">
      <c r="A77" s="38" t="s">
        <v>251</v>
      </c>
    </row>
    <row r="78" spans="1:20" ht="15" customHeight="1" x14ac:dyDescent="0.2"/>
    <row r="79" spans="1:20" s="132" customFormat="1" ht="30" customHeight="1" x14ac:dyDescent="0.2">
      <c r="A79" s="157" t="s">
        <v>54</v>
      </c>
      <c r="E79" s="76"/>
      <c r="G79" s="138"/>
      <c r="H79" s="494" t="s">
        <v>54</v>
      </c>
      <c r="I79" s="494"/>
      <c r="J79" s="494"/>
      <c r="K79" s="494"/>
      <c r="L79" s="494"/>
      <c r="T79" s="138"/>
    </row>
    <row r="80" spans="1:20" s="40" customFormat="1" x14ac:dyDescent="0.2"/>
    <row r="81" spans="2:19" s="40" customFormat="1" x14ac:dyDescent="0.2"/>
    <row r="82" spans="2:19" s="40" customFormat="1" x14ac:dyDescent="0.2">
      <c r="B82" s="123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</row>
    <row r="83" spans="2:19" s="40" customFormat="1" x14ac:dyDescent="0.2">
      <c r="B83" s="123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</row>
    <row r="84" spans="2:19" s="40" customFormat="1" x14ac:dyDescent="0.2">
      <c r="B84" s="123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</row>
    <row r="85" spans="2:19" s="40" customFormat="1" x14ac:dyDescent="0.2">
      <c r="B85" s="123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</row>
    <row r="86" spans="2:19" s="40" customFormat="1" x14ac:dyDescent="0.2"/>
    <row r="87" spans="2:19" s="40" customFormat="1" x14ac:dyDescent="0.2">
      <c r="B87" s="123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  <c r="S87" s="42"/>
    </row>
    <row r="88" spans="2:19" s="40" customFormat="1" x14ac:dyDescent="0.2">
      <c r="B88" s="123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  <c r="S88" s="42"/>
    </row>
    <row r="89" spans="2:19" s="40" customFormat="1" x14ac:dyDescent="0.2">
      <c r="B89" s="123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  <c r="S89" s="42"/>
    </row>
    <row r="90" spans="2:19" s="40" customFormat="1" x14ac:dyDescent="0.2">
      <c r="B90" s="123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  <c r="S90" s="42"/>
    </row>
    <row r="91" spans="2:19" s="40" customFormat="1" x14ac:dyDescent="0.2"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</row>
  </sheetData>
  <mergeCells count="20">
    <mergeCell ref="H79:L79"/>
    <mergeCell ref="A5:A9"/>
    <mergeCell ref="D5:D9"/>
    <mergeCell ref="B5:C9"/>
    <mergeCell ref="G5:G9"/>
    <mergeCell ref="E5:E9"/>
    <mergeCell ref="F5:F9"/>
    <mergeCell ref="H5:H9"/>
    <mergeCell ref="I5:I9"/>
    <mergeCell ref="J5:J9"/>
    <mergeCell ref="N5:N9"/>
    <mergeCell ref="O5:O9"/>
    <mergeCell ref="T5:T9"/>
    <mergeCell ref="M5:M9"/>
    <mergeCell ref="K5:K9"/>
    <mergeCell ref="L5:L9"/>
    <mergeCell ref="S5:S9"/>
    <mergeCell ref="P5:P9"/>
    <mergeCell ref="R5:R9"/>
    <mergeCell ref="Q5:Q9"/>
  </mergeCells>
  <printOptions horizontalCentered="1"/>
  <pageMargins left="0.59055118110236227" right="0.59055118110236227" top="0.59055118110236227" bottom="0.39370078740157483" header="0.39370078740157483" footer="0.39370078740157483"/>
  <pageSetup paperSize="9" scale="68" firstPageNumber="16" fitToWidth="2" fitToHeight="2" orientation="portrait" useFirstPageNumber="1" r:id="rId1"/>
  <headerFooter alignWithMargins="0"/>
  <colBreaks count="1" manualBreakCount="1">
    <brk id="7" max="78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2"/>
  <sheetViews>
    <sheetView zoomScaleNormal="100" zoomScaleSheetLayoutView="100" workbookViewId="0"/>
  </sheetViews>
  <sheetFormatPr baseColWidth="10" defaultRowHeight="12.75" x14ac:dyDescent="0.2"/>
  <cols>
    <col min="1" max="1" width="5.28515625" style="38" customWidth="1"/>
    <col min="2" max="2" width="50.7109375" style="38" customWidth="1"/>
    <col min="3" max="3" width="7.85546875" style="38" customWidth="1"/>
    <col min="4" max="4" width="15.28515625" style="38" customWidth="1"/>
    <col min="5" max="7" width="14.7109375" style="38" customWidth="1"/>
    <col min="8" max="19" width="11" style="38" customWidth="1"/>
    <col min="20" max="20" width="4.7109375" style="38" customWidth="1"/>
    <col min="21" max="16384" width="11.42578125" style="38"/>
  </cols>
  <sheetData>
    <row r="1" spans="1:20" ht="18" x14ac:dyDescent="0.25">
      <c r="A1" s="89" t="s">
        <v>445</v>
      </c>
      <c r="H1" s="89" t="s">
        <v>445</v>
      </c>
    </row>
    <row r="2" spans="1:20" ht="15" x14ac:dyDescent="0.25">
      <c r="A2" s="150" t="s">
        <v>480</v>
      </c>
      <c r="H2" s="150" t="s">
        <v>480</v>
      </c>
    </row>
    <row r="3" spans="1:20" ht="15" x14ac:dyDescent="0.25">
      <c r="A3" s="146" t="s">
        <v>503</v>
      </c>
      <c r="H3" s="146" t="s">
        <v>503</v>
      </c>
    </row>
    <row r="4" spans="1:20" x14ac:dyDescent="0.2">
      <c r="A4" s="79"/>
      <c r="B4" s="79"/>
      <c r="C4" s="79"/>
      <c r="D4" s="79"/>
      <c r="E4" s="79"/>
      <c r="F4" s="79"/>
      <c r="G4" s="62"/>
      <c r="H4" s="62"/>
      <c r="M4" s="79"/>
      <c r="N4" s="79"/>
      <c r="O4" s="79"/>
      <c r="P4" s="79"/>
      <c r="Q4" s="79"/>
      <c r="R4" s="79"/>
      <c r="S4" s="79"/>
      <c r="T4" s="79"/>
    </row>
    <row r="5" spans="1:20" ht="12.75" customHeight="1" x14ac:dyDescent="0.2">
      <c r="A5" s="459" t="s">
        <v>1</v>
      </c>
      <c r="B5" s="449" t="s">
        <v>478</v>
      </c>
      <c r="C5" s="442"/>
      <c r="D5" s="438" t="s">
        <v>247</v>
      </c>
      <c r="E5" s="426" t="s">
        <v>92</v>
      </c>
      <c r="F5" s="485" t="s">
        <v>91</v>
      </c>
      <c r="G5" s="485" t="s">
        <v>477</v>
      </c>
      <c r="H5" s="423" t="s">
        <v>88</v>
      </c>
      <c r="I5" s="423" t="s">
        <v>87</v>
      </c>
      <c r="J5" s="420" t="s">
        <v>86</v>
      </c>
      <c r="K5" s="426" t="s">
        <v>85</v>
      </c>
      <c r="L5" s="426" t="s">
        <v>84</v>
      </c>
      <c r="M5" s="426" t="s">
        <v>83</v>
      </c>
      <c r="N5" s="426" t="s">
        <v>82</v>
      </c>
      <c r="O5" s="426" t="s">
        <v>81</v>
      </c>
      <c r="P5" s="426" t="s">
        <v>80</v>
      </c>
      <c r="Q5" s="426" t="s">
        <v>79</v>
      </c>
      <c r="R5" s="426" t="s">
        <v>78</v>
      </c>
      <c r="S5" s="463" t="s">
        <v>77</v>
      </c>
      <c r="T5" s="449" t="s">
        <v>291</v>
      </c>
    </row>
    <row r="6" spans="1:20" ht="12.75" customHeight="1" x14ac:dyDescent="0.2">
      <c r="A6" s="444"/>
      <c r="B6" s="460"/>
      <c r="C6" s="444"/>
      <c r="D6" s="447"/>
      <c r="E6" s="427"/>
      <c r="F6" s="486" t="s">
        <v>76</v>
      </c>
      <c r="G6" s="486"/>
      <c r="H6" s="424"/>
      <c r="I6" s="424"/>
      <c r="J6" s="421"/>
      <c r="K6" s="427"/>
      <c r="L6" s="427"/>
      <c r="M6" s="427" t="s">
        <v>75</v>
      </c>
      <c r="N6" s="427"/>
      <c r="O6" s="427"/>
      <c r="P6" s="427"/>
      <c r="Q6" s="427"/>
      <c r="R6" s="427"/>
      <c r="S6" s="464"/>
      <c r="T6" s="460"/>
    </row>
    <row r="7" spans="1:20" ht="12.75" customHeight="1" x14ac:dyDescent="0.2">
      <c r="A7" s="444"/>
      <c r="B7" s="460"/>
      <c r="C7" s="444"/>
      <c r="D7" s="447"/>
      <c r="E7" s="427" t="s">
        <v>74</v>
      </c>
      <c r="F7" s="486"/>
      <c r="G7" s="486"/>
      <c r="H7" s="424"/>
      <c r="I7" s="424"/>
      <c r="J7" s="421"/>
      <c r="K7" s="427"/>
      <c r="L7" s="427" t="s">
        <v>72</v>
      </c>
      <c r="M7" s="427"/>
      <c r="N7" s="427" t="s">
        <v>72</v>
      </c>
      <c r="O7" s="427" t="s">
        <v>72</v>
      </c>
      <c r="P7" s="427"/>
      <c r="Q7" s="427"/>
      <c r="R7" s="427"/>
      <c r="S7" s="464"/>
      <c r="T7" s="460"/>
    </row>
    <row r="8" spans="1:20" ht="12.75" customHeight="1" x14ac:dyDescent="0.2">
      <c r="A8" s="444"/>
      <c r="B8" s="460"/>
      <c r="C8" s="444"/>
      <c r="D8" s="447"/>
      <c r="E8" s="427" t="s">
        <v>69</v>
      </c>
      <c r="F8" s="486"/>
      <c r="G8" s="486"/>
      <c r="H8" s="424"/>
      <c r="I8" s="424"/>
      <c r="J8" s="421"/>
      <c r="K8" s="427"/>
      <c r="L8" s="427" t="s">
        <v>68</v>
      </c>
      <c r="M8" s="427"/>
      <c r="N8" s="427" t="s">
        <v>68</v>
      </c>
      <c r="O8" s="427" t="s">
        <v>68</v>
      </c>
      <c r="P8" s="427"/>
      <c r="Q8" s="427"/>
      <c r="R8" s="427"/>
      <c r="S8" s="464"/>
      <c r="T8" s="460"/>
    </row>
    <row r="9" spans="1:20" x14ac:dyDescent="0.2">
      <c r="A9" s="446"/>
      <c r="B9" s="461"/>
      <c r="C9" s="446"/>
      <c r="D9" s="448"/>
      <c r="E9" s="428"/>
      <c r="F9" s="487"/>
      <c r="G9" s="487"/>
      <c r="H9" s="425"/>
      <c r="I9" s="425"/>
      <c r="J9" s="422"/>
      <c r="K9" s="428"/>
      <c r="L9" s="428"/>
      <c r="M9" s="428"/>
      <c r="N9" s="428"/>
      <c r="O9" s="428"/>
      <c r="P9" s="428"/>
      <c r="Q9" s="428"/>
      <c r="R9" s="428"/>
      <c r="S9" s="465"/>
      <c r="T9" s="461"/>
    </row>
    <row r="10" spans="1:20" x14ac:dyDescent="0.2">
      <c r="A10" s="62"/>
      <c r="B10" s="145"/>
      <c r="C10" s="145"/>
      <c r="D10" s="74"/>
      <c r="E10" s="62"/>
      <c r="F10" s="62"/>
      <c r="G10" s="74"/>
      <c r="H10" s="74"/>
      <c r="I10" s="74"/>
      <c r="J10" s="74"/>
      <c r="K10" s="62"/>
      <c r="L10" s="62"/>
      <c r="M10" s="62"/>
      <c r="N10" s="62"/>
      <c r="O10" s="62"/>
      <c r="P10" s="74"/>
      <c r="Q10" s="62"/>
      <c r="R10" s="62"/>
      <c r="S10" s="74"/>
      <c r="T10" s="62"/>
    </row>
    <row r="11" spans="1:20" ht="12.75" customHeight="1" x14ac:dyDescent="0.2">
      <c r="B11" s="62"/>
      <c r="C11" s="132"/>
      <c r="D11" s="61" t="s">
        <v>290</v>
      </c>
      <c r="H11" s="61" t="s">
        <v>290</v>
      </c>
    </row>
    <row r="12" spans="1:20" s="61" customFormat="1" ht="15.95" customHeight="1" x14ac:dyDescent="0.2">
      <c r="A12" s="156">
        <v>1</v>
      </c>
      <c r="B12" s="143" t="s">
        <v>289</v>
      </c>
      <c r="C12" s="142"/>
      <c r="D12" s="65">
        <v>16229</v>
      </c>
      <c r="E12" s="65">
        <v>1606</v>
      </c>
      <c r="F12" s="65">
        <v>1820</v>
      </c>
      <c r="G12" s="65">
        <v>1713</v>
      </c>
      <c r="H12" s="65">
        <v>170</v>
      </c>
      <c r="I12" s="65">
        <v>739</v>
      </c>
      <c r="J12" s="65">
        <v>1729</v>
      </c>
      <c r="K12" s="65">
        <v>297</v>
      </c>
      <c r="L12" s="65">
        <v>1424</v>
      </c>
      <c r="M12" s="65">
        <v>3870</v>
      </c>
      <c r="N12" s="65">
        <v>561</v>
      </c>
      <c r="O12" s="65">
        <v>101</v>
      </c>
      <c r="P12" s="65">
        <v>857</v>
      </c>
      <c r="Q12" s="65">
        <v>472</v>
      </c>
      <c r="R12" s="65">
        <v>445</v>
      </c>
      <c r="S12" s="65">
        <v>425</v>
      </c>
      <c r="T12" s="64">
        <v>1</v>
      </c>
    </row>
    <row r="13" spans="1:20" ht="20.100000000000001" customHeight="1" x14ac:dyDescent="0.2">
      <c r="A13" s="155"/>
      <c r="B13" s="135" t="s">
        <v>460</v>
      </c>
      <c r="C13" s="137"/>
      <c r="D13" s="54"/>
      <c r="E13" s="136"/>
      <c r="F13" s="54"/>
      <c r="G13" s="54"/>
      <c r="H13" s="136"/>
      <c r="I13" s="136"/>
      <c r="J13" s="136"/>
      <c r="K13" s="136"/>
      <c r="L13" s="136"/>
      <c r="M13" s="136"/>
      <c r="N13" s="136"/>
      <c r="O13" s="136"/>
      <c r="P13" s="119"/>
      <c r="Q13" s="136"/>
      <c r="R13" s="136"/>
      <c r="S13" s="136"/>
      <c r="T13" s="133"/>
    </row>
    <row r="14" spans="1:20" ht="15" customHeight="1" x14ac:dyDescent="0.2">
      <c r="A14" s="155">
        <v>2</v>
      </c>
      <c r="B14" s="129" t="s">
        <v>476</v>
      </c>
      <c r="C14" s="140"/>
      <c r="D14" s="54">
        <v>16046</v>
      </c>
      <c r="E14" s="54">
        <v>1585</v>
      </c>
      <c r="F14" s="54">
        <v>1800</v>
      </c>
      <c r="G14" s="54">
        <v>1707</v>
      </c>
      <c r="H14" s="54">
        <v>169</v>
      </c>
      <c r="I14" s="54">
        <v>729</v>
      </c>
      <c r="J14" s="54">
        <v>1724</v>
      </c>
      <c r="K14" s="54">
        <v>295</v>
      </c>
      <c r="L14" s="54">
        <v>1414</v>
      </c>
      <c r="M14" s="54">
        <v>3815</v>
      </c>
      <c r="N14" s="54">
        <v>538</v>
      </c>
      <c r="O14" s="54">
        <v>100</v>
      </c>
      <c r="P14" s="54">
        <v>848</v>
      </c>
      <c r="Q14" s="54">
        <v>468</v>
      </c>
      <c r="R14" s="54">
        <v>435</v>
      </c>
      <c r="S14" s="54">
        <v>419</v>
      </c>
      <c r="T14" s="53">
        <v>2</v>
      </c>
    </row>
    <row r="15" spans="1:20" ht="15" customHeight="1" x14ac:dyDescent="0.2">
      <c r="A15" s="155">
        <v>3</v>
      </c>
      <c r="B15" s="129" t="s">
        <v>475</v>
      </c>
      <c r="C15" s="140"/>
      <c r="D15" s="54">
        <v>9067</v>
      </c>
      <c r="E15" s="54">
        <v>844</v>
      </c>
      <c r="F15" s="54">
        <v>1054</v>
      </c>
      <c r="G15" s="54">
        <v>842</v>
      </c>
      <c r="H15" s="54">
        <v>86</v>
      </c>
      <c r="I15" s="54">
        <v>495</v>
      </c>
      <c r="J15" s="54">
        <v>960</v>
      </c>
      <c r="K15" s="54">
        <v>161</v>
      </c>
      <c r="L15" s="54">
        <v>850</v>
      </c>
      <c r="M15" s="54">
        <v>2122</v>
      </c>
      <c r="N15" s="54">
        <v>305</v>
      </c>
      <c r="O15" s="54">
        <v>65</v>
      </c>
      <c r="P15" s="54">
        <v>547</v>
      </c>
      <c r="Q15" s="54">
        <v>257</v>
      </c>
      <c r="R15" s="54">
        <v>240</v>
      </c>
      <c r="S15" s="54">
        <v>239</v>
      </c>
      <c r="T15" s="53">
        <v>3</v>
      </c>
    </row>
    <row r="16" spans="1:20" x14ac:dyDescent="0.2">
      <c r="A16" s="155">
        <v>4</v>
      </c>
      <c r="B16" s="129" t="s">
        <v>469</v>
      </c>
      <c r="C16" s="140"/>
      <c r="D16" s="54">
        <v>8284</v>
      </c>
      <c r="E16" s="54">
        <v>818</v>
      </c>
      <c r="F16" s="54">
        <v>974</v>
      </c>
      <c r="G16" s="54">
        <v>791</v>
      </c>
      <c r="H16" s="54">
        <v>79</v>
      </c>
      <c r="I16" s="54">
        <v>380</v>
      </c>
      <c r="J16" s="54">
        <v>900</v>
      </c>
      <c r="K16" s="54">
        <v>142</v>
      </c>
      <c r="L16" s="54">
        <v>814</v>
      </c>
      <c r="M16" s="54">
        <v>1914</v>
      </c>
      <c r="N16" s="54">
        <v>292</v>
      </c>
      <c r="O16" s="54">
        <v>54</v>
      </c>
      <c r="P16" s="54">
        <v>425</v>
      </c>
      <c r="Q16" s="54">
        <v>247</v>
      </c>
      <c r="R16" s="54">
        <v>224</v>
      </c>
      <c r="S16" s="54">
        <v>230</v>
      </c>
      <c r="T16" s="53">
        <v>4</v>
      </c>
    </row>
    <row r="17" spans="1:20" x14ac:dyDescent="0.2">
      <c r="A17" s="155">
        <v>5</v>
      </c>
      <c r="B17" s="129" t="s">
        <v>468</v>
      </c>
      <c r="C17" s="140"/>
      <c r="D17" s="54">
        <v>733</v>
      </c>
      <c r="E17" s="54">
        <v>26</v>
      </c>
      <c r="F17" s="54">
        <v>80</v>
      </c>
      <c r="G17" s="54">
        <v>37</v>
      </c>
      <c r="H17" s="54">
        <v>7</v>
      </c>
      <c r="I17" s="54">
        <v>115</v>
      </c>
      <c r="J17" s="54">
        <v>27</v>
      </c>
      <c r="K17" s="54">
        <v>17</v>
      </c>
      <c r="L17" s="54">
        <v>36</v>
      </c>
      <c r="M17" s="54">
        <v>208</v>
      </c>
      <c r="N17" s="54">
        <v>12</v>
      </c>
      <c r="O17" s="54">
        <v>11</v>
      </c>
      <c r="P17" s="54">
        <v>122</v>
      </c>
      <c r="Q17" s="54">
        <v>10</v>
      </c>
      <c r="R17" s="54">
        <v>16</v>
      </c>
      <c r="S17" s="54">
        <v>9</v>
      </c>
      <c r="T17" s="53">
        <v>5</v>
      </c>
    </row>
    <row r="18" spans="1:20" x14ac:dyDescent="0.2">
      <c r="A18" s="155">
        <v>6</v>
      </c>
      <c r="B18" s="129" t="s">
        <v>471</v>
      </c>
      <c r="C18" s="140"/>
      <c r="D18" s="54">
        <v>3</v>
      </c>
      <c r="E18" s="54">
        <v>0</v>
      </c>
      <c r="F18" s="54">
        <v>0</v>
      </c>
      <c r="G18" s="54">
        <v>0</v>
      </c>
      <c r="H18" s="54">
        <v>0</v>
      </c>
      <c r="I18" s="54">
        <v>0</v>
      </c>
      <c r="J18" s="54">
        <v>0</v>
      </c>
      <c r="K18" s="54">
        <v>2</v>
      </c>
      <c r="L18" s="54">
        <v>0</v>
      </c>
      <c r="M18" s="54">
        <v>0</v>
      </c>
      <c r="N18" s="54">
        <v>1</v>
      </c>
      <c r="O18" s="54">
        <v>0</v>
      </c>
      <c r="P18" s="54">
        <v>0</v>
      </c>
      <c r="Q18" s="54">
        <v>0</v>
      </c>
      <c r="R18" s="54">
        <v>0</v>
      </c>
      <c r="S18" s="54">
        <v>0</v>
      </c>
      <c r="T18" s="53">
        <v>6</v>
      </c>
    </row>
    <row r="19" spans="1:20" x14ac:dyDescent="0.2">
      <c r="A19" s="155">
        <v>7</v>
      </c>
      <c r="B19" s="206" t="s">
        <v>467</v>
      </c>
      <c r="C19" s="140"/>
      <c r="D19" s="54">
        <v>47</v>
      </c>
      <c r="E19" s="54">
        <v>0</v>
      </c>
      <c r="F19" s="54">
        <v>0</v>
      </c>
      <c r="G19" s="54">
        <v>14</v>
      </c>
      <c r="H19" s="54">
        <v>0</v>
      </c>
      <c r="I19" s="54">
        <v>0</v>
      </c>
      <c r="J19" s="54">
        <v>33</v>
      </c>
      <c r="K19" s="54">
        <v>0</v>
      </c>
      <c r="L19" s="54">
        <v>0</v>
      </c>
      <c r="M19" s="54">
        <v>0</v>
      </c>
      <c r="N19" s="54">
        <v>0</v>
      </c>
      <c r="O19" s="54">
        <v>0</v>
      </c>
      <c r="P19" s="54">
        <v>0</v>
      </c>
      <c r="Q19" s="54">
        <v>0</v>
      </c>
      <c r="R19" s="54">
        <v>0</v>
      </c>
      <c r="S19" s="54">
        <v>0</v>
      </c>
      <c r="T19" s="53">
        <v>7</v>
      </c>
    </row>
    <row r="20" spans="1:20" ht="20.100000000000001" customHeight="1" x14ac:dyDescent="0.2">
      <c r="A20" s="155">
        <v>8</v>
      </c>
      <c r="B20" s="129" t="s">
        <v>474</v>
      </c>
      <c r="C20" s="140"/>
      <c r="D20" s="54">
        <v>6979</v>
      </c>
      <c r="E20" s="54">
        <v>741</v>
      </c>
      <c r="F20" s="54">
        <v>746</v>
      </c>
      <c r="G20" s="54">
        <v>865</v>
      </c>
      <c r="H20" s="54">
        <v>83</v>
      </c>
      <c r="I20" s="54">
        <v>234</v>
      </c>
      <c r="J20" s="54">
        <v>764</v>
      </c>
      <c r="K20" s="54">
        <v>134</v>
      </c>
      <c r="L20" s="54">
        <v>564</v>
      </c>
      <c r="M20" s="54">
        <v>1693</v>
      </c>
      <c r="N20" s="54">
        <v>233</v>
      </c>
      <c r="O20" s="54">
        <v>35</v>
      </c>
      <c r="P20" s="54">
        <v>301</v>
      </c>
      <c r="Q20" s="54">
        <v>211</v>
      </c>
      <c r="R20" s="54">
        <v>195</v>
      </c>
      <c r="S20" s="54">
        <v>180</v>
      </c>
      <c r="T20" s="53">
        <v>8</v>
      </c>
    </row>
    <row r="21" spans="1:20" x14ac:dyDescent="0.2">
      <c r="A21" s="155">
        <v>9</v>
      </c>
      <c r="B21" s="129" t="s">
        <v>469</v>
      </c>
      <c r="C21" s="140"/>
      <c r="D21" s="54">
        <v>196</v>
      </c>
      <c r="E21" s="54">
        <v>27</v>
      </c>
      <c r="F21" s="54">
        <v>20</v>
      </c>
      <c r="G21" s="54">
        <v>23</v>
      </c>
      <c r="H21" s="54">
        <v>2</v>
      </c>
      <c r="I21" s="54">
        <v>10</v>
      </c>
      <c r="J21" s="54">
        <v>11</v>
      </c>
      <c r="K21" s="54">
        <v>4</v>
      </c>
      <c r="L21" s="54">
        <v>20</v>
      </c>
      <c r="M21" s="54">
        <v>50</v>
      </c>
      <c r="N21" s="54">
        <v>9</v>
      </c>
      <c r="O21" s="54">
        <v>2</v>
      </c>
      <c r="P21" s="54">
        <v>5</v>
      </c>
      <c r="Q21" s="54">
        <v>2</v>
      </c>
      <c r="R21" s="54">
        <v>6</v>
      </c>
      <c r="S21" s="54">
        <v>5</v>
      </c>
      <c r="T21" s="53">
        <v>9</v>
      </c>
    </row>
    <row r="22" spans="1:20" x14ac:dyDescent="0.2">
      <c r="A22" s="155">
        <v>10</v>
      </c>
      <c r="B22" s="129" t="s">
        <v>468</v>
      </c>
      <c r="C22" s="140"/>
      <c r="D22" s="54">
        <v>6736</v>
      </c>
      <c r="E22" s="54">
        <v>714</v>
      </c>
      <c r="F22" s="54">
        <v>726</v>
      </c>
      <c r="G22" s="54">
        <v>841</v>
      </c>
      <c r="H22" s="54">
        <v>81</v>
      </c>
      <c r="I22" s="54">
        <v>224</v>
      </c>
      <c r="J22" s="54">
        <v>709</v>
      </c>
      <c r="K22" s="54">
        <v>130</v>
      </c>
      <c r="L22" s="54">
        <v>544</v>
      </c>
      <c r="M22" s="54">
        <v>1641</v>
      </c>
      <c r="N22" s="54">
        <v>224</v>
      </c>
      <c r="O22" s="54">
        <v>33</v>
      </c>
      <c r="P22" s="54">
        <v>296</v>
      </c>
      <c r="Q22" s="54">
        <v>209</v>
      </c>
      <c r="R22" s="54">
        <v>189</v>
      </c>
      <c r="S22" s="54">
        <v>175</v>
      </c>
      <c r="T22" s="53">
        <v>10</v>
      </c>
    </row>
    <row r="23" spans="1:20" x14ac:dyDescent="0.2">
      <c r="A23" s="155">
        <v>11</v>
      </c>
      <c r="B23" s="129" t="s">
        <v>467</v>
      </c>
      <c r="C23" s="140"/>
      <c r="D23" s="54">
        <v>47</v>
      </c>
      <c r="E23" s="54">
        <v>0</v>
      </c>
      <c r="F23" s="54">
        <v>0</v>
      </c>
      <c r="G23" s="54">
        <v>1</v>
      </c>
      <c r="H23" s="54">
        <v>0</v>
      </c>
      <c r="I23" s="54">
        <v>0</v>
      </c>
      <c r="J23" s="54">
        <v>44</v>
      </c>
      <c r="K23" s="54">
        <v>0</v>
      </c>
      <c r="L23" s="54">
        <v>0</v>
      </c>
      <c r="M23" s="54">
        <v>2</v>
      </c>
      <c r="N23" s="54">
        <v>0</v>
      </c>
      <c r="O23" s="54">
        <v>0</v>
      </c>
      <c r="P23" s="54">
        <v>0</v>
      </c>
      <c r="Q23" s="54">
        <v>0</v>
      </c>
      <c r="R23" s="54">
        <v>0</v>
      </c>
      <c r="S23" s="54">
        <v>0</v>
      </c>
      <c r="T23" s="53">
        <v>11</v>
      </c>
    </row>
    <row r="24" spans="1:20" ht="20.100000000000001" customHeight="1" x14ac:dyDescent="0.2">
      <c r="A24" s="155">
        <v>12</v>
      </c>
      <c r="B24" s="129" t="s">
        <v>473</v>
      </c>
      <c r="C24" s="140"/>
      <c r="D24" s="54">
        <v>16230</v>
      </c>
      <c r="E24" s="54">
        <v>1606</v>
      </c>
      <c r="F24" s="54">
        <v>1820</v>
      </c>
      <c r="G24" s="54">
        <v>1714</v>
      </c>
      <c r="H24" s="54">
        <v>170</v>
      </c>
      <c r="I24" s="54">
        <v>739</v>
      </c>
      <c r="J24" s="54">
        <v>1729</v>
      </c>
      <c r="K24" s="54">
        <v>297</v>
      </c>
      <c r="L24" s="54">
        <v>1424</v>
      </c>
      <c r="M24" s="54">
        <v>3870</v>
      </c>
      <c r="N24" s="54">
        <v>561</v>
      </c>
      <c r="O24" s="54">
        <v>101</v>
      </c>
      <c r="P24" s="54">
        <v>857</v>
      </c>
      <c r="Q24" s="54">
        <v>472</v>
      </c>
      <c r="R24" s="54">
        <v>445</v>
      </c>
      <c r="S24" s="54">
        <v>425</v>
      </c>
      <c r="T24" s="53">
        <v>12</v>
      </c>
    </row>
    <row r="25" spans="1:20" x14ac:dyDescent="0.2">
      <c r="A25" s="155">
        <v>13</v>
      </c>
      <c r="B25" s="129" t="s">
        <v>472</v>
      </c>
      <c r="C25" s="140"/>
      <c r="D25" s="54">
        <v>7025</v>
      </c>
      <c r="E25" s="54">
        <v>742</v>
      </c>
      <c r="F25" s="54">
        <v>750</v>
      </c>
      <c r="G25" s="54">
        <v>867</v>
      </c>
      <c r="H25" s="54">
        <v>83</v>
      </c>
      <c r="I25" s="54">
        <v>234</v>
      </c>
      <c r="J25" s="54">
        <v>766</v>
      </c>
      <c r="K25" s="54">
        <v>134</v>
      </c>
      <c r="L25" s="54">
        <v>566</v>
      </c>
      <c r="M25" s="54">
        <v>1704</v>
      </c>
      <c r="N25" s="54">
        <v>248</v>
      </c>
      <c r="O25" s="54">
        <v>36</v>
      </c>
      <c r="P25" s="54">
        <v>304</v>
      </c>
      <c r="Q25" s="54">
        <v>213</v>
      </c>
      <c r="R25" s="54">
        <v>196</v>
      </c>
      <c r="S25" s="54">
        <v>182</v>
      </c>
      <c r="T25" s="53">
        <v>13</v>
      </c>
    </row>
    <row r="26" spans="1:20" x14ac:dyDescent="0.2">
      <c r="A26" s="155">
        <v>14</v>
      </c>
      <c r="B26" s="129" t="s">
        <v>469</v>
      </c>
      <c r="C26" s="140"/>
      <c r="D26" s="54">
        <v>6682</v>
      </c>
      <c r="E26" s="54">
        <v>716</v>
      </c>
      <c r="F26" s="54">
        <v>727</v>
      </c>
      <c r="G26" s="54">
        <v>792</v>
      </c>
      <c r="H26" s="54">
        <v>81</v>
      </c>
      <c r="I26" s="54">
        <v>226</v>
      </c>
      <c r="J26" s="54">
        <v>660</v>
      </c>
      <c r="K26" s="54">
        <v>131</v>
      </c>
      <c r="L26" s="54">
        <v>549</v>
      </c>
      <c r="M26" s="54">
        <v>1656</v>
      </c>
      <c r="N26" s="54">
        <v>239</v>
      </c>
      <c r="O26" s="54">
        <v>34</v>
      </c>
      <c r="P26" s="54">
        <v>298</v>
      </c>
      <c r="Q26" s="54">
        <v>206</v>
      </c>
      <c r="R26" s="54">
        <v>190</v>
      </c>
      <c r="S26" s="54">
        <v>177</v>
      </c>
      <c r="T26" s="53">
        <v>14</v>
      </c>
    </row>
    <row r="27" spans="1:20" x14ac:dyDescent="0.2">
      <c r="A27" s="155">
        <v>15</v>
      </c>
      <c r="B27" s="129" t="s">
        <v>468</v>
      </c>
      <c r="C27" s="140"/>
      <c r="D27" s="54">
        <v>202</v>
      </c>
      <c r="E27" s="54">
        <v>26</v>
      </c>
      <c r="F27" s="54">
        <v>23</v>
      </c>
      <c r="G27" s="54">
        <v>26</v>
      </c>
      <c r="H27" s="54">
        <v>2</v>
      </c>
      <c r="I27" s="54">
        <v>8</v>
      </c>
      <c r="J27" s="54">
        <v>14</v>
      </c>
      <c r="K27" s="54">
        <v>3</v>
      </c>
      <c r="L27" s="54">
        <v>17</v>
      </c>
      <c r="M27" s="54">
        <v>48</v>
      </c>
      <c r="N27" s="54">
        <v>9</v>
      </c>
      <c r="O27" s="54">
        <v>2</v>
      </c>
      <c r="P27" s="54">
        <v>6</v>
      </c>
      <c r="Q27" s="54">
        <v>7</v>
      </c>
      <c r="R27" s="54">
        <v>6</v>
      </c>
      <c r="S27" s="54">
        <v>5</v>
      </c>
      <c r="T27" s="53">
        <v>15</v>
      </c>
    </row>
    <row r="28" spans="1:20" x14ac:dyDescent="0.2">
      <c r="A28" s="155">
        <v>16</v>
      </c>
      <c r="B28" s="129" t="s">
        <v>471</v>
      </c>
      <c r="C28" s="140"/>
      <c r="D28" s="54">
        <v>0</v>
      </c>
      <c r="E28" s="54">
        <v>0</v>
      </c>
      <c r="F28" s="54">
        <v>0</v>
      </c>
      <c r="G28" s="54">
        <v>0</v>
      </c>
      <c r="H28" s="54">
        <v>0</v>
      </c>
      <c r="I28" s="54">
        <v>0</v>
      </c>
      <c r="J28" s="54">
        <v>0</v>
      </c>
      <c r="K28" s="54">
        <v>0</v>
      </c>
      <c r="L28" s="54">
        <v>0</v>
      </c>
      <c r="M28" s="54">
        <v>0</v>
      </c>
      <c r="N28" s="54">
        <v>0</v>
      </c>
      <c r="O28" s="54">
        <v>0</v>
      </c>
      <c r="P28" s="54">
        <v>0</v>
      </c>
      <c r="Q28" s="54">
        <v>0</v>
      </c>
      <c r="R28" s="54">
        <v>0</v>
      </c>
      <c r="S28" s="54">
        <v>0</v>
      </c>
      <c r="T28" s="53">
        <v>16</v>
      </c>
    </row>
    <row r="29" spans="1:20" x14ac:dyDescent="0.2">
      <c r="A29" s="155">
        <v>17</v>
      </c>
      <c r="B29" s="129" t="s">
        <v>467</v>
      </c>
      <c r="C29" s="140"/>
      <c r="D29" s="54">
        <v>141</v>
      </c>
      <c r="E29" s="54">
        <v>0</v>
      </c>
      <c r="F29" s="54">
        <v>0</v>
      </c>
      <c r="G29" s="54">
        <v>49</v>
      </c>
      <c r="H29" s="54">
        <v>0</v>
      </c>
      <c r="I29" s="54">
        <v>0</v>
      </c>
      <c r="J29" s="54">
        <v>92</v>
      </c>
      <c r="K29" s="54">
        <v>0</v>
      </c>
      <c r="L29" s="54">
        <v>0</v>
      </c>
      <c r="M29" s="54">
        <v>0</v>
      </c>
      <c r="N29" s="54">
        <v>0</v>
      </c>
      <c r="O29" s="54">
        <v>0</v>
      </c>
      <c r="P29" s="54">
        <v>0</v>
      </c>
      <c r="Q29" s="54">
        <v>0</v>
      </c>
      <c r="R29" s="54">
        <v>0</v>
      </c>
      <c r="S29" s="54">
        <v>0</v>
      </c>
      <c r="T29" s="53">
        <v>17</v>
      </c>
    </row>
    <row r="30" spans="1:20" x14ac:dyDescent="0.2">
      <c r="A30" s="155">
        <v>18</v>
      </c>
      <c r="B30" s="129" t="s">
        <v>470</v>
      </c>
      <c r="C30" s="140"/>
      <c r="D30" s="54">
        <v>9205</v>
      </c>
      <c r="E30" s="54">
        <v>864</v>
      </c>
      <c r="F30" s="54">
        <v>1070</v>
      </c>
      <c r="G30" s="54">
        <v>847</v>
      </c>
      <c r="H30" s="54">
        <v>87</v>
      </c>
      <c r="I30" s="54">
        <v>505</v>
      </c>
      <c r="J30" s="54">
        <v>963</v>
      </c>
      <c r="K30" s="54">
        <v>163</v>
      </c>
      <c r="L30" s="54">
        <v>858</v>
      </c>
      <c r="M30" s="54">
        <v>2166</v>
      </c>
      <c r="N30" s="54">
        <v>313</v>
      </c>
      <c r="O30" s="54">
        <v>65</v>
      </c>
      <c r="P30" s="54">
        <v>553</v>
      </c>
      <c r="Q30" s="54">
        <v>259</v>
      </c>
      <c r="R30" s="54">
        <v>249</v>
      </c>
      <c r="S30" s="54">
        <v>243</v>
      </c>
      <c r="T30" s="53">
        <v>18</v>
      </c>
    </row>
    <row r="31" spans="1:20" x14ac:dyDescent="0.2">
      <c r="A31" s="155">
        <v>19</v>
      </c>
      <c r="B31" s="129" t="s">
        <v>469</v>
      </c>
      <c r="C31" s="140"/>
      <c r="D31" s="54">
        <v>763</v>
      </c>
      <c r="E31" s="54">
        <v>33</v>
      </c>
      <c r="F31" s="54">
        <v>80</v>
      </c>
      <c r="G31" s="54">
        <v>33</v>
      </c>
      <c r="H31" s="54">
        <v>7</v>
      </c>
      <c r="I31" s="54">
        <v>118</v>
      </c>
      <c r="J31" s="54">
        <v>24</v>
      </c>
      <c r="K31" s="54">
        <v>19</v>
      </c>
      <c r="L31" s="54">
        <v>39</v>
      </c>
      <c r="M31" s="54">
        <v>218</v>
      </c>
      <c r="N31" s="54">
        <v>14</v>
      </c>
      <c r="O31" s="54">
        <v>11</v>
      </c>
      <c r="P31" s="54">
        <v>123</v>
      </c>
      <c r="Q31" s="54">
        <v>11</v>
      </c>
      <c r="R31" s="54">
        <v>24</v>
      </c>
      <c r="S31" s="54">
        <v>9</v>
      </c>
      <c r="T31" s="53">
        <v>19</v>
      </c>
    </row>
    <row r="32" spans="1:20" x14ac:dyDescent="0.2">
      <c r="A32" s="155">
        <v>20</v>
      </c>
      <c r="B32" s="129" t="s">
        <v>468</v>
      </c>
      <c r="C32" s="140"/>
      <c r="D32" s="54">
        <v>8406</v>
      </c>
      <c r="E32" s="54">
        <v>831</v>
      </c>
      <c r="F32" s="54">
        <v>990</v>
      </c>
      <c r="G32" s="54">
        <v>810</v>
      </c>
      <c r="H32" s="54">
        <v>80</v>
      </c>
      <c r="I32" s="54">
        <v>387</v>
      </c>
      <c r="J32" s="54">
        <v>912</v>
      </c>
      <c r="K32" s="54">
        <v>144</v>
      </c>
      <c r="L32" s="54">
        <v>819</v>
      </c>
      <c r="M32" s="54">
        <v>1945</v>
      </c>
      <c r="N32" s="54">
        <v>299</v>
      </c>
      <c r="O32" s="54">
        <v>52</v>
      </c>
      <c r="P32" s="54">
        <v>430</v>
      </c>
      <c r="Q32" s="54">
        <v>248</v>
      </c>
      <c r="R32" s="54">
        <v>225</v>
      </c>
      <c r="S32" s="54">
        <v>234</v>
      </c>
      <c r="T32" s="53">
        <v>20</v>
      </c>
    </row>
    <row r="33" spans="1:20" x14ac:dyDescent="0.2">
      <c r="A33" s="155">
        <v>21</v>
      </c>
      <c r="B33" s="129" t="s">
        <v>467</v>
      </c>
      <c r="C33" s="140"/>
      <c r="D33" s="54">
        <v>36</v>
      </c>
      <c r="E33" s="54">
        <v>0</v>
      </c>
      <c r="F33" s="54">
        <v>0</v>
      </c>
      <c r="G33" s="54">
        <v>4</v>
      </c>
      <c r="H33" s="54">
        <v>0</v>
      </c>
      <c r="I33" s="54">
        <v>0</v>
      </c>
      <c r="J33" s="54">
        <v>27</v>
      </c>
      <c r="K33" s="54">
        <v>0</v>
      </c>
      <c r="L33" s="54">
        <v>0</v>
      </c>
      <c r="M33" s="54">
        <v>3</v>
      </c>
      <c r="N33" s="54">
        <v>0</v>
      </c>
      <c r="O33" s="54">
        <v>2</v>
      </c>
      <c r="P33" s="54">
        <v>0</v>
      </c>
      <c r="Q33" s="54">
        <v>0</v>
      </c>
      <c r="R33" s="54">
        <v>0</v>
      </c>
      <c r="S33" s="54">
        <v>0</v>
      </c>
      <c r="T33" s="53">
        <v>21</v>
      </c>
    </row>
    <row r="34" spans="1:20" ht="20.100000000000001" customHeight="1" x14ac:dyDescent="0.2">
      <c r="A34" s="155"/>
      <c r="B34" s="135" t="s">
        <v>327</v>
      </c>
      <c r="C34" s="137"/>
      <c r="D34" s="54"/>
      <c r="E34" s="136"/>
      <c r="F34" s="54"/>
      <c r="G34" s="54"/>
      <c r="H34" s="136"/>
      <c r="I34" s="136"/>
      <c r="J34" s="136"/>
      <c r="K34" s="136"/>
      <c r="L34" s="136"/>
      <c r="M34" s="136"/>
      <c r="N34" s="136"/>
      <c r="O34" s="136"/>
      <c r="P34" s="119"/>
      <c r="Q34" s="136"/>
      <c r="R34" s="136"/>
      <c r="S34" s="136"/>
      <c r="T34" s="133"/>
    </row>
    <row r="35" spans="1:20" ht="15" customHeight="1" x14ac:dyDescent="0.2">
      <c r="A35" s="154"/>
      <c r="B35" s="132" t="s">
        <v>326</v>
      </c>
      <c r="C35" s="140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  <c r="P35" s="119"/>
      <c r="Q35" s="54"/>
      <c r="R35" s="54"/>
      <c r="S35" s="54"/>
      <c r="T35" s="53"/>
    </row>
    <row r="36" spans="1:20" ht="15" customHeight="1" x14ac:dyDescent="0.2">
      <c r="A36" s="154">
        <v>22</v>
      </c>
      <c r="B36" s="129" t="s">
        <v>466</v>
      </c>
      <c r="C36" s="140"/>
      <c r="D36" s="54">
        <v>893</v>
      </c>
      <c r="E36" s="54">
        <v>22</v>
      </c>
      <c r="F36" s="54">
        <v>139</v>
      </c>
      <c r="G36" s="54">
        <v>67</v>
      </c>
      <c r="H36" s="54">
        <v>32</v>
      </c>
      <c r="I36" s="54">
        <v>41</v>
      </c>
      <c r="J36" s="54">
        <v>201</v>
      </c>
      <c r="K36" s="54">
        <v>40</v>
      </c>
      <c r="L36" s="54">
        <v>136</v>
      </c>
      <c r="M36" s="54">
        <v>54</v>
      </c>
      <c r="N36" s="54">
        <v>38</v>
      </c>
      <c r="O36" s="54">
        <v>12</v>
      </c>
      <c r="P36" s="54">
        <v>56</v>
      </c>
      <c r="Q36" s="54">
        <v>41</v>
      </c>
      <c r="R36" s="54">
        <v>7</v>
      </c>
      <c r="S36" s="54">
        <v>7</v>
      </c>
      <c r="T36" s="53">
        <v>22</v>
      </c>
    </row>
    <row r="37" spans="1:20" x14ac:dyDescent="0.2">
      <c r="A37" s="155">
        <v>23</v>
      </c>
      <c r="B37" s="129" t="s">
        <v>465</v>
      </c>
      <c r="C37" s="140"/>
      <c r="D37" s="54">
        <v>947</v>
      </c>
      <c r="E37" s="54">
        <v>9</v>
      </c>
      <c r="F37" s="54">
        <v>184</v>
      </c>
      <c r="G37" s="54">
        <v>35</v>
      </c>
      <c r="H37" s="54">
        <v>7</v>
      </c>
      <c r="I37" s="54">
        <v>57</v>
      </c>
      <c r="J37" s="54">
        <v>274</v>
      </c>
      <c r="K37" s="54">
        <v>26</v>
      </c>
      <c r="L37" s="54">
        <v>174</v>
      </c>
      <c r="M37" s="54">
        <v>12</v>
      </c>
      <c r="N37" s="54">
        <v>45</v>
      </c>
      <c r="O37" s="54">
        <v>13</v>
      </c>
      <c r="P37" s="54">
        <v>78</v>
      </c>
      <c r="Q37" s="54">
        <v>28</v>
      </c>
      <c r="R37" s="54">
        <v>4</v>
      </c>
      <c r="S37" s="54">
        <v>1</v>
      </c>
      <c r="T37" s="53">
        <v>23</v>
      </c>
    </row>
    <row r="38" spans="1:20" x14ac:dyDescent="0.2">
      <c r="A38" s="155">
        <v>24</v>
      </c>
      <c r="B38" s="129" t="s">
        <v>323</v>
      </c>
      <c r="C38" s="140"/>
      <c r="D38" s="54">
        <v>13979</v>
      </c>
      <c r="E38" s="54">
        <v>1571</v>
      </c>
      <c r="F38" s="54">
        <v>1410</v>
      </c>
      <c r="G38" s="54">
        <v>1596</v>
      </c>
      <c r="H38" s="54">
        <v>127</v>
      </c>
      <c r="I38" s="54">
        <v>617</v>
      </c>
      <c r="J38" s="54">
        <v>1195</v>
      </c>
      <c r="K38" s="54">
        <v>230</v>
      </c>
      <c r="L38" s="54">
        <v>1033</v>
      </c>
      <c r="M38" s="54">
        <v>3795</v>
      </c>
      <c r="N38" s="54">
        <v>422</v>
      </c>
      <c r="O38" s="54">
        <v>71</v>
      </c>
      <c r="P38" s="54">
        <v>699</v>
      </c>
      <c r="Q38" s="54">
        <v>365</v>
      </c>
      <c r="R38" s="54">
        <v>432</v>
      </c>
      <c r="S38" s="54">
        <v>416</v>
      </c>
      <c r="T38" s="53">
        <v>24</v>
      </c>
    </row>
    <row r="39" spans="1:20" x14ac:dyDescent="0.2">
      <c r="A39" s="155">
        <v>25</v>
      </c>
      <c r="B39" s="129" t="s">
        <v>322</v>
      </c>
      <c r="C39" s="140"/>
      <c r="D39" s="54">
        <v>410</v>
      </c>
      <c r="E39" s="54">
        <v>4</v>
      </c>
      <c r="F39" s="54">
        <v>87</v>
      </c>
      <c r="G39" s="54">
        <v>15</v>
      </c>
      <c r="H39" s="54">
        <v>4</v>
      </c>
      <c r="I39" s="54">
        <v>24</v>
      </c>
      <c r="J39" s="54">
        <v>59</v>
      </c>
      <c r="K39" s="54">
        <v>1</v>
      </c>
      <c r="L39" s="54">
        <v>81</v>
      </c>
      <c r="M39" s="54">
        <v>9</v>
      </c>
      <c r="N39" s="54">
        <v>56</v>
      </c>
      <c r="O39" s="54">
        <v>5</v>
      </c>
      <c r="P39" s="54">
        <v>24</v>
      </c>
      <c r="Q39" s="54">
        <v>38</v>
      </c>
      <c r="R39" s="54">
        <v>2</v>
      </c>
      <c r="S39" s="54">
        <v>1</v>
      </c>
      <c r="T39" s="53">
        <v>25</v>
      </c>
    </row>
    <row r="40" spans="1:20" ht="20.100000000000001" customHeight="1" x14ac:dyDescent="0.2">
      <c r="A40" s="155">
        <v>26</v>
      </c>
      <c r="B40" s="129" t="s">
        <v>338</v>
      </c>
      <c r="C40" s="140"/>
      <c r="D40" s="54">
        <v>29820</v>
      </c>
      <c r="E40" s="54">
        <v>3178</v>
      </c>
      <c r="F40" s="54">
        <v>3143</v>
      </c>
      <c r="G40" s="54">
        <v>3302</v>
      </c>
      <c r="H40" s="54">
        <v>293</v>
      </c>
      <c r="I40" s="54">
        <v>1332</v>
      </c>
      <c r="J40" s="54">
        <v>2865</v>
      </c>
      <c r="K40" s="54">
        <v>526</v>
      </c>
      <c r="L40" s="54">
        <v>2376</v>
      </c>
      <c r="M40" s="54">
        <v>7656</v>
      </c>
      <c r="N40" s="54">
        <v>927</v>
      </c>
      <c r="O40" s="54">
        <v>167</v>
      </c>
      <c r="P40" s="54">
        <v>1532</v>
      </c>
      <c r="Q40" s="54">
        <v>799</v>
      </c>
      <c r="R40" s="54">
        <v>879</v>
      </c>
      <c r="S40" s="54">
        <v>845</v>
      </c>
      <c r="T40" s="53">
        <v>26</v>
      </c>
    </row>
    <row r="41" spans="1:20" ht="15" customHeight="1" x14ac:dyDescent="0.2">
      <c r="A41" s="155">
        <v>27</v>
      </c>
      <c r="B41" s="129" t="s">
        <v>337</v>
      </c>
      <c r="C41" s="140"/>
      <c r="D41" s="54">
        <v>26906</v>
      </c>
      <c r="E41" s="54">
        <v>2712</v>
      </c>
      <c r="F41" s="54">
        <v>2896</v>
      </c>
      <c r="G41" s="54">
        <v>2995</v>
      </c>
      <c r="H41" s="54">
        <v>267</v>
      </c>
      <c r="I41" s="54">
        <v>1226</v>
      </c>
      <c r="J41" s="54">
        <v>2811</v>
      </c>
      <c r="K41" s="54">
        <v>498</v>
      </c>
      <c r="L41" s="54">
        <v>2146</v>
      </c>
      <c r="M41" s="54">
        <v>6653</v>
      </c>
      <c r="N41" s="54">
        <v>833</v>
      </c>
      <c r="O41" s="54">
        <v>161</v>
      </c>
      <c r="P41" s="119">
        <v>1492</v>
      </c>
      <c r="Q41" s="54">
        <v>727</v>
      </c>
      <c r="R41" s="54">
        <v>732</v>
      </c>
      <c r="S41" s="54">
        <v>757</v>
      </c>
      <c r="T41" s="53">
        <v>27</v>
      </c>
    </row>
    <row r="42" spans="1:20" x14ac:dyDescent="0.2">
      <c r="A42" s="155">
        <v>28</v>
      </c>
      <c r="B42" s="129" t="s">
        <v>464</v>
      </c>
      <c r="C42" s="140"/>
      <c r="D42" s="54">
        <v>13634</v>
      </c>
      <c r="E42" s="54">
        <v>1358</v>
      </c>
      <c r="F42" s="54">
        <v>1462</v>
      </c>
      <c r="G42" s="54">
        <v>1527</v>
      </c>
      <c r="H42" s="54">
        <v>143</v>
      </c>
      <c r="I42" s="54">
        <v>598</v>
      </c>
      <c r="J42" s="54">
        <v>1377</v>
      </c>
      <c r="K42" s="54">
        <v>259</v>
      </c>
      <c r="L42" s="54">
        <v>1100</v>
      </c>
      <c r="M42" s="54">
        <v>3431</v>
      </c>
      <c r="N42" s="54">
        <v>431</v>
      </c>
      <c r="O42" s="54">
        <v>82</v>
      </c>
      <c r="P42" s="54">
        <v>737</v>
      </c>
      <c r="Q42" s="54">
        <v>369</v>
      </c>
      <c r="R42" s="54">
        <v>377</v>
      </c>
      <c r="S42" s="54">
        <v>383</v>
      </c>
      <c r="T42" s="53">
        <v>28</v>
      </c>
    </row>
    <row r="43" spans="1:20" x14ac:dyDescent="0.2">
      <c r="A43" s="155">
        <v>29</v>
      </c>
      <c r="B43" s="129" t="s">
        <v>463</v>
      </c>
      <c r="C43" s="140"/>
      <c r="D43" s="54">
        <v>13272</v>
      </c>
      <c r="E43" s="54">
        <v>1354</v>
      </c>
      <c r="F43" s="54">
        <v>1434</v>
      </c>
      <c r="G43" s="54">
        <v>1468</v>
      </c>
      <c r="H43" s="54">
        <v>124</v>
      </c>
      <c r="I43" s="54">
        <v>628</v>
      </c>
      <c r="J43" s="54">
        <v>1434</v>
      </c>
      <c r="K43" s="54">
        <v>239</v>
      </c>
      <c r="L43" s="54">
        <v>1046</v>
      </c>
      <c r="M43" s="54">
        <v>3222</v>
      </c>
      <c r="N43" s="54">
        <v>402</v>
      </c>
      <c r="O43" s="54">
        <v>79</v>
      </c>
      <c r="P43" s="54">
        <v>755</v>
      </c>
      <c r="Q43" s="54">
        <v>358</v>
      </c>
      <c r="R43" s="54">
        <v>355</v>
      </c>
      <c r="S43" s="54">
        <v>374</v>
      </c>
      <c r="T43" s="53">
        <v>29</v>
      </c>
    </row>
    <row r="44" spans="1:20" ht="15" customHeight="1" x14ac:dyDescent="0.2">
      <c r="A44" s="155">
        <v>30</v>
      </c>
      <c r="B44" s="129" t="s">
        <v>336</v>
      </c>
      <c r="C44" s="140"/>
      <c r="D44" s="54">
        <v>2914</v>
      </c>
      <c r="E44" s="54">
        <v>466</v>
      </c>
      <c r="F44" s="54">
        <v>247</v>
      </c>
      <c r="G44" s="54">
        <v>307</v>
      </c>
      <c r="H44" s="54">
        <v>26</v>
      </c>
      <c r="I44" s="54">
        <v>106</v>
      </c>
      <c r="J44" s="54">
        <v>54</v>
      </c>
      <c r="K44" s="54">
        <v>28</v>
      </c>
      <c r="L44" s="54">
        <v>230</v>
      </c>
      <c r="M44" s="54">
        <v>1003</v>
      </c>
      <c r="N44" s="54">
        <v>94</v>
      </c>
      <c r="O44" s="54">
        <v>6</v>
      </c>
      <c r="P44" s="119">
        <v>40</v>
      </c>
      <c r="Q44" s="54">
        <v>72</v>
      </c>
      <c r="R44" s="54">
        <v>147</v>
      </c>
      <c r="S44" s="54">
        <v>88</v>
      </c>
      <c r="T44" s="53">
        <v>30</v>
      </c>
    </row>
    <row r="45" spans="1:20" x14ac:dyDescent="0.2">
      <c r="A45" s="155">
        <v>31</v>
      </c>
      <c r="B45" s="129" t="s">
        <v>464</v>
      </c>
      <c r="C45" s="140"/>
      <c r="D45" s="54">
        <v>1244</v>
      </c>
      <c r="E45" s="54">
        <v>236</v>
      </c>
      <c r="F45" s="54">
        <v>87</v>
      </c>
      <c r="G45" s="54">
        <v>137</v>
      </c>
      <c r="H45" s="54">
        <v>16</v>
      </c>
      <c r="I45" s="54">
        <v>60</v>
      </c>
      <c r="J45" s="54">
        <v>19</v>
      </c>
      <c r="K45" s="54">
        <v>11</v>
      </c>
      <c r="L45" s="54">
        <v>69</v>
      </c>
      <c r="M45" s="54">
        <v>418</v>
      </c>
      <c r="N45" s="54">
        <v>29</v>
      </c>
      <c r="O45" s="54">
        <v>1</v>
      </c>
      <c r="P45" s="54">
        <v>18</v>
      </c>
      <c r="Q45" s="54">
        <v>37</v>
      </c>
      <c r="R45" s="54">
        <v>63</v>
      </c>
      <c r="S45" s="54">
        <v>43</v>
      </c>
      <c r="T45" s="53">
        <v>31</v>
      </c>
    </row>
    <row r="46" spans="1:20" x14ac:dyDescent="0.2">
      <c r="A46" s="155">
        <v>32</v>
      </c>
      <c r="B46" s="129" t="s">
        <v>463</v>
      </c>
      <c r="C46" s="140"/>
      <c r="D46" s="54">
        <v>1670</v>
      </c>
      <c r="E46" s="54">
        <v>230</v>
      </c>
      <c r="F46" s="54">
        <v>160</v>
      </c>
      <c r="G46" s="54">
        <v>170</v>
      </c>
      <c r="H46" s="54">
        <v>10</v>
      </c>
      <c r="I46" s="54">
        <v>46</v>
      </c>
      <c r="J46" s="54">
        <v>35</v>
      </c>
      <c r="K46" s="54">
        <v>17</v>
      </c>
      <c r="L46" s="54">
        <v>161</v>
      </c>
      <c r="M46" s="54">
        <v>585</v>
      </c>
      <c r="N46" s="54">
        <v>65</v>
      </c>
      <c r="O46" s="54">
        <v>5</v>
      </c>
      <c r="P46" s="54">
        <v>22</v>
      </c>
      <c r="Q46" s="54">
        <v>35</v>
      </c>
      <c r="R46" s="54">
        <v>84</v>
      </c>
      <c r="S46" s="54">
        <v>45</v>
      </c>
      <c r="T46" s="53">
        <v>32</v>
      </c>
    </row>
    <row r="47" spans="1:20" ht="20.100000000000001" customHeight="1" x14ac:dyDescent="0.2">
      <c r="A47" s="155">
        <v>33</v>
      </c>
      <c r="B47" s="129" t="s">
        <v>316</v>
      </c>
      <c r="C47" s="140"/>
      <c r="D47" s="54">
        <v>1318</v>
      </c>
      <c r="E47" s="54">
        <v>116</v>
      </c>
      <c r="F47" s="54">
        <v>75</v>
      </c>
      <c r="G47" s="54">
        <v>73</v>
      </c>
      <c r="H47" s="54">
        <v>16</v>
      </c>
      <c r="I47" s="54">
        <v>52</v>
      </c>
      <c r="J47" s="54">
        <v>115</v>
      </c>
      <c r="K47" s="54">
        <v>50</v>
      </c>
      <c r="L47" s="54">
        <v>160</v>
      </c>
      <c r="M47" s="54">
        <v>130</v>
      </c>
      <c r="N47" s="54">
        <v>78</v>
      </c>
      <c r="O47" s="54">
        <v>31</v>
      </c>
      <c r="P47" s="54">
        <v>199</v>
      </c>
      <c r="Q47" s="54">
        <v>110</v>
      </c>
      <c r="R47" s="54">
        <v>77</v>
      </c>
      <c r="S47" s="54">
        <v>36</v>
      </c>
      <c r="T47" s="53">
        <v>33</v>
      </c>
    </row>
    <row r="48" spans="1:20" ht="20.100000000000001" customHeight="1" x14ac:dyDescent="0.2">
      <c r="A48" s="155"/>
      <c r="B48" s="135" t="s">
        <v>315</v>
      </c>
      <c r="C48" s="137"/>
      <c r="D48" s="54"/>
      <c r="E48" s="136"/>
      <c r="F48" s="54"/>
      <c r="G48" s="54"/>
      <c r="H48" s="136"/>
      <c r="I48" s="136"/>
      <c r="J48" s="136">
        <v>0</v>
      </c>
      <c r="K48" s="136"/>
      <c r="L48" s="136"/>
      <c r="M48" s="136"/>
      <c r="N48" s="136"/>
      <c r="O48" s="136"/>
      <c r="P48" s="119"/>
      <c r="Q48" s="54"/>
      <c r="R48" s="136"/>
      <c r="S48" s="136"/>
      <c r="T48" s="133"/>
    </row>
    <row r="49" spans="1:20" ht="15" customHeight="1" x14ac:dyDescent="0.2">
      <c r="A49" s="155">
        <v>34</v>
      </c>
      <c r="B49" s="129" t="s">
        <v>335</v>
      </c>
      <c r="C49" s="140"/>
      <c r="D49" s="54">
        <v>1564</v>
      </c>
      <c r="E49" s="54">
        <v>216</v>
      </c>
      <c r="F49" s="54">
        <v>184</v>
      </c>
      <c r="G49" s="54">
        <v>146</v>
      </c>
      <c r="H49" s="54">
        <v>16</v>
      </c>
      <c r="I49" s="54">
        <v>46</v>
      </c>
      <c r="J49" s="54">
        <v>96</v>
      </c>
      <c r="K49" s="54">
        <v>35</v>
      </c>
      <c r="L49" s="54">
        <v>173</v>
      </c>
      <c r="M49" s="54">
        <v>319</v>
      </c>
      <c r="N49" s="54">
        <v>64</v>
      </c>
      <c r="O49" s="54">
        <v>8</v>
      </c>
      <c r="P49" s="54">
        <v>88</v>
      </c>
      <c r="Q49" s="54">
        <v>51</v>
      </c>
      <c r="R49" s="54">
        <v>71</v>
      </c>
      <c r="S49" s="54">
        <v>51</v>
      </c>
      <c r="T49" s="53">
        <v>34</v>
      </c>
    </row>
    <row r="50" spans="1:20" ht="15" customHeight="1" x14ac:dyDescent="0.2">
      <c r="A50" s="155">
        <v>35</v>
      </c>
      <c r="B50" s="129" t="s">
        <v>502</v>
      </c>
      <c r="C50" s="140"/>
      <c r="D50" s="54">
        <v>1270</v>
      </c>
      <c r="E50" s="54">
        <v>181</v>
      </c>
      <c r="F50" s="54">
        <v>144</v>
      </c>
      <c r="G50" s="54">
        <v>123</v>
      </c>
      <c r="H50" s="54">
        <v>15</v>
      </c>
      <c r="I50" s="54">
        <v>35</v>
      </c>
      <c r="J50" s="54">
        <v>89</v>
      </c>
      <c r="K50" s="54">
        <v>24</v>
      </c>
      <c r="L50" s="54">
        <v>137</v>
      </c>
      <c r="M50" s="54">
        <v>256</v>
      </c>
      <c r="N50" s="54">
        <v>48</v>
      </c>
      <c r="O50" s="54">
        <v>8</v>
      </c>
      <c r="P50" s="54">
        <v>67</v>
      </c>
      <c r="Q50" s="54">
        <v>42</v>
      </c>
      <c r="R50" s="54">
        <v>58</v>
      </c>
      <c r="S50" s="54">
        <v>43</v>
      </c>
      <c r="T50" s="53">
        <v>35</v>
      </c>
    </row>
    <row r="51" spans="1:20" x14ac:dyDescent="0.2">
      <c r="A51" s="155">
        <v>36</v>
      </c>
      <c r="B51" s="129" t="s">
        <v>456</v>
      </c>
      <c r="C51" s="140"/>
      <c r="D51" s="54">
        <v>734</v>
      </c>
      <c r="E51" s="54">
        <v>50</v>
      </c>
      <c r="F51" s="54">
        <v>128</v>
      </c>
      <c r="G51" s="54">
        <v>31</v>
      </c>
      <c r="H51" s="54">
        <v>14</v>
      </c>
      <c r="I51" s="54">
        <v>31</v>
      </c>
      <c r="J51" s="54">
        <v>77</v>
      </c>
      <c r="K51" s="54">
        <v>20</v>
      </c>
      <c r="L51" s="54">
        <v>115</v>
      </c>
      <c r="M51" s="54">
        <v>113</v>
      </c>
      <c r="N51" s="54">
        <v>26</v>
      </c>
      <c r="O51" s="54">
        <v>7</v>
      </c>
      <c r="P51" s="54">
        <v>51</v>
      </c>
      <c r="Q51" s="54">
        <v>35</v>
      </c>
      <c r="R51" s="54">
        <v>17</v>
      </c>
      <c r="S51" s="54">
        <v>19</v>
      </c>
      <c r="T51" s="53">
        <v>36</v>
      </c>
    </row>
    <row r="52" spans="1:20" x14ac:dyDescent="0.2">
      <c r="A52" s="155">
        <v>37</v>
      </c>
      <c r="B52" s="129" t="s">
        <v>310</v>
      </c>
      <c r="C52" s="140"/>
      <c r="D52" s="54">
        <v>144</v>
      </c>
      <c r="E52" s="54">
        <v>10</v>
      </c>
      <c r="F52" s="54">
        <v>24</v>
      </c>
      <c r="G52" s="54">
        <v>7</v>
      </c>
      <c r="H52" s="54">
        <v>3</v>
      </c>
      <c r="I52" s="54">
        <v>6</v>
      </c>
      <c r="J52" s="54">
        <v>14</v>
      </c>
      <c r="K52" s="54">
        <v>5</v>
      </c>
      <c r="L52" s="54">
        <v>23</v>
      </c>
      <c r="M52" s="54">
        <v>18</v>
      </c>
      <c r="N52" s="54">
        <v>4</v>
      </c>
      <c r="O52" s="54">
        <v>0</v>
      </c>
      <c r="P52" s="54">
        <v>15</v>
      </c>
      <c r="Q52" s="54">
        <v>10</v>
      </c>
      <c r="R52" s="54">
        <v>3</v>
      </c>
      <c r="S52" s="54">
        <v>2</v>
      </c>
      <c r="T52" s="53">
        <v>37</v>
      </c>
    </row>
    <row r="53" spans="1:20" x14ac:dyDescent="0.2">
      <c r="A53" s="155">
        <v>38</v>
      </c>
      <c r="B53" s="129" t="s">
        <v>454</v>
      </c>
      <c r="C53" s="140"/>
      <c r="D53" s="54">
        <v>466</v>
      </c>
      <c r="E53" s="54">
        <v>119</v>
      </c>
      <c r="F53" s="54">
        <v>10</v>
      </c>
      <c r="G53" s="54">
        <v>92</v>
      </c>
      <c r="H53" s="54">
        <v>1</v>
      </c>
      <c r="I53" s="54">
        <v>2</v>
      </c>
      <c r="J53" s="54">
        <v>8</v>
      </c>
      <c r="K53" s="54">
        <v>0</v>
      </c>
      <c r="L53" s="54">
        <v>8</v>
      </c>
      <c r="M53" s="54">
        <v>127</v>
      </c>
      <c r="N53" s="54">
        <v>22</v>
      </c>
      <c r="O53" s="54">
        <v>1</v>
      </c>
      <c r="P53" s="54">
        <v>14</v>
      </c>
      <c r="Q53" s="54">
        <v>3</v>
      </c>
      <c r="R53" s="54">
        <v>37</v>
      </c>
      <c r="S53" s="54">
        <v>22</v>
      </c>
      <c r="T53" s="53">
        <v>38</v>
      </c>
    </row>
    <row r="54" spans="1:20" x14ac:dyDescent="0.2">
      <c r="A54" s="155">
        <v>39</v>
      </c>
      <c r="B54" s="129" t="s">
        <v>310</v>
      </c>
      <c r="C54" s="140"/>
      <c r="D54" s="54">
        <v>81</v>
      </c>
      <c r="E54" s="54">
        <v>22</v>
      </c>
      <c r="F54" s="54">
        <v>0</v>
      </c>
      <c r="G54" s="54">
        <v>20</v>
      </c>
      <c r="H54" s="54">
        <v>0</v>
      </c>
      <c r="I54" s="54">
        <v>1</v>
      </c>
      <c r="J54" s="54">
        <v>1</v>
      </c>
      <c r="K54" s="54">
        <v>0</v>
      </c>
      <c r="L54" s="54">
        <v>1</v>
      </c>
      <c r="M54" s="54">
        <v>23</v>
      </c>
      <c r="N54" s="54">
        <v>1</v>
      </c>
      <c r="O54" s="54">
        <v>1</v>
      </c>
      <c r="P54" s="54">
        <v>3</v>
      </c>
      <c r="Q54" s="54">
        <v>0</v>
      </c>
      <c r="R54" s="54">
        <v>3</v>
      </c>
      <c r="S54" s="54">
        <v>5</v>
      </c>
      <c r="T54" s="53">
        <v>39</v>
      </c>
    </row>
    <row r="55" spans="1:20" x14ac:dyDescent="0.2">
      <c r="A55" s="155">
        <v>40</v>
      </c>
      <c r="B55" s="129" t="s">
        <v>305</v>
      </c>
      <c r="C55" s="140"/>
      <c r="D55" s="54">
        <v>35</v>
      </c>
      <c r="E55" s="54">
        <v>6</v>
      </c>
      <c r="F55" s="54">
        <v>3</v>
      </c>
      <c r="G55" s="54">
        <v>0</v>
      </c>
      <c r="H55" s="54">
        <v>0</v>
      </c>
      <c r="I55" s="54">
        <v>1</v>
      </c>
      <c r="J55" s="54">
        <v>2</v>
      </c>
      <c r="K55" s="54">
        <v>2</v>
      </c>
      <c r="L55" s="54">
        <v>7</v>
      </c>
      <c r="M55" s="54">
        <v>8</v>
      </c>
      <c r="N55" s="54">
        <v>0</v>
      </c>
      <c r="O55" s="54">
        <v>0</v>
      </c>
      <c r="P55" s="54">
        <v>1</v>
      </c>
      <c r="Q55" s="54">
        <v>2</v>
      </c>
      <c r="R55" s="54">
        <v>2</v>
      </c>
      <c r="S55" s="54">
        <v>1</v>
      </c>
      <c r="T55" s="53">
        <v>40</v>
      </c>
    </row>
    <row r="56" spans="1:20" x14ac:dyDescent="0.2">
      <c r="A56" s="155">
        <v>41</v>
      </c>
      <c r="B56" s="129" t="s">
        <v>310</v>
      </c>
      <c r="C56" s="140"/>
      <c r="D56" s="54">
        <v>10</v>
      </c>
      <c r="E56" s="54">
        <v>3</v>
      </c>
      <c r="F56" s="54">
        <v>0</v>
      </c>
      <c r="G56" s="54">
        <v>0</v>
      </c>
      <c r="H56" s="54">
        <v>0</v>
      </c>
      <c r="I56" s="54">
        <v>1</v>
      </c>
      <c r="J56" s="54">
        <v>0</v>
      </c>
      <c r="K56" s="54">
        <v>0</v>
      </c>
      <c r="L56" s="54">
        <v>4</v>
      </c>
      <c r="M56" s="54">
        <v>1</v>
      </c>
      <c r="N56" s="54">
        <v>0</v>
      </c>
      <c r="O56" s="54">
        <v>0</v>
      </c>
      <c r="P56" s="54">
        <v>0</v>
      </c>
      <c r="Q56" s="54">
        <v>0</v>
      </c>
      <c r="R56" s="54">
        <v>0</v>
      </c>
      <c r="S56" s="54">
        <v>1</v>
      </c>
      <c r="T56" s="53">
        <v>41</v>
      </c>
    </row>
    <row r="57" spans="1:20" ht="15" customHeight="1" x14ac:dyDescent="0.2">
      <c r="A57" s="155">
        <v>42</v>
      </c>
      <c r="B57" s="129" t="s">
        <v>461</v>
      </c>
      <c r="C57" s="140"/>
      <c r="D57" s="54">
        <v>294</v>
      </c>
      <c r="E57" s="54">
        <v>35</v>
      </c>
      <c r="F57" s="54">
        <v>40</v>
      </c>
      <c r="G57" s="54">
        <v>23</v>
      </c>
      <c r="H57" s="54">
        <v>1</v>
      </c>
      <c r="I57" s="54">
        <v>11</v>
      </c>
      <c r="J57" s="54">
        <v>7</v>
      </c>
      <c r="K57" s="54">
        <v>11</v>
      </c>
      <c r="L57" s="54">
        <v>36</v>
      </c>
      <c r="M57" s="54">
        <v>63</v>
      </c>
      <c r="N57" s="54">
        <v>16</v>
      </c>
      <c r="O57" s="54">
        <v>0</v>
      </c>
      <c r="P57" s="54">
        <v>21</v>
      </c>
      <c r="Q57" s="54">
        <v>9</v>
      </c>
      <c r="R57" s="54">
        <v>13</v>
      </c>
      <c r="S57" s="54">
        <v>8</v>
      </c>
      <c r="T57" s="53">
        <v>42</v>
      </c>
    </row>
    <row r="58" spans="1:20" x14ac:dyDescent="0.2">
      <c r="A58" s="155">
        <v>43</v>
      </c>
      <c r="B58" s="129" t="s">
        <v>456</v>
      </c>
      <c r="C58" s="140"/>
      <c r="D58" s="54">
        <v>240</v>
      </c>
      <c r="E58" s="54">
        <v>31</v>
      </c>
      <c r="F58" s="54">
        <v>33</v>
      </c>
      <c r="G58" s="54">
        <v>19</v>
      </c>
      <c r="H58" s="54">
        <v>1</v>
      </c>
      <c r="I58" s="54">
        <v>11</v>
      </c>
      <c r="J58" s="54">
        <v>6</v>
      </c>
      <c r="K58" s="54">
        <v>8</v>
      </c>
      <c r="L58" s="54">
        <v>31</v>
      </c>
      <c r="M58" s="54">
        <v>47</v>
      </c>
      <c r="N58" s="54">
        <v>12</v>
      </c>
      <c r="O58" s="54">
        <v>0</v>
      </c>
      <c r="P58" s="54">
        <v>16</v>
      </c>
      <c r="Q58" s="54">
        <v>7</v>
      </c>
      <c r="R58" s="54">
        <v>10</v>
      </c>
      <c r="S58" s="54">
        <v>8</v>
      </c>
      <c r="T58" s="53">
        <v>43</v>
      </c>
    </row>
    <row r="59" spans="1:20" x14ac:dyDescent="0.2">
      <c r="A59" s="155">
        <v>44</v>
      </c>
      <c r="B59" s="129" t="s">
        <v>454</v>
      </c>
      <c r="C59" s="140"/>
      <c r="D59" s="54">
        <v>52</v>
      </c>
      <c r="E59" s="54">
        <v>4</v>
      </c>
      <c r="F59" s="54">
        <v>7</v>
      </c>
      <c r="G59" s="54">
        <v>4</v>
      </c>
      <c r="H59" s="54">
        <v>0</v>
      </c>
      <c r="I59" s="54">
        <v>0</v>
      </c>
      <c r="J59" s="54">
        <v>1</v>
      </c>
      <c r="K59" s="54">
        <v>1</v>
      </c>
      <c r="L59" s="54">
        <v>5</v>
      </c>
      <c r="M59" s="54">
        <v>16</v>
      </c>
      <c r="N59" s="54">
        <v>4</v>
      </c>
      <c r="O59" s="54">
        <v>0</v>
      </c>
      <c r="P59" s="54">
        <v>5</v>
      </c>
      <c r="Q59" s="54">
        <v>2</v>
      </c>
      <c r="R59" s="54">
        <v>3</v>
      </c>
      <c r="S59" s="54">
        <v>0</v>
      </c>
      <c r="T59" s="53">
        <v>44</v>
      </c>
    </row>
    <row r="60" spans="1:20" x14ac:dyDescent="0.2">
      <c r="A60" s="155">
        <v>45</v>
      </c>
      <c r="B60" s="129" t="s">
        <v>305</v>
      </c>
      <c r="C60" s="140"/>
      <c r="D60" s="54">
        <v>1</v>
      </c>
      <c r="E60" s="54">
        <v>0</v>
      </c>
      <c r="F60" s="54">
        <v>0</v>
      </c>
      <c r="G60" s="54">
        <v>0</v>
      </c>
      <c r="H60" s="54">
        <v>0</v>
      </c>
      <c r="I60" s="54">
        <v>0</v>
      </c>
      <c r="J60" s="54">
        <v>0</v>
      </c>
      <c r="K60" s="54">
        <v>1</v>
      </c>
      <c r="L60" s="54">
        <v>0</v>
      </c>
      <c r="M60" s="54">
        <v>0</v>
      </c>
      <c r="N60" s="54">
        <v>0</v>
      </c>
      <c r="O60" s="54">
        <v>0</v>
      </c>
      <c r="P60" s="54">
        <v>0</v>
      </c>
      <c r="Q60" s="54">
        <v>0</v>
      </c>
      <c r="R60" s="54">
        <v>0</v>
      </c>
      <c r="S60" s="54">
        <v>0</v>
      </c>
      <c r="T60" s="53">
        <v>45</v>
      </c>
    </row>
    <row r="61" spans="1:20" x14ac:dyDescent="0.2">
      <c r="A61" s="154"/>
      <c r="B61" s="129"/>
      <c r="C61" s="129"/>
      <c r="D61" s="162"/>
      <c r="E61" s="54"/>
      <c r="F61" s="119"/>
      <c r="G61" s="119"/>
      <c r="H61" s="54"/>
      <c r="I61" s="54"/>
      <c r="J61" s="54"/>
      <c r="K61" s="54"/>
      <c r="L61" s="54"/>
      <c r="M61" s="54"/>
      <c r="N61" s="54"/>
      <c r="O61" s="54"/>
      <c r="P61" s="119"/>
      <c r="Q61" s="54"/>
      <c r="R61" s="54"/>
      <c r="S61" s="162"/>
      <c r="T61" s="125"/>
    </row>
    <row r="62" spans="1:20" ht="12.75" customHeight="1" x14ac:dyDescent="0.2">
      <c r="B62" s="62"/>
      <c r="C62" s="132"/>
      <c r="D62" s="139" t="s">
        <v>286</v>
      </c>
      <c r="E62" s="62"/>
      <c r="F62" s="119"/>
      <c r="G62" s="119"/>
      <c r="H62" s="139" t="s">
        <v>286</v>
      </c>
      <c r="I62" s="62"/>
      <c r="J62" s="62"/>
      <c r="K62" s="62"/>
      <c r="L62" s="62"/>
      <c r="M62" s="62"/>
      <c r="N62" s="62"/>
      <c r="O62" s="62"/>
      <c r="P62" s="119"/>
      <c r="Q62" s="62"/>
      <c r="R62" s="62"/>
      <c r="S62" s="62"/>
      <c r="T62" s="125"/>
    </row>
    <row r="63" spans="1:20" x14ac:dyDescent="0.2">
      <c r="B63" s="62"/>
      <c r="C63" s="138" t="s">
        <v>285</v>
      </c>
      <c r="D63" s="62"/>
      <c r="E63" s="62"/>
      <c r="F63" s="119"/>
      <c r="G63" s="119"/>
      <c r="H63" s="139"/>
      <c r="I63" s="62"/>
      <c r="J63" s="62"/>
      <c r="K63" s="62"/>
      <c r="L63" s="62"/>
      <c r="M63" s="62"/>
      <c r="N63" s="62"/>
      <c r="O63" s="62"/>
      <c r="P63" s="119"/>
      <c r="Q63" s="62"/>
      <c r="R63" s="62"/>
      <c r="S63" s="62"/>
      <c r="T63" s="125"/>
    </row>
    <row r="64" spans="1:20" ht="15" customHeight="1" x14ac:dyDescent="0.2">
      <c r="A64" s="58"/>
      <c r="B64" s="135" t="s">
        <v>460</v>
      </c>
      <c r="C64" s="135"/>
      <c r="D64" s="138"/>
      <c r="E64" s="136"/>
      <c r="F64" s="119"/>
      <c r="G64" s="119"/>
      <c r="H64" s="136"/>
      <c r="I64" s="136"/>
      <c r="J64" s="136"/>
      <c r="K64" s="136"/>
      <c r="L64" s="136"/>
      <c r="M64" s="136"/>
      <c r="N64" s="136"/>
      <c r="O64" s="136"/>
      <c r="P64" s="119"/>
      <c r="Q64" s="136"/>
      <c r="R64" s="136"/>
      <c r="S64" s="138"/>
      <c r="T64" s="125"/>
    </row>
    <row r="65" spans="1:20" ht="15" customHeight="1" x14ac:dyDescent="0.2">
      <c r="A65" s="154"/>
      <c r="B65" s="132" t="s">
        <v>459</v>
      </c>
      <c r="C65" s="127"/>
      <c r="D65" s="204"/>
      <c r="E65" s="126"/>
      <c r="F65" s="119"/>
      <c r="G65" s="119"/>
      <c r="H65" s="126"/>
      <c r="I65" s="126"/>
      <c r="J65" s="126"/>
      <c r="K65" s="126"/>
      <c r="L65" s="126"/>
      <c r="M65" s="126"/>
      <c r="N65" s="126"/>
      <c r="O65" s="126"/>
      <c r="P65" s="119"/>
      <c r="Q65" s="126"/>
      <c r="R65" s="126"/>
      <c r="S65" s="204"/>
      <c r="T65" s="125"/>
    </row>
    <row r="66" spans="1:20" x14ac:dyDescent="0.2">
      <c r="A66" s="154">
        <v>46</v>
      </c>
      <c r="B66" s="129" t="s">
        <v>458</v>
      </c>
      <c r="C66" s="128" t="s">
        <v>328</v>
      </c>
      <c r="D66" s="126">
        <v>56.506294403589678</v>
      </c>
      <c r="E66" s="126">
        <v>53.249211356466873</v>
      </c>
      <c r="F66" s="126">
        <v>58.555555555555557</v>
      </c>
      <c r="G66" s="126">
        <v>49.326303456356179</v>
      </c>
      <c r="H66" s="126">
        <v>50.887573964497044</v>
      </c>
      <c r="I66" s="126">
        <v>67.901234567901241</v>
      </c>
      <c r="J66" s="126">
        <v>55.684454756380511</v>
      </c>
      <c r="K66" s="126">
        <v>54.576271186440671</v>
      </c>
      <c r="L66" s="126">
        <v>60.113154172560115</v>
      </c>
      <c r="M66" s="126">
        <v>55.622542595019667</v>
      </c>
      <c r="N66" s="126">
        <v>56.691449814126393</v>
      </c>
      <c r="O66" s="126">
        <v>65</v>
      </c>
      <c r="P66" s="126">
        <v>64.504716981132077</v>
      </c>
      <c r="Q66" s="126">
        <v>54.914529914529922</v>
      </c>
      <c r="R66" s="126">
        <v>55.172413793103445</v>
      </c>
      <c r="S66" s="126">
        <v>57.040572792362767</v>
      </c>
      <c r="T66" s="53">
        <v>46</v>
      </c>
    </row>
    <row r="67" spans="1:20" x14ac:dyDescent="0.2">
      <c r="A67" s="155">
        <v>47</v>
      </c>
      <c r="B67" s="129" t="s">
        <v>457</v>
      </c>
      <c r="C67" s="128" t="s">
        <v>328</v>
      </c>
      <c r="D67" s="126">
        <v>43.493705596410322</v>
      </c>
      <c r="E67" s="126">
        <v>46.750788643533127</v>
      </c>
      <c r="F67" s="126">
        <v>41.444444444444443</v>
      </c>
      <c r="G67" s="126">
        <v>50.673696543643821</v>
      </c>
      <c r="H67" s="126">
        <v>49.112426035502956</v>
      </c>
      <c r="I67" s="126">
        <v>32.098765432098766</v>
      </c>
      <c r="J67" s="126">
        <v>44.315545243619489</v>
      </c>
      <c r="K67" s="126">
        <v>45.423728813559322</v>
      </c>
      <c r="L67" s="126">
        <v>39.886845827439885</v>
      </c>
      <c r="M67" s="126">
        <v>44.377457404980341</v>
      </c>
      <c r="N67" s="126">
        <v>43.308550185873607</v>
      </c>
      <c r="O67" s="126">
        <v>35</v>
      </c>
      <c r="P67" s="126">
        <v>35.495283018867923</v>
      </c>
      <c r="Q67" s="126">
        <v>45.085470085470085</v>
      </c>
      <c r="R67" s="126">
        <v>44.827586206896555</v>
      </c>
      <c r="S67" s="126">
        <v>42.959427207637226</v>
      </c>
      <c r="T67" s="53">
        <v>47</v>
      </c>
    </row>
    <row r="68" spans="1:20" ht="20.100000000000001" customHeight="1" x14ac:dyDescent="0.2">
      <c r="A68" s="155"/>
      <c r="B68" s="135" t="s">
        <v>327</v>
      </c>
      <c r="C68" s="134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53"/>
    </row>
    <row r="69" spans="1:20" ht="20.100000000000001" customHeight="1" x14ac:dyDescent="0.2">
      <c r="A69" s="155">
        <v>48</v>
      </c>
      <c r="B69" s="129" t="s">
        <v>316</v>
      </c>
      <c r="C69" s="128" t="s">
        <v>252</v>
      </c>
      <c r="D69" s="126">
        <v>8.1212644032287873</v>
      </c>
      <c r="E69" s="126">
        <v>7.2229140722291403</v>
      </c>
      <c r="F69" s="126">
        <v>4.1208791208791204</v>
      </c>
      <c r="G69" s="126">
        <v>4.2615294804436665</v>
      </c>
      <c r="H69" s="126">
        <v>9.4117647058823533</v>
      </c>
      <c r="I69" s="126">
        <v>7.036535859269283</v>
      </c>
      <c r="J69" s="126">
        <v>6.6512434933487556</v>
      </c>
      <c r="K69" s="126">
        <v>16.835016835016837</v>
      </c>
      <c r="L69" s="126">
        <v>11.235955056179774</v>
      </c>
      <c r="M69" s="126">
        <v>3.3591731266149871</v>
      </c>
      <c r="N69" s="126">
        <v>13.903743315508022</v>
      </c>
      <c r="O69" s="126">
        <v>30.693069306930692</v>
      </c>
      <c r="P69" s="126">
        <v>23.22053675612602</v>
      </c>
      <c r="Q69" s="126">
        <v>23.305084745762709</v>
      </c>
      <c r="R69" s="126">
        <v>17.303370786516854</v>
      </c>
      <c r="S69" s="126">
        <v>8.4705882352941178</v>
      </c>
      <c r="T69" s="53">
        <v>48</v>
      </c>
    </row>
    <row r="70" spans="1:20" ht="20.100000000000001" customHeight="1" x14ac:dyDescent="0.2">
      <c r="A70" s="154"/>
      <c r="B70" s="135" t="s">
        <v>315</v>
      </c>
      <c r="C70" s="128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53"/>
    </row>
    <row r="71" spans="1:20" ht="20.100000000000001" customHeight="1" x14ac:dyDescent="0.2">
      <c r="A71" s="154"/>
      <c r="B71" s="161" t="s">
        <v>314</v>
      </c>
      <c r="C71" s="128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53"/>
    </row>
    <row r="72" spans="1:20" ht="15" customHeight="1" x14ac:dyDescent="0.2">
      <c r="A72" s="154">
        <v>49</v>
      </c>
      <c r="B72" s="129" t="s">
        <v>313</v>
      </c>
      <c r="C72" s="128" t="s">
        <v>452</v>
      </c>
      <c r="D72" s="126">
        <v>81.202046035805637</v>
      </c>
      <c r="E72" s="126">
        <v>83.796296296296291</v>
      </c>
      <c r="F72" s="126">
        <v>78.260869565217391</v>
      </c>
      <c r="G72" s="126">
        <v>84.246575342465761</v>
      </c>
      <c r="H72" s="126">
        <v>93.75</v>
      </c>
      <c r="I72" s="126">
        <v>76.08695652173914</v>
      </c>
      <c r="J72" s="126">
        <v>92.708333333333343</v>
      </c>
      <c r="K72" s="126">
        <v>68.571428571428569</v>
      </c>
      <c r="L72" s="126">
        <v>79.190751445086704</v>
      </c>
      <c r="M72" s="126">
        <v>80.250783699059554</v>
      </c>
      <c r="N72" s="126">
        <v>75</v>
      </c>
      <c r="O72" s="126">
        <v>100</v>
      </c>
      <c r="P72" s="126">
        <v>76.13636363636364</v>
      </c>
      <c r="Q72" s="126">
        <v>82.35294117647058</v>
      </c>
      <c r="R72" s="126">
        <v>81.690140845070431</v>
      </c>
      <c r="S72" s="126">
        <v>84.313725490196077</v>
      </c>
      <c r="T72" s="53">
        <v>49</v>
      </c>
    </row>
    <row r="73" spans="1:20" x14ac:dyDescent="0.2">
      <c r="A73" s="154">
        <v>50</v>
      </c>
      <c r="B73" s="129" t="s">
        <v>456</v>
      </c>
      <c r="C73" s="128" t="s">
        <v>452</v>
      </c>
      <c r="D73" s="126">
        <v>46.930946291560105</v>
      </c>
      <c r="E73" s="126">
        <v>23.148148148148149</v>
      </c>
      <c r="F73" s="126">
        <v>69.565217391304344</v>
      </c>
      <c r="G73" s="126">
        <v>21.232876712328768</v>
      </c>
      <c r="H73" s="126">
        <v>87.5</v>
      </c>
      <c r="I73" s="126">
        <v>67.391304347826093</v>
      </c>
      <c r="J73" s="126">
        <v>80.208333333333343</v>
      </c>
      <c r="K73" s="126">
        <v>57.142857142857139</v>
      </c>
      <c r="L73" s="126">
        <v>66.473988439306353</v>
      </c>
      <c r="M73" s="126">
        <v>35.423197492163013</v>
      </c>
      <c r="N73" s="126">
        <v>40.625</v>
      </c>
      <c r="O73" s="126">
        <v>87.5</v>
      </c>
      <c r="P73" s="126">
        <v>57.95454545454546</v>
      </c>
      <c r="Q73" s="126">
        <v>68.627450980392155</v>
      </c>
      <c r="R73" s="126">
        <v>23.943661971830984</v>
      </c>
      <c r="S73" s="126">
        <v>37.254901960784316</v>
      </c>
      <c r="T73" s="53">
        <v>50</v>
      </c>
    </row>
    <row r="74" spans="1:20" x14ac:dyDescent="0.2">
      <c r="A74" s="154">
        <v>51</v>
      </c>
      <c r="B74" s="129" t="s">
        <v>310</v>
      </c>
      <c r="C74" s="128" t="s">
        <v>455</v>
      </c>
      <c r="D74" s="126">
        <v>19.618528610354225</v>
      </c>
      <c r="E74" s="126">
        <v>20</v>
      </c>
      <c r="F74" s="126">
        <v>18.75</v>
      </c>
      <c r="G74" s="126">
        <v>22.58064516129032</v>
      </c>
      <c r="H74" s="126">
        <v>21.428571428571427</v>
      </c>
      <c r="I74" s="126">
        <v>19.35483870967742</v>
      </c>
      <c r="J74" s="126">
        <v>18.181818181818183</v>
      </c>
      <c r="K74" s="126">
        <v>25</v>
      </c>
      <c r="L74" s="126">
        <v>20</v>
      </c>
      <c r="M74" s="126">
        <v>15.929203539823009</v>
      </c>
      <c r="N74" s="126">
        <v>15.384615384615385</v>
      </c>
      <c r="O74" s="126">
        <v>0</v>
      </c>
      <c r="P74" s="126">
        <v>29.411764705882355</v>
      </c>
      <c r="Q74" s="126">
        <v>28.571428571428569</v>
      </c>
      <c r="R74" s="126">
        <v>17.647058823529413</v>
      </c>
      <c r="S74" s="126">
        <v>10.526315789473683</v>
      </c>
      <c r="T74" s="53">
        <v>51</v>
      </c>
    </row>
    <row r="75" spans="1:20" x14ac:dyDescent="0.2">
      <c r="A75" s="154">
        <v>52</v>
      </c>
      <c r="B75" s="129" t="s">
        <v>454</v>
      </c>
      <c r="C75" s="128" t="s">
        <v>452</v>
      </c>
      <c r="D75" s="126">
        <v>29.795396419437342</v>
      </c>
      <c r="E75" s="126">
        <v>55.092592592592595</v>
      </c>
      <c r="F75" s="126">
        <v>5.4347826086956523</v>
      </c>
      <c r="G75" s="126">
        <v>63.013698630136986</v>
      </c>
      <c r="H75" s="126">
        <v>6.25</v>
      </c>
      <c r="I75" s="126">
        <v>4.3478260869565215</v>
      </c>
      <c r="J75" s="126">
        <v>8.3333333333333321</v>
      </c>
      <c r="K75" s="126">
        <v>0</v>
      </c>
      <c r="L75" s="126">
        <v>4.6242774566473983</v>
      </c>
      <c r="M75" s="126">
        <v>39.811912225705335</v>
      </c>
      <c r="N75" s="126">
        <v>34.375</v>
      </c>
      <c r="O75" s="126">
        <v>12.5</v>
      </c>
      <c r="P75" s="126">
        <v>15.909090909090908</v>
      </c>
      <c r="Q75" s="126">
        <v>5.8823529411764701</v>
      </c>
      <c r="R75" s="126">
        <v>52.112676056338024</v>
      </c>
      <c r="S75" s="126">
        <v>43.137254901960787</v>
      </c>
      <c r="T75" s="53">
        <v>52</v>
      </c>
    </row>
    <row r="76" spans="1:20" x14ac:dyDescent="0.2">
      <c r="A76" s="154">
        <v>53</v>
      </c>
      <c r="B76" s="129" t="s">
        <v>310</v>
      </c>
      <c r="C76" s="128" t="s">
        <v>453</v>
      </c>
      <c r="D76" s="126">
        <v>17.381974248927037</v>
      </c>
      <c r="E76" s="126">
        <v>18.487394957983195</v>
      </c>
      <c r="F76" s="126">
        <v>0</v>
      </c>
      <c r="G76" s="126">
        <v>21.739130434782609</v>
      </c>
      <c r="H76" s="126">
        <v>0</v>
      </c>
      <c r="I76" s="126">
        <v>50</v>
      </c>
      <c r="J76" s="126">
        <v>12.5</v>
      </c>
      <c r="K76" s="126">
        <v>0</v>
      </c>
      <c r="L76" s="126">
        <v>12.5</v>
      </c>
      <c r="M76" s="126">
        <v>18.110236220472441</v>
      </c>
      <c r="N76" s="126">
        <v>4.5454545454545459</v>
      </c>
      <c r="O76" s="126">
        <v>100</v>
      </c>
      <c r="P76" s="126">
        <v>21.428571428571427</v>
      </c>
      <c r="Q76" s="126">
        <v>0</v>
      </c>
      <c r="R76" s="126">
        <v>8.1081081081081088</v>
      </c>
      <c r="S76" s="126">
        <v>22.727272727272727</v>
      </c>
      <c r="T76" s="53">
        <v>53</v>
      </c>
    </row>
    <row r="77" spans="1:20" x14ac:dyDescent="0.2">
      <c r="A77" s="154">
        <v>54</v>
      </c>
      <c r="B77" s="129" t="s">
        <v>305</v>
      </c>
      <c r="C77" s="128" t="s">
        <v>452</v>
      </c>
      <c r="D77" s="126">
        <v>2.2378516624040921</v>
      </c>
      <c r="E77" s="126">
        <v>2.7777777777777777</v>
      </c>
      <c r="F77" s="126">
        <v>1.6304347826086956</v>
      </c>
      <c r="G77" s="126">
        <v>0</v>
      </c>
      <c r="H77" s="126">
        <v>0</v>
      </c>
      <c r="I77" s="126">
        <v>2.1739130434782608</v>
      </c>
      <c r="J77" s="126">
        <v>2.083333333333333</v>
      </c>
      <c r="K77" s="126">
        <v>5.7142857142857144</v>
      </c>
      <c r="L77" s="126">
        <v>4.0462427745664744</v>
      </c>
      <c r="M77" s="126">
        <v>2.507836990595611</v>
      </c>
      <c r="N77" s="126">
        <v>0</v>
      </c>
      <c r="O77" s="126">
        <v>0</v>
      </c>
      <c r="P77" s="126">
        <v>1.1363636363636365</v>
      </c>
      <c r="Q77" s="126">
        <v>3.9215686274509802</v>
      </c>
      <c r="R77" s="126">
        <v>2.8169014084507045</v>
      </c>
      <c r="S77" s="126">
        <v>1.9607843137254901</v>
      </c>
      <c r="T77" s="53">
        <v>54</v>
      </c>
    </row>
    <row r="78" spans="1:20" x14ac:dyDescent="0.2">
      <c r="A78" s="154">
        <v>55</v>
      </c>
      <c r="B78" s="129" t="s">
        <v>310</v>
      </c>
      <c r="C78" s="128" t="s">
        <v>451</v>
      </c>
      <c r="D78" s="126">
        <v>28.571428571428569</v>
      </c>
      <c r="E78" s="126">
        <v>50</v>
      </c>
      <c r="F78" s="126">
        <v>0</v>
      </c>
      <c r="G78" s="126">
        <v>0</v>
      </c>
      <c r="H78" s="126">
        <v>0</v>
      </c>
      <c r="I78" s="126">
        <v>100</v>
      </c>
      <c r="J78" s="126">
        <v>0</v>
      </c>
      <c r="K78" s="126">
        <v>0</v>
      </c>
      <c r="L78" s="126">
        <v>57.142857142857139</v>
      </c>
      <c r="M78" s="126">
        <v>12.5</v>
      </c>
      <c r="N78" s="126">
        <v>0</v>
      </c>
      <c r="O78" s="126">
        <v>0</v>
      </c>
      <c r="P78" s="126">
        <v>0</v>
      </c>
      <c r="Q78" s="126">
        <v>0</v>
      </c>
      <c r="R78" s="126">
        <v>0</v>
      </c>
      <c r="S78" s="126">
        <v>100</v>
      </c>
      <c r="T78" s="53">
        <v>55</v>
      </c>
    </row>
    <row r="79" spans="1:20" ht="1.5" customHeight="1" x14ac:dyDescent="0.2">
      <c r="A79" s="154"/>
      <c r="B79" s="129"/>
      <c r="C79" s="127"/>
      <c r="D79" s="126"/>
      <c r="E79" s="126"/>
      <c r="F79" s="126"/>
      <c r="G79" s="126"/>
      <c r="H79" s="126"/>
      <c r="I79" s="126"/>
      <c r="J79" s="126"/>
      <c r="K79" s="126"/>
      <c r="L79" s="126"/>
      <c r="M79" s="126"/>
      <c r="N79" s="126"/>
      <c r="O79" s="126"/>
      <c r="P79" s="126"/>
      <c r="Q79" s="126"/>
      <c r="R79" s="126"/>
      <c r="S79" s="126"/>
      <c r="T79" s="125"/>
    </row>
    <row r="80" spans="1:20" ht="9" customHeight="1" x14ac:dyDescent="0.2">
      <c r="A80" s="38" t="s">
        <v>96</v>
      </c>
      <c r="E80" s="126"/>
      <c r="F80" s="126"/>
      <c r="G80" s="126"/>
      <c r="H80" s="126"/>
      <c r="I80" s="126"/>
      <c r="J80" s="126"/>
      <c r="K80" s="126"/>
      <c r="L80" s="126"/>
      <c r="M80" s="126"/>
      <c r="N80" s="126"/>
      <c r="O80" s="126"/>
      <c r="P80" s="126"/>
      <c r="Q80" s="126"/>
      <c r="R80" s="126"/>
      <c r="S80" s="126"/>
      <c r="T80" s="125"/>
    </row>
    <row r="81" spans="1:20" x14ac:dyDescent="0.2">
      <c r="A81" s="38" t="s">
        <v>251</v>
      </c>
      <c r="D81" s="38" t="s">
        <v>250</v>
      </c>
    </row>
    <row r="82" spans="1:20" ht="15" customHeight="1" x14ac:dyDescent="0.2">
      <c r="A82" s="38" t="s">
        <v>249</v>
      </c>
      <c r="M82" s="158"/>
    </row>
    <row r="83" spans="1:20" s="62" customFormat="1" ht="15.75" customHeight="1" x14ac:dyDescent="0.2">
      <c r="A83" s="47" t="s">
        <v>54</v>
      </c>
      <c r="E83" s="74"/>
      <c r="G83" s="48"/>
      <c r="H83" s="47" t="s">
        <v>54</v>
      </c>
      <c r="I83" s="124"/>
      <c r="J83" s="124"/>
      <c r="K83" s="124"/>
      <c r="L83" s="124"/>
      <c r="T83" s="48"/>
    </row>
    <row r="84" spans="1:20" s="40" customFormat="1" x14ac:dyDescent="0.2"/>
    <row r="85" spans="1:20" s="40" customFormat="1" x14ac:dyDescent="0.2"/>
    <row r="86" spans="1:20" s="40" customFormat="1" x14ac:dyDescent="0.2">
      <c r="B86" s="123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</row>
    <row r="87" spans="1:20" s="40" customFormat="1" x14ac:dyDescent="0.2">
      <c r="B87" s="123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  <c r="S87" s="42"/>
      <c r="T87" s="42"/>
    </row>
    <row r="88" spans="1:20" s="40" customFormat="1" x14ac:dyDescent="0.2">
      <c r="B88" s="123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  <c r="S88" s="42"/>
      <c r="T88" s="42"/>
    </row>
    <row r="89" spans="1:20" s="40" customFormat="1" x14ac:dyDescent="0.2">
      <c r="B89" s="123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  <c r="S89" s="42"/>
      <c r="T89" s="42"/>
    </row>
    <row r="90" spans="1:20" s="40" customFormat="1" x14ac:dyDescent="0.2">
      <c r="B90" s="123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  <c r="S90" s="42"/>
      <c r="T90" s="42"/>
    </row>
    <row r="91" spans="1:20" s="40" customFormat="1" x14ac:dyDescent="0.2">
      <c r="B91" s="123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</row>
    <row r="92" spans="1:20" s="40" customFormat="1" x14ac:dyDescent="0.2">
      <c r="B92" s="123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</row>
    <row r="93" spans="1:20" s="40" customFormat="1" x14ac:dyDescent="0.2">
      <c r="B93" s="123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  <c r="S93" s="42"/>
      <c r="T93" s="42"/>
    </row>
    <row r="94" spans="1:20" s="40" customFormat="1" x14ac:dyDescent="0.2">
      <c r="B94" s="164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</row>
    <row r="95" spans="1:20" s="40" customFormat="1" x14ac:dyDescent="0.2">
      <c r="B95" s="164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</row>
    <row r="96" spans="1:20" s="40" customFormat="1" x14ac:dyDescent="0.2"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</row>
    <row r="97" spans="2:20" s="40" customFormat="1" x14ac:dyDescent="0.2">
      <c r="B97" s="164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</row>
    <row r="98" spans="2:20" s="40" customFormat="1" x14ac:dyDescent="0.2">
      <c r="B98" s="164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</row>
    <row r="99" spans="2:20" s="40" customFormat="1" x14ac:dyDescent="0.2"/>
    <row r="100" spans="2:20" s="40" customFormat="1" x14ac:dyDescent="0.2">
      <c r="B100" s="123"/>
      <c r="D100" s="42"/>
      <c r="E100" s="42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  <c r="S100" s="42"/>
      <c r="T100" s="42"/>
    </row>
    <row r="101" spans="2:20" s="40" customFormat="1" x14ac:dyDescent="0.2">
      <c r="B101" s="123"/>
      <c r="D101" s="42"/>
      <c r="E101" s="42"/>
      <c r="F101" s="42"/>
      <c r="G101" s="42"/>
      <c r="H101" s="42"/>
      <c r="I101" s="42"/>
      <c r="J101" s="42"/>
      <c r="K101" s="42"/>
      <c r="L101" s="42"/>
      <c r="M101" s="42"/>
      <c r="N101" s="42"/>
      <c r="O101" s="42"/>
      <c r="P101" s="42"/>
      <c r="Q101" s="42"/>
      <c r="R101" s="42"/>
      <c r="S101" s="42"/>
      <c r="T101" s="42"/>
    </row>
    <row r="102" spans="2:20" s="40" customFormat="1" x14ac:dyDescent="0.2"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42"/>
      <c r="Q102" s="42"/>
      <c r="R102" s="42"/>
      <c r="S102" s="42"/>
      <c r="T102" s="42"/>
    </row>
  </sheetData>
  <mergeCells count="19">
    <mergeCell ref="A5:A9"/>
    <mergeCell ref="B5:C9"/>
    <mergeCell ref="D5:D9"/>
    <mergeCell ref="H5:H9"/>
    <mergeCell ref="G5:G9"/>
    <mergeCell ref="E5:E9"/>
    <mergeCell ref="F5:F9"/>
    <mergeCell ref="J5:J9"/>
    <mergeCell ref="I5:I9"/>
    <mergeCell ref="K5:K9"/>
    <mergeCell ref="L5:L9"/>
    <mergeCell ref="T5:T9"/>
    <mergeCell ref="S5:S9"/>
    <mergeCell ref="Q5:Q9"/>
    <mergeCell ref="M5:M9"/>
    <mergeCell ref="R5:R9"/>
    <mergeCell ref="N5:N9"/>
    <mergeCell ref="O5:O9"/>
    <mergeCell ref="P5:P9"/>
  </mergeCells>
  <printOptions horizontalCentered="1"/>
  <pageMargins left="0.59055118110236227" right="0.59055118110236227" top="0.59055118110236227" bottom="0.39370078740157483" header="0.39370078740157483" footer="0.39370078740157483"/>
  <pageSetup paperSize="9" scale="66" firstPageNumber="16" fitToWidth="2" fitToHeight="2" orientation="portrait" useFirstPageNumber="1" r:id="rId1"/>
  <headerFooter alignWithMargins="0"/>
  <colBreaks count="1" manualBreakCount="1">
    <brk id="7" max="77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2"/>
  <sheetViews>
    <sheetView zoomScaleNormal="100" zoomScaleSheetLayoutView="100" workbookViewId="0"/>
  </sheetViews>
  <sheetFormatPr baseColWidth="10" defaultRowHeight="12.75" x14ac:dyDescent="0.2"/>
  <cols>
    <col min="1" max="1" width="3.85546875" style="38" customWidth="1"/>
    <col min="2" max="2" width="50.7109375" style="38" customWidth="1"/>
    <col min="3" max="3" width="7.85546875" style="38" customWidth="1"/>
    <col min="4" max="7" width="15.28515625" style="38" customWidth="1"/>
    <col min="8" max="19" width="11" style="38" customWidth="1"/>
    <col min="20" max="20" width="4.7109375" style="38" customWidth="1"/>
    <col min="21" max="16384" width="11.42578125" style="38"/>
  </cols>
  <sheetData>
    <row r="1" spans="1:20" ht="18" x14ac:dyDescent="0.25">
      <c r="A1" s="89" t="s">
        <v>445</v>
      </c>
      <c r="H1" s="89" t="s">
        <v>445</v>
      </c>
    </row>
    <row r="2" spans="1:20" ht="15" x14ac:dyDescent="0.25">
      <c r="A2" s="150" t="s">
        <v>480</v>
      </c>
      <c r="H2" s="150" t="s">
        <v>480</v>
      </c>
    </row>
    <row r="3" spans="1:20" ht="15" x14ac:dyDescent="0.25">
      <c r="A3" s="146" t="s">
        <v>487</v>
      </c>
      <c r="H3" s="146" t="s">
        <v>487</v>
      </c>
    </row>
    <row r="4" spans="1:20" x14ac:dyDescent="0.2">
      <c r="A4" s="79"/>
      <c r="B4" s="79"/>
      <c r="C4" s="79"/>
      <c r="D4" s="79"/>
      <c r="E4" s="79"/>
      <c r="F4" s="79"/>
      <c r="G4" s="62"/>
      <c r="H4" s="62"/>
      <c r="M4" s="79"/>
      <c r="N4" s="79"/>
      <c r="O4" s="79"/>
      <c r="P4" s="79"/>
      <c r="Q4" s="79"/>
      <c r="R4" s="79"/>
      <c r="S4" s="79"/>
      <c r="T4" s="79"/>
    </row>
    <row r="5" spans="1:20" ht="12.75" customHeight="1" x14ac:dyDescent="0.2">
      <c r="A5" s="459" t="s">
        <v>1</v>
      </c>
      <c r="B5" s="449" t="s">
        <v>478</v>
      </c>
      <c r="C5" s="442"/>
      <c r="D5" s="438" t="s">
        <v>486</v>
      </c>
      <c r="E5" s="426" t="s">
        <v>92</v>
      </c>
      <c r="F5" s="485" t="s">
        <v>91</v>
      </c>
      <c r="G5" s="485" t="s">
        <v>477</v>
      </c>
      <c r="H5" s="423" t="s">
        <v>88</v>
      </c>
      <c r="I5" s="423" t="s">
        <v>87</v>
      </c>
      <c r="J5" s="420" t="s">
        <v>86</v>
      </c>
      <c r="K5" s="426" t="s">
        <v>85</v>
      </c>
      <c r="L5" s="426" t="s">
        <v>84</v>
      </c>
      <c r="M5" s="426" t="s">
        <v>83</v>
      </c>
      <c r="N5" s="426" t="s">
        <v>82</v>
      </c>
      <c r="O5" s="426" t="s">
        <v>81</v>
      </c>
      <c r="P5" s="426" t="s">
        <v>80</v>
      </c>
      <c r="Q5" s="426" t="s">
        <v>79</v>
      </c>
      <c r="R5" s="426" t="s">
        <v>78</v>
      </c>
      <c r="S5" s="463" t="s">
        <v>77</v>
      </c>
      <c r="T5" s="449" t="s">
        <v>291</v>
      </c>
    </row>
    <row r="6" spans="1:20" ht="12.75" customHeight="1" x14ac:dyDescent="0.2">
      <c r="A6" s="444"/>
      <c r="B6" s="460"/>
      <c r="C6" s="444"/>
      <c r="D6" s="447"/>
      <c r="E6" s="427"/>
      <c r="F6" s="486" t="s">
        <v>76</v>
      </c>
      <c r="G6" s="486"/>
      <c r="H6" s="424"/>
      <c r="I6" s="424"/>
      <c r="J6" s="421"/>
      <c r="K6" s="427"/>
      <c r="L6" s="427"/>
      <c r="M6" s="427" t="s">
        <v>75</v>
      </c>
      <c r="N6" s="427"/>
      <c r="O6" s="427"/>
      <c r="P6" s="427"/>
      <c r="Q6" s="427"/>
      <c r="R6" s="427"/>
      <c r="S6" s="464"/>
      <c r="T6" s="460"/>
    </row>
    <row r="7" spans="1:20" ht="12.75" customHeight="1" x14ac:dyDescent="0.2">
      <c r="A7" s="444"/>
      <c r="B7" s="460"/>
      <c r="C7" s="444"/>
      <c r="D7" s="447"/>
      <c r="E7" s="427" t="s">
        <v>74</v>
      </c>
      <c r="F7" s="486"/>
      <c r="G7" s="486"/>
      <c r="H7" s="424"/>
      <c r="I7" s="424"/>
      <c r="J7" s="421"/>
      <c r="K7" s="427"/>
      <c r="L7" s="427" t="s">
        <v>72</v>
      </c>
      <c r="M7" s="427"/>
      <c r="N7" s="427" t="s">
        <v>72</v>
      </c>
      <c r="O7" s="427" t="s">
        <v>72</v>
      </c>
      <c r="P7" s="427"/>
      <c r="Q7" s="427"/>
      <c r="R7" s="427"/>
      <c r="S7" s="464"/>
      <c r="T7" s="460"/>
    </row>
    <row r="8" spans="1:20" ht="12.75" customHeight="1" x14ac:dyDescent="0.2">
      <c r="A8" s="444"/>
      <c r="B8" s="460"/>
      <c r="C8" s="444"/>
      <c r="D8" s="447"/>
      <c r="E8" s="427" t="s">
        <v>69</v>
      </c>
      <c r="F8" s="486"/>
      <c r="G8" s="486"/>
      <c r="H8" s="424"/>
      <c r="I8" s="424"/>
      <c r="J8" s="421"/>
      <c r="K8" s="427"/>
      <c r="L8" s="427" t="s">
        <v>68</v>
      </c>
      <c r="M8" s="427"/>
      <c r="N8" s="427" t="s">
        <v>68</v>
      </c>
      <c r="O8" s="427" t="s">
        <v>68</v>
      </c>
      <c r="P8" s="427"/>
      <c r="Q8" s="427"/>
      <c r="R8" s="427"/>
      <c r="S8" s="464"/>
      <c r="T8" s="460"/>
    </row>
    <row r="9" spans="1:20" x14ac:dyDescent="0.2">
      <c r="A9" s="446"/>
      <c r="B9" s="461"/>
      <c r="C9" s="446"/>
      <c r="D9" s="448"/>
      <c r="E9" s="428"/>
      <c r="F9" s="487"/>
      <c r="G9" s="487"/>
      <c r="H9" s="425"/>
      <c r="I9" s="425"/>
      <c r="J9" s="422"/>
      <c r="K9" s="428"/>
      <c r="L9" s="428"/>
      <c r="M9" s="428"/>
      <c r="N9" s="428"/>
      <c r="O9" s="428"/>
      <c r="P9" s="428"/>
      <c r="Q9" s="428"/>
      <c r="R9" s="428"/>
      <c r="S9" s="465"/>
      <c r="T9" s="461"/>
    </row>
    <row r="10" spans="1:20" x14ac:dyDescent="0.2">
      <c r="A10" s="62"/>
      <c r="B10" s="145"/>
      <c r="C10" s="145"/>
      <c r="D10" s="74"/>
      <c r="E10" s="62"/>
      <c r="F10" s="62"/>
      <c r="G10" s="74"/>
      <c r="H10" s="74"/>
      <c r="I10" s="74"/>
      <c r="J10" s="74"/>
      <c r="K10" s="62"/>
      <c r="L10" s="62"/>
      <c r="M10" s="62"/>
      <c r="N10" s="62"/>
      <c r="O10" s="62"/>
      <c r="P10" s="74"/>
      <c r="Q10" s="62"/>
      <c r="R10" s="62"/>
      <c r="S10" s="74"/>
      <c r="T10" s="62"/>
    </row>
    <row r="11" spans="1:20" ht="12.75" customHeight="1" x14ac:dyDescent="0.2">
      <c r="B11" s="62"/>
      <c r="C11" s="132"/>
      <c r="D11" s="61" t="s">
        <v>290</v>
      </c>
      <c r="H11" s="61" t="s">
        <v>290</v>
      </c>
    </row>
    <row r="12" spans="1:20" s="61" customFormat="1" ht="15.95" customHeight="1" x14ac:dyDescent="0.2">
      <c r="A12" s="177">
        <v>1</v>
      </c>
      <c r="B12" s="143" t="s">
        <v>289</v>
      </c>
      <c r="C12" s="142"/>
      <c r="D12" s="65">
        <v>7340</v>
      </c>
      <c r="E12" s="65">
        <v>703</v>
      </c>
      <c r="F12" s="65">
        <v>773</v>
      </c>
      <c r="G12" s="65">
        <v>748</v>
      </c>
      <c r="H12" s="65">
        <v>95</v>
      </c>
      <c r="I12" s="65">
        <v>351</v>
      </c>
      <c r="J12" s="65">
        <v>727</v>
      </c>
      <c r="K12" s="65">
        <v>134</v>
      </c>
      <c r="L12" s="65">
        <v>619</v>
      </c>
      <c r="M12" s="65">
        <v>1854</v>
      </c>
      <c r="N12" s="65">
        <v>293</v>
      </c>
      <c r="O12" s="65">
        <v>47</v>
      </c>
      <c r="P12" s="65">
        <v>378</v>
      </c>
      <c r="Q12" s="65">
        <v>218</v>
      </c>
      <c r="R12" s="65">
        <v>204</v>
      </c>
      <c r="S12" s="65">
        <v>196</v>
      </c>
      <c r="T12" s="64">
        <v>1</v>
      </c>
    </row>
    <row r="13" spans="1:20" ht="20.100000000000001" customHeight="1" x14ac:dyDescent="0.2">
      <c r="A13" s="159"/>
      <c r="B13" s="135" t="s">
        <v>460</v>
      </c>
      <c r="C13" s="137"/>
      <c r="D13" s="54"/>
      <c r="E13" s="136"/>
      <c r="F13" s="65"/>
      <c r="G13" s="65"/>
      <c r="H13" s="136"/>
      <c r="I13" s="136"/>
      <c r="J13" s="136"/>
      <c r="K13" s="136"/>
      <c r="L13" s="136"/>
      <c r="M13" s="136"/>
      <c r="N13" s="136"/>
      <c r="O13" s="136"/>
      <c r="P13" s="119"/>
      <c r="Q13" s="136"/>
      <c r="R13" s="136"/>
      <c r="S13" s="136"/>
      <c r="T13" s="133"/>
    </row>
    <row r="14" spans="1:20" ht="15" customHeight="1" x14ac:dyDescent="0.2">
      <c r="A14" s="159">
        <v>2</v>
      </c>
      <c r="B14" s="129" t="s">
        <v>476</v>
      </c>
      <c r="C14" s="140"/>
      <c r="D14" s="54">
        <v>7278</v>
      </c>
      <c r="E14" s="54">
        <v>698</v>
      </c>
      <c r="F14" s="54">
        <v>768</v>
      </c>
      <c r="G14" s="54">
        <v>746</v>
      </c>
      <c r="H14" s="54">
        <v>94</v>
      </c>
      <c r="I14" s="54">
        <v>350</v>
      </c>
      <c r="J14" s="54">
        <v>726</v>
      </c>
      <c r="K14" s="54">
        <v>133</v>
      </c>
      <c r="L14" s="54">
        <v>617</v>
      </c>
      <c r="M14" s="54">
        <v>1836</v>
      </c>
      <c r="N14" s="54">
        <v>276</v>
      </c>
      <c r="O14" s="54">
        <v>47</v>
      </c>
      <c r="P14" s="54">
        <v>375</v>
      </c>
      <c r="Q14" s="54">
        <v>217</v>
      </c>
      <c r="R14" s="54">
        <v>200</v>
      </c>
      <c r="S14" s="54">
        <v>195</v>
      </c>
      <c r="T14" s="53">
        <v>2</v>
      </c>
    </row>
    <row r="15" spans="1:20" ht="15" customHeight="1" x14ac:dyDescent="0.2">
      <c r="A15" s="159">
        <v>3</v>
      </c>
      <c r="B15" s="129" t="s">
        <v>475</v>
      </c>
      <c r="C15" s="140"/>
      <c r="D15" s="54">
        <v>3621</v>
      </c>
      <c r="E15" s="54">
        <v>348</v>
      </c>
      <c r="F15" s="54">
        <v>372</v>
      </c>
      <c r="G15" s="54">
        <v>307</v>
      </c>
      <c r="H15" s="54">
        <v>41</v>
      </c>
      <c r="I15" s="54">
        <v>217</v>
      </c>
      <c r="J15" s="54">
        <v>385</v>
      </c>
      <c r="K15" s="54">
        <v>72</v>
      </c>
      <c r="L15" s="54">
        <v>320</v>
      </c>
      <c r="M15" s="54">
        <v>885</v>
      </c>
      <c r="N15" s="54">
        <v>137</v>
      </c>
      <c r="O15" s="54">
        <v>24</v>
      </c>
      <c r="P15" s="54">
        <v>216</v>
      </c>
      <c r="Q15" s="54">
        <v>93</v>
      </c>
      <c r="R15" s="54">
        <v>91</v>
      </c>
      <c r="S15" s="54">
        <v>113</v>
      </c>
      <c r="T15" s="53">
        <v>3</v>
      </c>
    </row>
    <row r="16" spans="1:20" x14ac:dyDescent="0.2">
      <c r="A16" s="159">
        <v>4</v>
      </c>
      <c r="B16" s="129" t="s">
        <v>469</v>
      </c>
      <c r="C16" s="140"/>
      <c r="D16" s="54">
        <v>3367</v>
      </c>
      <c r="E16" s="54">
        <v>347</v>
      </c>
      <c r="F16" s="54">
        <v>356</v>
      </c>
      <c r="G16" s="54">
        <v>306</v>
      </c>
      <c r="H16" s="54">
        <v>37</v>
      </c>
      <c r="I16" s="54">
        <v>163</v>
      </c>
      <c r="J16" s="54">
        <v>385</v>
      </c>
      <c r="K16" s="54">
        <v>63</v>
      </c>
      <c r="L16" s="54">
        <v>314</v>
      </c>
      <c r="M16" s="54">
        <v>782</v>
      </c>
      <c r="N16" s="54">
        <v>133</v>
      </c>
      <c r="O16" s="54">
        <v>20</v>
      </c>
      <c r="P16" s="54">
        <v>170</v>
      </c>
      <c r="Q16" s="54">
        <v>90</v>
      </c>
      <c r="R16" s="54">
        <v>89</v>
      </c>
      <c r="S16" s="54">
        <v>112</v>
      </c>
      <c r="T16" s="53">
        <v>4</v>
      </c>
    </row>
    <row r="17" spans="1:20" x14ac:dyDescent="0.2">
      <c r="A17" s="159">
        <v>5</v>
      </c>
      <c r="B17" s="129" t="s">
        <v>485</v>
      </c>
      <c r="C17" s="140"/>
      <c r="D17" s="54">
        <v>253</v>
      </c>
      <c r="E17" s="54">
        <v>1</v>
      </c>
      <c r="F17" s="54">
        <v>16</v>
      </c>
      <c r="G17" s="54">
        <v>1</v>
      </c>
      <c r="H17" s="54">
        <v>4</v>
      </c>
      <c r="I17" s="54">
        <v>54</v>
      </c>
      <c r="J17" s="54">
        <v>0</v>
      </c>
      <c r="K17" s="54">
        <v>8</v>
      </c>
      <c r="L17" s="54">
        <v>6</v>
      </c>
      <c r="M17" s="54">
        <v>103</v>
      </c>
      <c r="N17" s="54">
        <v>4</v>
      </c>
      <c r="O17" s="54">
        <v>4</v>
      </c>
      <c r="P17" s="54">
        <v>46</v>
      </c>
      <c r="Q17" s="54">
        <v>3</v>
      </c>
      <c r="R17" s="54">
        <v>2</v>
      </c>
      <c r="S17" s="54">
        <v>1</v>
      </c>
      <c r="T17" s="53">
        <v>5</v>
      </c>
    </row>
    <row r="18" spans="1:20" x14ac:dyDescent="0.2">
      <c r="A18" s="159">
        <v>6</v>
      </c>
      <c r="B18" s="129" t="s">
        <v>471</v>
      </c>
      <c r="C18" s="140"/>
      <c r="D18" s="54">
        <v>1</v>
      </c>
      <c r="E18" s="54">
        <v>0</v>
      </c>
      <c r="F18" s="54">
        <v>0</v>
      </c>
      <c r="G18" s="54">
        <v>0</v>
      </c>
      <c r="H18" s="54">
        <v>0</v>
      </c>
      <c r="I18" s="54">
        <v>0</v>
      </c>
      <c r="J18" s="54">
        <v>0</v>
      </c>
      <c r="K18" s="54">
        <v>1</v>
      </c>
      <c r="L18" s="54">
        <v>0</v>
      </c>
      <c r="M18" s="54">
        <v>0</v>
      </c>
      <c r="N18" s="54">
        <v>0</v>
      </c>
      <c r="O18" s="54">
        <v>0</v>
      </c>
      <c r="P18" s="54">
        <v>0</v>
      </c>
      <c r="Q18" s="54">
        <v>0</v>
      </c>
      <c r="R18" s="54">
        <v>0</v>
      </c>
      <c r="S18" s="54">
        <v>0</v>
      </c>
      <c r="T18" s="53">
        <v>6</v>
      </c>
    </row>
    <row r="19" spans="1:20" x14ac:dyDescent="0.2">
      <c r="A19" s="159">
        <v>7</v>
      </c>
      <c r="B19" s="206" t="s">
        <v>467</v>
      </c>
      <c r="C19" s="140"/>
      <c r="D19" s="54">
        <v>0</v>
      </c>
      <c r="E19" s="54">
        <v>0</v>
      </c>
      <c r="F19" s="54">
        <v>0</v>
      </c>
      <c r="G19" s="54">
        <v>0</v>
      </c>
      <c r="H19" s="54">
        <v>0</v>
      </c>
      <c r="I19" s="54">
        <v>0</v>
      </c>
      <c r="J19" s="54">
        <v>0</v>
      </c>
      <c r="K19" s="54">
        <v>0</v>
      </c>
      <c r="L19" s="54">
        <v>0</v>
      </c>
      <c r="M19" s="54">
        <v>0</v>
      </c>
      <c r="N19" s="54">
        <v>0</v>
      </c>
      <c r="O19" s="54">
        <v>0</v>
      </c>
      <c r="P19" s="54">
        <v>0</v>
      </c>
      <c r="Q19" s="54">
        <v>0</v>
      </c>
      <c r="R19" s="54">
        <v>0</v>
      </c>
      <c r="S19" s="54">
        <v>0</v>
      </c>
      <c r="T19" s="53">
        <v>7</v>
      </c>
    </row>
    <row r="20" spans="1:20" ht="20.100000000000001" customHeight="1" x14ac:dyDescent="0.2">
      <c r="A20" s="159">
        <v>8</v>
      </c>
      <c r="B20" s="129" t="s">
        <v>474</v>
      </c>
      <c r="C20" s="140"/>
      <c r="D20" s="54">
        <v>3657</v>
      </c>
      <c r="E20" s="54">
        <v>350</v>
      </c>
      <c r="F20" s="54">
        <v>396</v>
      </c>
      <c r="G20" s="54">
        <v>439</v>
      </c>
      <c r="H20" s="54">
        <v>53</v>
      </c>
      <c r="I20" s="54">
        <v>133</v>
      </c>
      <c r="J20" s="54">
        <v>341</v>
      </c>
      <c r="K20" s="54">
        <v>61</v>
      </c>
      <c r="L20" s="54">
        <v>297</v>
      </c>
      <c r="M20" s="54">
        <v>951</v>
      </c>
      <c r="N20" s="54">
        <v>139</v>
      </c>
      <c r="O20" s="54">
        <v>23</v>
      </c>
      <c r="P20" s="54">
        <v>159</v>
      </c>
      <c r="Q20" s="54">
        <v>124</v>
      </c>
      <c r="R20" s="54">
        <v>109</v>
      </c>
      <c r="S20" s="54">
        <v>82</v>
      </c>
      <c r="T20" s="53">
        <v>8</v>
      </c>
    </row>
    <row r="21" spans="1:20" x14ac:dyDescent="0.2">
      <c r="A21" s="159">
        <v>9</v>
      </c>
      <c r="B21" s="129" t="s">
        <v>469</v>
      </c>
      <c r="C21" s="140"/>
      <c r="D21" s="54">
        <v>24</v>
      </c>
      <c r="E21" s="54">
        <v>3</v>
      </c>
      <c r="F21" s="54">
        <v>1</v>
      </c>
      <c r="G21" s="54">
        <v>3</v>
      </c>
      <c r="H21" s="54">
        <v>2</v>
      </c>
      <c r="I21" s="54">
        <v>2</v>
      </c>
      <c r="J21" s="54">
        <v>1</v>
      </c>
      <c r="K21" s="54">
        <v>1</v>
      </c>
      <c r="L21" s="54">
        <v>3</v>
      </c>
      <c r="M21" s="54">
        <v>5</v>
      </c>
      <c r="N21" s="54">
        <v>2</v>
      </c>
      <c r="O21" s="54">
        <v>0</v>
      </c>
      <c r="P21" s="54">
        <v>0</v>
      </c>
      <c r="Q21" s="54">
        <v>0</v>
      </c>
      <c r="R21" s="54">
        <v>1</v>
      </c>
      <c r="S21" s="54">
        <v>0</v>
      </c>
      <c r="T21" s="53">
        <v>9</v>
      </c>
    </row>
    <row r="22" spans="1:20" x14ac:dyDescent="0.2">
      <c r="A22" s="159">
        <v>10</v>
      </c>
      <c r="B22" s="129" t="s">
        <v>485</v>
      </c>
      <c r="C22" s="140"/>
      <c r="D22" s="54">
        <v>3632</v>
      </c>
      <c r="E22" s="54">
        <v>347</v>
      </c>
      <c r="F22" s="54">
        <v>395</v>
      </c>
      <c r="G22" s="54">
        <v>436</v>
      </c>
      <c r="H22" s="54">
        <v>51</v>
      </c>
      <c r="I22" s="54">
        <v>131</v>
      </c>
      <c r="J22" s="54">
        <v>340</v>
      </c>
      <c r="K22" s="54">
        <v>60</v>
      </c>
      <c r="L22" s="54">
        <v>294</v>
      </c>
      <c r="M22" s="54">
        <v>945</v>
      </c>
      <c r="N22" s="54">
        <v>137</v>
      </c>
      <c r="O22" s="54">
        <v>23</v>
      </c>
      <c r="P22" s="54">
        <v>159</v>
      </c>
      <c r="Q22" s="54">
        <v>124</v>
      </c>
      <c r="R22" s="54">
        <v>108</v>
      </c>
      <c r="S22" s="54">
        <v>82</v>
      </c>
      <c r="T22" s="53">
        <v>10</v>
      </c>
    </row>
    <row r="23" spans="1:20" x14ac:dyDescent="0.2">
      <c r="A23" s="159">
        <v>11</v>
      </c>
      <c r="B23" s="129" t="s">
        <v>467</v>
      </c>
      <c r="C23" s="140"/>
      <c r="D23" s="54">
        <v>1</v>
      </c>
      <c r="E23" s="54">
        <v>0</v>
      </c>
      <c r="F23" s="54">
        <v>0</v>
      </c>
      <c r="G23" s="54">
        <v>0</v>
      </c>
      <c r="H23" s="54">
        <v>0</v>
      </c>
      <c r="I23" s="54">
        <v>0</v>
      </c>
      <c r="J23" s="54">
        <v>0</v>
      </c>
      <c r="K23" s="54">
        <v>0</v>
      </c>
      <c r="L23" s="54">
        <v>0</v>
      </c>
      <c r="M23" s="54">
        <v>1</v>
      </c>
      <c r="N23" s="54">
        <v>0</v>
      </c>
      <c r="O23" s="54">
        <v>0</v>
      </c>
      <c r="P23" s="54">
        <v>0</v>
      </c>
      <c r="Q23" s="54">
        <v>0</v>
      </c>
      <c r="R23" s="54">
        <v>0</v>
      </c>
      <c r="S23" s="54">
        <v>0</v>
      </c>
      <c r="T23" s="53">
        <v>11</v>
      </c>
    </row>
    <row r="24" spans="1:20" ht="20.100000000000001" customHeight="1" x14ac:dyDescent="0.2">
      <c r="A24" s="159">
        <v>12</v>
      </c>
      <c r="B24" s="129" t="s">
        <v>473</v>
      </c>
      <c r="C24" s="140"/>
      <c r="D24" s="54">
        <v>7340</v>
      </c>
      <c r="E24" s="54">
        <v>703</v>
      </c>
      <c r="F24" s="54">
        <v>773</v>
      </c>
      <c r="G24" s="54">
        <v>748</v>
      </c>
      <c r="H24" s="54">
        <v>95</v>
      </c>
      <c r="I24" s="54">
        <v>351</v>
      </c>
      <c r="J24" s="54">
        <v>727</v>
      </c>
      <c r="K24" s="54">
        <v>134</v>
      </c>
      <c r="L24" s="54">
        <v>619</v>
      </c>
      <c r="M24" s="54">
        <v>1854</v>
      </c>
      <c r="N24" s="54">
        <v>293</v>
      </c>
      <c r="O24" s="54">
        <v>47</v>
      </c>
      <c r="P24" s="54">
        <v>378</v>
      </c>
      <c r="Q24" s="54">
        <v>218</v>
      </c>
      <c r="R24" s="54">
        <v>204</v>
      </c>
      <c r="S24" s="54">
        <v>196</v>
      </c>
      <c r="T24" s="53">
        <v>12</v>
      </c>
    </row>
    <row r="25" spans="1:20" x14ac:dyDescent="0.2">
      <c r="A25" s="159">
        <v>13</v>
      </c>
      <c r="B25" s="129" t="s">
        <v>472</v>
      </c>
      <c r="C25" s="140"/>
      <c r="D25" s="54">
        <v>3681</v>
      </c>
      <c r="E25" s="54">
        <v>350</v>
      </c>
      <c r="F25" s="54">
        <v>397</v>
      </c>
      <c r="G25" s="54">
        <v>440</v>
      </c>
      <c r="H25" s="54">
        <v>53</v>
      </c>
      <c r="I25" s="54">
        <v>133</v>
      </c>
      <c r="J25" s="54">
        <v>342</v>
      </c>
      <c r="K25" s="54">
        <v>61</v>
      </c>
      <c r="L25" s="54">
        <v>298</v>
      </c>
      <c r="M25" s="54">
        <v>956</v>
      </c>
      <c r="N25" s="54">
        <v>153</v>
      </c>
      <c r="O25" s="54">
        <v>23</v>
      </c>
      <c r="P25" s="54">
        <v>159</v>
      </c>
      <c r="Q25" s="54">
        <v>125</v>
      </c>
      <c r="R25" s="54">
        <v>109</v>
      </c>
      <c r="S25" s="54">
        <v>82</v>
      </c>
      <c r="T25" s="53">
        <v>13</v>
      </c>
    </row>
    <row r="26" spans="1:20" x14ac:dyDescent="0.2">
      <c r="A26" s="159">
        <v>14</v>
      </c>
      <c r="B26" s="129" t="s">
        <v>469</v>
      </c>
      <c r="C26" s="140"/>
      <c r="D26" s="54">
        <v>3659</v>
      </c>
      <c r="E26" s="54">
        <v>346</v>
      </c>
      <c r="F26" s="54">
        <v>396</v>
      </c>
      <c r="G26" s="54">
        <v>437</v>
      </c>
      <c r="H26" s="54">
        <v>52</v>
      </c>
      <c r="I26" s="54">
        <v>131</v>
      </c>
      <c r="J26" s="54">
        <v>341</v>
      </c>
      <c r="K26" s="54">
        <v>60</v>
      </c>
      <c r="L26" s="54">
        <v>297</v>
      </c>
      <c r="M26" s="54">
        <v>950</v>
      </c>
      <c r="N26" s="54">
        <v>153</v>
      </c>
      <c r="O26" s="54">
        <v>23</v>
      </c>
      <c r="P26" s="54">
        <v>159</v>
      </c>
      <c r="Q26" s="54">
        <v>123</v>
      </c>
      <c r="R26" s="54">
        <v>109</v>
      </c>
      <c r="S26" s="54">
        <v>82</v>
      </c>
      <c r="T26" s="53">
        <v>14</v>
      </c>
    </row>
    <row r="27" spans="1:20" x14ac:dyDescent="0.2">
      <c r="A27" s="159">
        <v>15</v>
      </c>
      <c r="B27" s="129" t="s">
        <v>485</v>
      </c>
      <c r="C27" s="140"/>
      <c r="D27" s="54">
        <v>22</v>
      </c>
      <c r="E27" s="54">
        <v>4</v>
      </c>
      <c r="F27" s="54">
        <v>1</v>
      </c>
      <c r="G27" s="54">
        <v>3</v>
      </c>
      <c r="H27" s="54">
        <v>1</v>
      </c>
      <c r="I27" s="54">
        <v>2</v>
      </c>
      <c r="J27" s="54">
        <v>1</v>
      </c>
      <c r="K27" s="54">
        <v>1</v>
      </c>
      <c r="L27" s="54">
        <v>1</v>
      </c>
      <c r="M27" s="54">
        <v>6</v>
      </c>
      <c r="N27" s="54">
        <v>0</v>
      </c>
      <c r="O27" s="54">
        <v>0</v>
      </c>
      <c r="P27" s="54">
        <v>0</v>
      </c>
      <c r="Q27" s="54">
        <v>2</v>
      </c>
      <c r="R27" s="54">
        <v>0</v>
      </c>
      <c r="S27" s="54">
        <v>0</v>
      </c>
      <c r="T27" s="53">
        <v>15</v>
      </c>
    </row>
    <row r="28" spans="1:20" x14ac:dyDescent="0.2">
      <c r="A28" s="159">
        <v>16</v>
      </c>
      <c r="B28" s="129" t="s">
        <v>471</v>
      </c>
      <c r="C28" s="140"/>
      <c r="D28" s="54">
        <v>0</v>
      </c>
      <c r="E28" s="54">
        <v>0</v>
      </c>
      <c r="F28" s="54">
        <v>0</v>
      </c>
      <c r="G28" s="54">
        <v>0</v>
      </c>
      <c r="H28" s="54">
        <v>0</v>
      </c>
      <c r="I28" s="54">
        <v>0</v>
      </c>
      <c r="J28" s="54">
        <v>0</v>
      </c>
      <c r="K28" s="54">
        <v>0</v>
      </c>
      <c r="L28" s="54">
        <v>0</v>
      </c>
      <c r="M28" s="54">
        <v>0</v>
      </c>
      <c r="N28" s="54">
        <v>0</v>
      </c>
      <c r="O28" s="54">
        <v>0</v>
      </c>
      <c r="P28" s="54">
        <v>0</v>
      </c>
      <c r="Q28" s="54">
        <v>0</v>
      </c>
      <c r="R28" s="54">
        <v>0</v>
      </c>
      <c r="S28" s="54">
        <v>0</v>
      </c>
      <c r="T28" s="53">
        <v>16</v>
      </c>
    </row>
    <row r="29" spans="1:20" x14ac:dyDescent="0.2">
      <c r="A29" s="159">
        <v>17</v>
      </c>
      <c r="B29" s="129" t="s">
        <v>467</v>
      </c>
      <c r="C29" s="140"/>
      <c r="D29" s="54">
        <v>0</v>
      </c>
      <c r="E29" s="54">
        <v>0</v>
      </c>
      <c r="F29" s="54">
        <v>0</v>
      </c>
      <c r="G29" s="54">
        <v>0</v>
      </c>
      <c r="H29" s="54">
        <v>0</v>
      </c>
      <c r="I29" s="54">
        <v>0</v>
      </c>
      <c r="J29" s="54">
        <v>0</v>
      </c>
      <c r="K29" s="54">
        <v>0</v>
      </c>
      <c r="L29" s="54">
        <v>0</v>
      </c>
      <c r="M29" s="54">
        <v>0</v>
      </c>
      <c r="N29" s="54">
        <v>0</v>
      </c>
      <c r="O29" s="54">
        <v>0</v>
      </c>
      <c r="P29" s="54">
        <v>0</v>
      </c>
      <c r="Q29" s="54">
        <v>0</v>
      </c>
      <c r="R29" s="54">
        <v>0</v>
      </c>
      <c r="S29" s="54">
        <v>0</v>
      </c>
      <c r="T29" s="53">
        <v>17</v>
      </c>
    </row>
    <row r="30" spans="1:20" x14ac:dyDescent="0.2">
      <c r="A30" s="159">
        <v>18</v>
      </c>
      <c r="B30" s="129" t="s">
        <v>470</v>
      </c>
      <c r="C30" s="140"/>
      <c r="D30" s="54">
        <v>3659</v>
      </c>
      <c r="E30" s="54">
        <v>353</v>
      </c>
      <c r="F30" s="54">
        <v>376</v>
      </c>
      <c r="G30" s="54">
        <v>308</v>
      </c>
      <c r="H30" s="54">
        <v>42</v>
      </c>
      <c r="I30" s="54">
        <v>218</v>
      </c>
      <c r="J30" s="54">
        <v>385</v>
      </c>
      <c r="K30" s="54">
        <v>73</v>
      </c>
      <c r="L30" s="54">
        <v>321</v>
      </c>
      <c r="M30" s="54">
        <v>898</v>
      </c>
      <c r="N30" s="54">
        <v>140</v>
      </c>
      <c r="O30" s="54">
        <v>24</v>
      </c>
      <c r="P30" s="54">
        <v>219</v>
      </c>
      <c r="Q30" s="54">
        <v>93</v>
      </c>
      <c r="R30" s="54">
        <v>95</v>
      </c>
      <c r="S30" s="54">
        <v>114</v>
      </c>
      <c r="T30" s="53">
        <v>18</v>
      </c>
    </row>
    <row r="31" spans="1:20" x14ac:dyDescent="0.2">
      <c r="A31" s="159">
        <v>19</v>
      </c>
      <c r="B31" s="129" t="s">
        <v>469</v>
      </c>
      <c r="C31" s="140"/>
      <c r="D31" s="54">
        <v>268</v>
      </c>
      <c r="E31" s="54">
        <v>2</v>
      </c>
      <c r="F31" s="54">
        <v>16</v>
      </c>
      <c r="G31" s="54">
        <v>1</v>
      </c>
      <c r="H31" s="54">
        <v>4</v>
      </c>
      <c r="I31" s="54">
        <v>58</v>
      </c>
      <c r="J31" s="54">
        <v>0</v>
      </c>
      <c r="K31" s="54">
        <v>9</v>
      </c>
      <c r="L31" s="54">
        <v>6</v>
      </c>
      <c r="M31" s="54">
        <v>108</v>
      </c>
      <c r="N31" s="54">
        <v>5</v>
      </c>
      <c r="O31" s="54">
        <v>4</v>
      </c>
      <c r="P31" s="54">
        <v>47</v>
      </c>
      <c r="Q31" s="54">
        <v>4</v>
      </c>
      <c r="R31" s="54">
        <v>3</v>
      </c>
      <c r="S31" s="54">
        <v>1</v>
      </c>
      <c r="T31" s="53">
        <v>19</v>
      </c>
    </row>
    <row r="32" spans="1:20" x14ac:dyDescent="0.2">
      <c r="A32" s="159">
        <v>20</v>
      </c>
      <c r="B32" s="129" t="s">
        <v>485</v>
      </c>
      <c r="C32" s="140"/>
      <c r="D32" s="54">
        <v>3389</v>
      </c>
      <c r="E32" s="54">
        <v>351</v>
      </c>
      <c r="F32" s="54">
        <v>360</v>
      </c>
      <c r="G32" s="54">
        <v>307</v>
      </c>
      <c r="H32" s="54">
        <v>38</v>
      </c>
      <c r="I32" s="54">
        <v>160</v>
      </c>
      <c r="J32" s="54">
        <v>385</v>
      </c>
      <c r="K32" s="54">
        <v>64</v>
      </c>
      <c r="L32" s="54">
        <v>315</v>
      </c>
      <c r="M32" s="54">
        <v>789</v>
      </c>
      <c r="N32" s="54">
        <v>135</v>
      </c>
      <c r="O32" s="54">
        <v>19</v>
      </c>
      <c r="P32" s="54">
        <v>172</v>
      </c>
      <c r="Q32" s="54">
        <v>89</v>
      </c>
      <c r="R32" s="54">
        <v>92</v>
      </c>
      <c r="S32" s="54">
        <v>113</v>
      </c>
      <c r="T32" s="53">
        <v>20</v>
      </c>
    </row>
    <row r="33" spans="1:20" x14ac:dyDescent="0.2">
      <c r="A33" s="159">
        <v>21</v>
      </c>
      <c r="B33" s="129" t="s">
        <v>467</v>
      </c>
      <c r="C33" s="140"/>
      <c r="D33" s="54">
        <v>2</v>
      </c>
      <c r="E33" s="54">
        <v>0</v>
      </c>
      <c r="F33" s="54">
        <v>0</v>
      </c>
      <c r="G33" s="54">
        <v>0</v>
      </c>
      <c r="H33" s="54">
        <v>0</v>
      </c>
      <c r="I33" s="54">
        <v>0</v>
      </c>
      <c r="J33" s="54">
        <v>0</v>
      </c>
      <c r="K33" s="54">
        <v>0</v>
      </c>
      <c r="L33" s="54">
        <v>0</v>
      </c>
      <c r="M33" s="54">
        <v>1</v>
      </c>
      <c r="N33" s="54">
        <v>0</v>
      </c>
      <c r="O33" s="54">
        <v>1</v>
      </c>
      <c r="P33" s="54">
        <v>0</v>
      </c>
      <c r="Q33" s="54">
        <v>0</v>
      </c>
      <c r="R33" s="54">
        <v>0</v>
      </c>
      <c r="S33" s="54">
        <v>0</v>
      </c>
      <c r="T33" s="53">
        <v>21</v>
      </c>
    </row>
    <row r="34" spans="1:20" ht="20.100000000000001" customHeight="1" x14ac:dyDescent="0.2">
      <c r="A34" s="159"/>
      <c r="B34" s="135" t="s">
        <v>327</v>
      </c>
      <c r="C34" s="137"/>
      <c r="D34" s="54"/>
      <c r="E34" s="136"/>
      <c r="F34" s="54"/>
      <c r="G34" s="54"/>
      <c r="H34" s="136"/>
      <c r="I34" s="136"/>
      <c r="J34" s="136"/>
      <c r="K34" s="136"/>
      <c r="L34" s="136"/>
      <c r="M34" s="136"/>
      <c r="N34" s="136"/>
      <c r="O34" s="136"/>
      <c r="P34" s="119"/>
      <c r="Q34" s="136"/>
      <c r="R34" s="136"/>
      <c r="S34" s="136"/>
      <c r="T34" s="133"/>
    </row>
    <row r="35" spans="1:20" ht="15" customHeight="1" x14ac:dyDescent="0.2">
      <c r="A35" s="173"/>
      <c r="B35" s="132" t="s">
        <v>326</v>
      </c>
      <c r="C35" s="140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  <c r="P35" s="119"/>
      <c r="Q35" s="54"/>
      <c r="R35" s="54"/>
      <c r="S35" s="54"/>
      <c r="T35" s="53"/>
    </row>
    <row r="36" spans="1:20" ht="15" customHeight="1" x14ac:dyDescent="0.2">
      <c r="A36" s="173">
        <v>22</v>
      </c>
      <c r="B36" s="129" t="s">
        <v>466</v>
      </c>
      <c r="C36" s="140"/>
      <c r="D36" s="54">
        <v>360</v>
      </c>
      <c r="E36" s="54">
        <v>8</v>
      </c>
      <c r="F36" s="54">
        <v>66</v>
      </c>
      <c r="G36" s="54">
        <v>23</v>
      </c>
      <c r="H36" s="54">
        <v>18</v>
      </c>
      <c r="I36" s="54">
        <v>15</v>
      </c>
      <c r="J36" s="54">
        <v>65</v>
      </c>
      <c r="K36" s="54">
        <v>23</v>
      </c>
      <c r="L36" s="54">
        <v>54</v>
      </c>
      <c r="M36" s="54">
        <v>16</v>
      </c>
      <c r="N36" s="54">
        <v>24</v>
      </c>
      <c r="O36" s="54">
        <v>5</v>
      </c>
      <c r="P36" s="54">
        <v>27</v>
      </c>
      <c r="Q36" s="54">
        <v>11</v>
      </c>
      <c r="R36" s="54">
        <v>4</v>
      </c>
      <c r="S36" s="54">
        <v>1</v>
      </c>
      <c r="T36" s="53">
        <v>22</v>
      </c>
    </row>
    <row r="37" spans="1:20" x14ac:dyDescent="0.2">
      <c r="A37" s="159">
        <v>23</v>
      </c>
      <c r="B37" s="129" t="s">
        <v>465</v>
      </c>
      <c r="C37" s="140"/>
      <c r="D37" s="54">
        <v>352</v>
      </c>
      <c r="E37" s="54">
        <v>1</v>
      </c>
      <c r="F37" s="54">
        <v>61</v>
      </c>
      <c r="G37" s="54">
        <v>18</v>
      </c>
      <c r="H37" s="54">
        <v>3</v>
      </c>
      <c r="I37" s="54">
        <v>19</v>
      </c>
      <c r="J37" s="54">
        <v>133</v>
      </c>
      <c r="K37" s="54">
        <v>6</v>
      </c>
      <c r="L37" s="54">
        <v>51</v>
      </c>
      <c r="M37" s="54">
        <v>7</v>
      </c>
      <c r="N37" s="54">
        <v>18</v>
      </c>
      <c r="O37" s="54">
        <v>7</v>
      </c>
      <c r="P37" s="54">
        <v>12</v>
      </c>
      <c r="Q37" s="54">
        <v>14</v>
      </c>
      <c r="R37" s="54">
        <v>2</v>
      </c>
      <c r="S37" s="54">
        <v>0</v>
      </c>
      <c r="T37" s="53">
        <v>23</v>
      </c>
    </row>
    <row r="38" spans="1:20" x14ac:dyDescent="0.2">
      <c r="A38" s="159">
        <v>24</v>
      </c>
      <c r="B38" s="129" t="s">
        <v>323</v>
      </c>
      <c r="C38" s="140"/>
      <c r="D38" s="54">
        <v>6481</v>
      </c>
      <c r="E38" s="54">
        <v>694</v>
      </c>
      <c r="F38" s="54">
        <v>615</v>
      </c>
      <c r="G38" s="54">
        <v>705</v>
      </c>
      <c r="H38" s="54">
        <v>71</v>
      </c>
      <c r="I38" s="54">
        <v>310</v>
      </c>
      <c r="J38" s="54">
        <v>514</v>
      </c>
      <c r="K38" s="54">
        <v>105</v>
      </c>
      <c r="L38" s="54">
        <v>482</v>
      </c>
      <c r="M38" s="54">
        <v>1831</v>
      </c>
      <c r="N38" s="54">
        <v>224</v>
      </c>
      <c r="O38" s="54">
        <v>34</v>
      </c>
      <c r="P38" s="54">
        <v>329</v>
      </c>
      <c r="Q38" s="54">
        <v>175</v>
      </c>
      <c r="R38" s="54">
        <v>197</v>
      </c>
      <c r="S38" s="54">
        <v>195</v>
      </c>
      <c r="T38" s="53">
        <v>24</v>
      </c>
    </row>
    <row r="39" spans="1:20" x14ac:dyDescent="0.2">
      <c r="A39" s="159">
        <v>25</v>
      </c>
      <c r="B39" s="129" t="s">
        <v>322</v>
      </c>
      <c r="C39" s="140"/>
      <c r="D39" s="54">
        <v>147</v>
      </c>
      <c r="E39" s="54">
        <v>0</v>
      </c>
      <c r="F39" s="54">
        <v>31</v>
      </c>
      <c r="G39" s="54">
        <v>2</v>
      </c>
      <c r="H39" s="54">
        <v>3</v>
      </c>
      <c r="I39" s="54">
        <v>7</v>
      </c>
      <c r="J39" s="54">
        <v>15</v>
      </c>
      <c r="K39" s="54">
        <v>0</v>
      </c>
      <c r="L39" s="54">
        <v>32</v>
      </c>
      <c r="M39" s="54">
        <v>0</v>
      </c>
      <c r="N39" s="54">
        <v>27</v>
      </c>
      <c r="O39" s="54">
        <v>1</v>
      </c>
      <c r="P39" s="54">
        <v>10</v>
      </c>
      <c r="Q39" s="54">
        <v>18</v>
      </c>
      <c r="R39" s="54">
        <v>1</v>
      </c>
      <c r="S39" s="54">
        <v>0</v>
      </c>
      <c r="T39" s="53">
        <v>25</v>
      </c>
    </row>
    <row r="40" spans="1:20" ht="20.100000000000001" customHeight="1" x14ac:dyDescent="0.2">
      <c r="A40" s="159">
        <v>26</v>
      </c>
      <c r="B40" s="129" t="s">
        <v>338</v>
      </c>
      <c r="C40" s="140"/>
      <c r="D40" s="54">
        <v>13683</v>
      </c>
      <c r="E40" s="54">
        <v>1400</v>
      </c>
      <c r="F40" s="54">
        <v>1357</v>
      </c>
      <c r="G40" s="54">
        <v>1453</v>
      </c>
      <c r="H40" s="54">
        <v>163</v>
      </c>
      <c r="I40" s="54">
        <v>654</v>
      </c>
      <c r="J40" s="54">
        <v>1226</v>
      </c>
      <c r="K40" s="54">
        <v>239</v>
      </c>
      <c r="L40" s="54">
        <v>1069</v>
      </c>
      <c r="M40" s="54">
        <v>3685</v>
      </c>
      <c r="N40" s="54">
        <v>490</v>
      </c>
      <c r="O40" s="54">
        <v>80</v>
      </c>
      <c r="P40" s="54">
        <v>697</v>
      </c>
      <c r="Q40" s="54">
        <v>375</v>
      </c>
      <c r="R40" s="54">
        <v>403</v>
      </c>
      <c r="S40" s="54">
        <v>392</v>
      </c>
      <c r="T40" s="53">
        <v>26</v>
      </c>
    </row>
    <row r="41" spans="1:20" ht="15" customHeight="1" x14ac:dyDescent="0.2">
      <c r="A41" s="159">
        <v>27</v>
      </c>
      <c r="B41" s="129" t="s">
        <v>337</v>
      </c>
      <c r="C41" s="140"/>
      <c r="D41" s="54">
        <v>12523</v>
      </c>
      <c r="E41" s="54">
        <v>1191</v>
      </c>
      <c r="F41" s="54">
        <v>1244</v>
      </c>
      <c r="G41" s="54">
        <v>1333</v>
      </c>
      <c r="H41" s="54">
        <v>149</v>
      </c>
      <c r="I41" s="54">
        <v>630</v>
      </c>
      <c r="J41" s="54">
        <v>1212</v>
      </c>
      <c r="K41" s="54">
        <v>226</v>
      </c>
      <c r="L41" s="54">
        <v>990</v>
      </c>
      <c r="M41" s="54">
        <v>3275</v>
      </c>
      <c r="N41" s="54">
        <v>444</v>
      </c>
      <c r="O41" s="54">
        <v>75</v>
      </c>
      <c r="P41" s="119">
        <v>687</v>
      </c>
      <c r="Q41" s="54">
        <v>359</v>
      </c>
      <c r="R41" s="54">
        <v>338</v>
      </c>
      <c r="S41" s="54">
        <v>370</v>
      </c>
      <c r="T41" s="53">
        <v>27</v>
      </c>
    </row>
    <row r="42" spans="1:20" x14ac:dyDescent="0.2">
      <c r="A42" s="159">
        <v>28</v>
      </c>
      <c r="B42" s="129" t="s">
        <v>464</v>
      </c>
      <c r="C42" s="140"/>
      <c r="D42" s="54">
        <v>6283</v>
      </c>
      <c r="E42" s="54">
        <v>577</v>
      </c>
      <c r="F42" s="54">
        <v>621</v>
      </c>
      <c r="G42" s="54">
        <v>678</v>
      </c>
      <c r="H42" s="54">
        <v>80</v>
      </c>
      <c r="I42" s="54">
        <v>313</v>
      </c>
      <c r="J42" s="54">
        <v>569</v>
      </c>
      <c r="K42" s="54">
        <v>123</v>
      </c>
      <c r="L42" s="54">
        <v>498</v>
      </c>
      <c r="M42" s="54">
        <v>1674</v>
      </c>
      <c r="N42" s="54">
        <v>227</v>
      </c>
      <c r="O42" s="54">
        <v>38</v>
      </c>
      <c r="P42" s="54">
        <v>350</v>
      </c>
      <c r="Q42" s="54">
        <v>181</v>
      </c>
      <c r="R42" s="54">
        <v>169</v>
      </c>
      <c r="S42" s="54">
        <v>185</v>
      </c>
      <c r="T42" s="53">
        <v>28</v>
      </c>
    </row>
    <row r="43" spans="1:20" x14ac:dyDescent="0.2">
      <c r="A43" s="159">
        <v>29</v>
      </c>
      <c r="B43" s="129" t="s">
        <v>463</v>
      </c>
      <c r="C43" s="140"/>
      <c r="D43" s="54">
        <v>6240</v>
      </c>
      <c r="E43" s="54">
        <v>614</v>
      </c>
      <c r="F43" s="54">
        <v>623</v>
      </c>
      <c r="G43" s="54">
        <v>655</v>
      </c>
      <c r="H43" s="54">
        <v>69</v>
      </c>
      <c r="I43" s="54">
        <v>317</v>
      </c>
      <c r="J43" s="54">
        <v>643</v>
      </c>
      <c r="K43" s="54">
        <v>103</v>
      </c>
      <c r="L43" s="54">
        <v>492</v>
      </c>
      <c r="M43" s="54">
        <v>1601</v>
      </c>
      <c r="N43" s="54">
        <v>217</v>
      </c>
      <c r="O43" s="54">
        <v>37</v>
      </c>
      <c r="P43" s="54">
        <v>337</v>
      </c>
      <c r="Q43" s="54">
        <v>178</v>
      </c>
      <c r="R43" s="54">
        <v>169</v>
      </c>
      <c r="S43" s="54">
        <v>185</v>
      </c>
      <c r="T43" s="53">
        <v>29</v>
      </c>
    </row>
    <row r="44" spans="1:20" ht="15" customHeight="1" x14ac:dyDescent="0.2">
      <c r="A44" s="159">
        <v>30</v>
      </c>
      <c r="B44" s="129" t="s">
        <v>336</v>
      </c>
      <c r="C44" s="140"/>
      <c r="D44" s="54">
        <v>1160</v>
      </c>
      <c r="E44" s="54">
        <v>209</v>
      </c>
      <c r="F44" s="54">
        <v>113</v>
      </c>
      <c r="G44" s="54">
        <v>120</v>
      </c>
      <c r="H44" s="54">
        <v>14</v>
      </c>
      <c r="I44" s="54">
        <v>24</v>
      </c>
      <c r="J44" s="54">
        <v>14</v>
      </c>
      <c r="K44" s="54">
        <v>13</v>
      </c>
      <c r="L44" s="54">
        <v>79</v>
      </c>
      <c r="M44" s="54">
        <v>410</v>
      </c>
      <c r="N44" s="54">
        <v>46</v>
      </c>
      <c r="O44" s="54">
        <v>5</v>
      </c>
      <c r="P44" s="119">
        <v>10</v>
      </c>
      <c r="Q44" s="54">
        <v>16</v>
      </c>
      <c r="R44" s="54">
        <v>65</v>
      </c>
      <c r="S44" s="54">
        <v>22</v>
      </c>
      <c r="T44" s="53">
        <v>30</v>
      </c>
    </row>
    <row r="45" spans="1:20" x14ac:dyDescent="0.2">
      <c r="A45" s="159">
        <v>31</v>
      </c>
      <c r="B45" s="129" t="s">
        <v>464</v>
      </c>
      <c r="C45" s="140"/>
      <c r="D45" s="54">
        <v>561</v>
      </c>
      <c r="E45" s="54">
        <v>126</v>
      </c>
      <c r="F45" s="54">
        <v>60</v>
      </c>
      <c r="G45" s="54">
        <v>50</v>
      </c>
      <c r="H45" s="54">
        <v>9</v>
      </c>
      <c r="I45" s="54">
        <v>12</v>
      </c>
      <c r="J45" s="54">
        <v>10</v>
      </c>
      <c r="K45" s="54">
        <v>5</v>
      </c>
      <c r="L45" s="54">
        <v>38</v>
      </c>
      <c r="M45" s="54">
        <v>173</v>
      </c>
      <c r="N45" s="54">
        <v>21</v>
      </c>
      <c r="O45" s="54">
        <v>1</v>
      </c>
      <c r="P45" s="54">
        <v>6</v>
      </c>
      <c r="Q45" s="54">
        <v>5</v>
      </c>
      <c r="R45" s="54">
        <v>33</v>
      </c>
      <c r="S45" s="54">
        <v>12</v>
      </c>
      <c r="T45" s="53">
        <v>31</v>
      </c>
    </row>
    <row r="46" spans="1:20" x14ac:dyDescent="0.2">
      <c r="A46" s="159">
        <v>32</v>
      </c>
      <c r="B46" s="129" t="s">
        <v>463</v>
      </c>
      <c r="C46" s="140"/>
      <c r="D46" s="54">
        <v>599</v>
      </c>
      <c r="E46" s="54">
        <v>83</v>
      </c>
      <c r="F46" s="54">
        <v>53</v>
      </c>
      <c r="G46" s="54">
        <v>70</v>
      </c>
      <c r="H46" s="54">
        <v>5</v>
      </c>
      <c r="I46" s="54">
        <v>12</v>
      </c>
      <c r="J46" s="54">
        <v>4</v>
      </c>
      <c r="K46" s="54">
        <v>8</v>
      </c>
      <c r="L46" s="54">
        <v>41</v>
      </c>
      <c r="M46" s="54">
        <v>237</v>
      </c>
      <c r="N46" s="54">
        <v>25</v>
      </c>
      <c r="O46" s="54">
        <v>4</v>
      </c>
      <c r="P46" s="54">
        <v>4</v>
      </c>
      <c r="Q46" s="54">
        <v>11</v>
      </c>
      <c r="R46" s="54">
        <v>32</v>
      </c>
      <c r="S46" s="54">
        <v>10</v>
      </c>
      <c r="T46" s="53">
        <v>32</v>
      </c>
    </row>
    <row r="47" spans="1:20" ht="20.100000000000001" customHeight="1" x14ac:dyDescent="0.2">
      <c r="A47" s="159">
        <v>33</v>
      </c>
      <c r="B47" s="129" t="s">
        <v>316</v>
      </c>
      <c r="C47" s="140"/>
      <c r="D47" s="54">
        <v>510</v>
      </c>
      <c r="E47" s="54">
        <v>49</v>
      </c>
      <c r="F47" s="54">
        <v>27</v>
      </c>
      <c r="G47" s="54">
        <v>24</v>
      </c>
      <c r="H47" s="54">
        <v>8</v>
      </c>
      <c r="I47" s="54">
        <v>19</v>
      </c>
      <c r="J47" s="54">
        <v>42</v>
      </c>
      <c r="K47" s="54">
        <v>24</v>
      </c>
      <c r="L47" s="54">
        <v>69</v>
      </c>
      <c r="M47" s="54">
        <v>58</v>
      </c>
      <c r="N47" s="54">
        <v>33</v>
      </c>
      <c r="O47" s="54">
        <v>14</v>
      </c>
      <c r="P47" s="54">
        <v>77</v>
      </c>
      <c r="Q47" s="54">
        <v>34</v>
      </c>
      <c r="R47" s="54">
        <v>22</v>
      </c>
      <c r="S47" s="54">
        <v>10</v>
      </c>
      <c r="T47" s="53">
        <v>33</v>
      </c>
    </row>
    <row r="48" spans="1:20" ht="20.100000000000001" customHeight="1" x14ac:dyDescent="0.2">
      <c r="A48" s="159"/>
      <c r="B48" s="135" t="s">
        <v>315</v>
      </c>
      <c r="C48" s="137"/>
      <c r="D48" s="54"/>
      <c r="E48" s="136"/>
      <c r="F48" s="54"/>
      <c r="G48" s="54">
        <v>0</v>
      </c>
      <c r="H48" s="136"/>
      <c r="I48" s="136"/>
      <c r="J48" s="136"/>
      <c r="K48" s="136"/>
      <c r="L48" s="136"/>
      <c r="M48" s="136"/>
      <c r="N48" s="136"/>
      <c r="O48" s="136"/>
      <c r="P48" s="119"/>
      <c r="Q48" s="54"/>
      <c r="R48" s="136"/>
      <c r="S48" s="136"/>
      <c r="T48" s="133"/>
    </row>
    <row r="49" spans="1:20" ht="15" customHeight="1" x14ac:dyDescent="0.2">
      <c r="A49" s="159">
        <v>34</v>
      </c>
      <c r="B49" s="129" t="s">
        <v>335</v>
      </c>
      <c r="C49" s="140"/>
      <c r="D49" s="54">
        <v>793</v>
      </c>
      <c r="E49" s="54">
        <v>119</v>
      </c>
      <c r="F49" s="54">
        <v>76</v>
      </c>
      <c r="G49" s="54">
        <v>78</v>
      </c>
      <c r="H49" s="54">
        <v>10</v>
      </c>
      <c r="I49" s="54">
        <v>20</v>
      </c>
      <c r="J49" s="54">
        <v>51</v>
      </c>
      <c r="K49" s="54">
        <v>21</v>
      </c>
      <c r="L49" s="54">
        <v>92</v>
      </c>
      <c r="M49" s="54">
        <v>176</v>
      </c>
      <c r="N49" s="54">
        <v>31</v>
      </c>
      <c r="O49" s="54">
        <v>5</v>
      </c>
      <c r="P49" s="54">
        <v>36</v>
      </c>
      <c r="Q49" s="54">
        <v>20</v>
      </c>
      <c r="R49" s="54">
        <v>37</v>
      </c>
      <c r="S49" s="54">
        <v>21</v>
      </c>
      <c r="T49" s="53">
        <v>34</v>
      </c>
    </row>
    <row r="50" spans="1:20" ht="15" customHeight="1" x14ac:dyDescent="0.2">
      <c r="A50" s="159">
        <v>35</v>
      </c>
      <c r="B50" s="129" t="s">
        <v>462</v>
      </c>
      <c r="C50" s="140"/>
      <c r="D50" s="54">
        <v>678</v>
      </c>
      <c r="E50" s="54">
        <v>109</v>
      </c>
      <c r="F50" s="54">
        <v>68</v>
      </c>
      <c r="G50" s="54">
        <v>68</v>
      </c>
      <c r="H50" s="54">
        <v>10</v>
      </c>
      <c r="I50" s="54">
        <v>17</v>
      </c>
      <c r="J50" s="54">
        <v>49</v>
      </c>
      <c r="K50" s="54">
        <v>11</v>
      </c>
      <c r="L50" s="54">
        <v>73</v>
      </c>
      <c r="M50" s="54">
        <v>146</v>
      </c>
      <c r="N50" s="54">
        <v>24</v>
      </c>
      <c r="O50" s="54">
        <v>5</v>
      </c>
      <c r="P50" s="54">
        <v>30</v>
      </c>
      <c r="Q50" s="54">
        <v>18</v>
      </c>
      <c r="R50" s="54">
        <v>33</v>
      </c>
      <c r="S50" s="54">
        <v>17</v>
      </c>
      <c r="T50" s="53">
        <v>35</v>
      </c>
    </row>
    <row r="51" spans="1:20" x14ac:dyDescent="0.2">
      <c r="A51" s="159">
        <v>36</v>
      </c>
      <c r="B51" s="129" t="s">
        <v>456</v>
      </c>
      <c r="C51" s="140"/>
      <c r="D51" s="54">
        <v>383</v>
      </c>
      <c r="E51" s="54">
        <v>23</v>
      </c>
      <c r="F51" s="54">
        <v>61</v>
      </c>
      <c r="G51" s="54">
        <v>14</v>
      </c>
      <c r="H51" s="54">
        <v>10</v>
      </c>
      <c r="I51" s="54">
        <v>17</v>
      </c>
      <c r="J51" s="54">
        <v>44</v>
      </c>
      <c r="K51" s="54">
        <v>11</v>
      </c>
      <c r="L51" s="54">
        <v>69</v>
      </c>
      <c r="M51" s="54">
        <v>59</v>
      </c>
      <c r="N51" s="54">
        <v>15</v>
      </c>
      <c r="O51" s="54">
        <v>5</v>
      </c>
      <c r="P51" s="54">
        <v>24</v>
      </c>
      <c r="Q51" s="54">
        <v>18</v>
      </c>
      <c r="R51" s="54">
        <v>10</v>
      </c>
      <c r="S51" s="54">
        <v>3</v>
      </c>
      <c r="T51" s="53">
        <v>36</v>
      </c>
    </row>
    <row r="52" spans="1:20" x14ac:dyDescent="0.2">
      <c r="A52" s="159">
        <v>37</v>
      </c>
      <c r="B52" s="129" t="s">
        <v>310</v>
      </c>
      <c r="C52" s="140"/>
      <c r="D52" s="54">
        <v>81</v>
      </c>
      <c r="E52" s="54">
        <v>8</v>
      </c>
      <c r="F52" s="54">
        <v>14</v>
      </c>
      <c r="G52" s="54">
        <v>3</v>
      </c>
      <c r="H52" s="54">
        <v>1</v>
      </c>
      <c r="I52" s="54">
        <v>3</v>
      </c>
      <c r="J52" s="54">
        <v>10</v>
      </c>
      <c r="K52" s="54">
        <v>1</v>
      </c>
      <c r="L52" s="54">
        <v>16</v>
      </c>
      <c r="M52" s="54">
        <v>7</v>
      </c>
      <c r="N52" s="54">
        <v>3</v>
      </c>
      <c r="O52" s="54">
        <v>0</v>
      </c>
      <c r="P52" s="54">
        <v>8</v>
      </c>
      <c r="Q52" s="54">
        <v>4</v>
      </c>
      <c r="R52" s="54">
        <v>2</v>
      </c>
      <c r="S52" s="54">
        <v>1</v>
      </c>
      <c r="T52" s="53">
        <v>37</v>
      </c>
    </row>
    <row r="53" spans="1:20" x14ac:dyDescent="0.2">
      <c r="A53" s="159">
        <v>38</v>
      </c>
      <c r="B53" s="129" t="s">
        <v>454</v>
      </c>
      <c r="C53" s="140"/>
      <c r="D53" s="54">
        <v>277</v>
      </c>
      <c r="E53" s="54">
        <v>82</v>
      </c>
      <c r="F53" s="54">
        <v>3</v>
      </c>
      <c r="G53" s="54">
        <v>54</v>
      </c>
      <c r="H53" s="54">
        <v>0</v>
      </c>
      <c r="I53" s="54">
        <v>0</v>
      </c>
      <c r="J53" s="54">
        <v>3</v>
      </c>
      <c r="K53" s="54">
        <v>0</v>
      </c>
      <c r="L53" s="54">
        <v>2</v>
      </c>
      <c r="M53" s="54">
        <v>81</v>
      </c>
      <c r="N53" s="54">
        <v>9</v>
      </c>
      <c r="O53" s="54">
        <v>0</v>
      </c>
      <c r="P53" s="54">
        <v>6</v>
      </c>
      <c r="Q53" s="54">
        <v>0</v>
      </c>
      <c r="R53" s="54">
        <v>23</v>
      </c>
      <c r="S53" s="54">
        <v>14</v>
      </c>
      <c r="T53" s="53">
        <v>38</v>
      </c>
    </row>
    <row r="54" spans="1:20" x14ac:dyDescent="0.2">
      <c r="A54" s="159">
        <v>39</v>
      </c>
      <c r="B54" s="129" t="s">
        <v>310</v>
      </c>
      <c r="C54" s="140"/>
      <c r="D54" s="54">
        <v>43</v>
      </c>
      <c r="E54" s="54">
        <v>11</v>
      </c>
      <c r="F54" s="54">
        <v>0</v>
      </c>
      <c r="G54" s="54">
        <v>12</v>
      </c>
      <c r="H54" s="54">
        <v>0</v>
      </c>
      <c r="I54" s="54">
        <v>0</v>
      </c>
      <c r="J54" s="54">
        <v>0</v>
      </c>
      <c r="K54" s="54">
        <v>0</v>
      </c>
      <c r="L54" s="54">
        <v>0</v>
      </c>
      <c r="M54" s="54">
        <v>14</v>
      </c>
      <c r="N54" s="54">
        <v>1</v>
      </c>
      <c r="O54" s="54">
        <v>0</v>
      </c>
      <c r="P54" s="54">
        <v>0</v>
      </c>
      <c r="Q54" s="54">
        <v>0</v>
      </c>
      <c r="R54" s="54">
        <v>2</v>
      </c>
      <c r="S54" s="54">
        <v>3</v>
      </c>
      <c r="T54" s="53">
        <v>39</v>
      </c>
    </row>
    <row r="55" spans="1:20" x14ac:dyDescent="0.2">
      <c r="A55" s="159">
        <v>40</v>
      </c>
      <c r="B55" s="129" t="s">
        <v>305</v>
      </c>
      <c r="C55" s="140"/>
      <c r="D55" s="54">
        <v>9</v>
      </c>
      <c r="E55" s="54">
        <v>2</v>
      </c>
      <c r="F55" s="54">
        <v>2</v>
      </c>
      <c r="G55" s="54">
        <v>0</v>
      </c>
      <c r="H55" s="54">
        <v>0</v>
      </c>
      <c r="I55" s="54">
        <v>0</v>
      </c>
      <c r="J55" s="54">
        <v>1</v>
      </c>
      <c r="K55" s="54">
        <v>0</v>
      </c>
      <c r="L55" s="54">
        <v>1</v>
      </c>
      <c r="M55" s="54">
        <v>3</v>
      </c>
      <c r="N55" s="54">
        <v>0</v>
      </c>
      <c r="O55" s="54">
        <v>0</v>
      </c>
      <c r="P55" s="54">
        <v>0</v>
      </c>
      <c r="Q55" s="54">
        <v>0</v>
      </c>
      <c r="R55" s="54">
        <v>0</v>
      </c>
      <c r="S55" s="54">
        <v>0</v>
      </c>
      <c r="T55" s="53">
        <v>40</v>
      </c>
    </row>
    <row r="56" spans="1:20" x14ac:dyDescent="0.2">
      <c r="A56" s="159">
        <v>41</v>
      </c>
      <c r="B56" s="129" t="s">
        <v>310</v>
      </c>
      <c r="C56" s="140"/>
      <c r="D56" s="54">
        <v>1</v>
      </c>
      <c r="E56" s="54">
        <v>1</v>
      </c>
      <c r="F56" s="54">
        <v>0</v>
      </c>
      <c r="G56" s="54">
        <v>0</v>
      </c>
      <c r="H56" s="54">
        <v>0</v>
      </c>
      <c r="I56" s="54">
        <v>0</v>
      </c>
      <c r="J56" s="54">
        <v>0</v>
      </c>
      <c r="K56" s="54">
        <v>0</v>
      </c>
      <c r="L56" s="54">
        <v>0</v>
      </c>
      <c r="M56" s="54">
        <v>0</v>
      </c>
      <c r="N56" s="54">
        <v>0</v>
      </c>
      <c r="O56" s="54">
        <v>0</v>
      </c>
      <c r="P56" s="54">
        <v>0</v>
      </c>
      <c r="Q56" s="54">
        <v>0</v>
      </c>
      <c r="R56" s="54">
        <v>0</v>
      </c>
      <c r="S56" s="54">
        <v>0</v>
      </c>
      <c r="T56" s="53">
        <v>41</v>
      </c>
    </row>
    <row r="57" spans="1:20" ht="15" customHeight="1" x14ac:dyDescent="0.2">
      <c r="A57" s="159">
        <v>42</v>
      </c>
      <c r="B57" s="129" t="s">
        <v>461</v>
      </c>
      <c r="C57" s="140"/>
      <c r="D57" s="54">
        <v>115</v>
      </c>
      <c r="E57" s="54">
        <v>10</v>
      </c>
      <c r="F57" s="54">
        <v>8</v>
      </c>
      <c r="G57" s="54">
        <v>10</v>
      </c>
      <c r="H57" s="54">
        <v>0</v>
      </c>
      <c r="I57" s="54">
        <v>3</v>
      </c>
      <c r="J57" s="54">
        <v>2</v>
      </c>
      <c r="K57" s="54">
        <v>10</v>
      </c>
      <c r="L57" s="54">
        <v>19</v>
      </c>
      <c r="M57" s="54">
        <v>30</v>
      </c>
      <c r="N57" s="54">
        <v>7</v>
      </c>
      <c r="O57" s="54">
        <v>0</v>
      </c>
      <c r="P57" s="54">
        <v>6</v>
      </c>
      <c r="Q57" s="54">
        <v>2</v>
      </c>
      <c r="R57" s="54">
        <v>4</v>
      </c>
      <c r="S57" s="54">
        <v>4</v>
      </c>
      <c r="T57" s="53">
        <v>42</v>
      </c>
    </row>
    <row r="58" spans="1:20" x14ac:dyDescent="0.2">
      <c r="A58" s="159">
        <v>43</v>
      </c>
      <c r="B58" s="129" t="s">
        <v>456</v>
      </c>
      <c r="C58" s="140"/>
      <c r="D58" s="54">
        <v>97</v>
      </c>
      <c r="E58" s="54">
        <v>8</v>
      </c>
      <c r="F58" s="54">
        <v>8</v>
      </c>
      <c r="G58" s="54">
        <v>8</v>
      </c>
      <c r="H58" s="54">
        <v>0</v>
      </c>
      <c r="I58" s="54">
        <v>3</v>
      </c>
      <c r="J58" s="54">
        <v>2</v>
      </c>
      <c r="K58" s="54">
        <v>7</v>
      </c>
      <c r="L58" s="54">
        <v>19</v>
      </c>
      <c r="M58" s="54">
        <v>21</v>
      </c>
      <c r="N58" s="54">
        <v>5</v>
      </c>
      <c r="O58" s="54">
        <v>0</v>
      </c>
      <c r="P58" s="54">
        <v>6</v>
      </c>
      <c r="Q58" s="54">
        <v>2</v>
      </c>
      <c r="R58" s="54">
        <v>4</v>
      </c>
      <c r="S58" s="54">
        <v>4</v>
      </c>
      <c r="T58" s="53">
        <v>43</v>
      </c>
    </row>
    <row r="59" spans="1:20" x14ac:dyDescent="0.2">
      <c r="A59" s="159">
        <v>44</v>
      </c>
      <c r="B59" s="129" t="s">
        <v>454</v>
      </c>
      <c r="C59" s="140"/>
      <c r="D59" s="54">
        <v>16</v>
      </c>
      <c r="E59" s="54">
        <v>2</v>
      </c>
      <c r="F59" s="54">
        <v>0</v>
      </c>
      <c r="G59" s="54">
        <v>2</v>
      </c>
      <c r="H59" s="54">
        <v>0</v>
      </c>
      <c r="I59" s="54">
        <v>0</v>
      </c>
      <c r="J59" s="54">
        <v>0</v>
      </c>
      <c r="K59" s="54">
        <v>1</v>
      </c>
      <c r="L59" s="54">
        <v>0</v>
      </c>
      <c r="M59" s="54">
        <v>9</v>
      </c>
      <c r="N59" s="54">
        <v>2</v>
      </c>
      <c r="O59" s="54">
        <v>0</v>
      </c>
      <c r="P59" s="54">
        <v>0</v>
      </c>
      <c r="Q59" s="54">
        <v>0</v>
      </c>
      <c r="R59" s="54">
        <v>0</v>
      </c>
      <c r="S59" s="54">
        <v>0</v>
      </c>
      <c r="T59" s="53">
        <v>44</v>
      </c>
    </row>
    <row r="60" spans="1:20" x14ac:dyDescent="0.2">
      <c r="A60" s="159">
        <v>45</v>
      </c>
      <c r="B60" s="129" t="s">
        <v>305</v>
      </c>
      <c r="C60" s="140"/>
      <c r="D60" s="54">
        <v>1</v>
      </c>
      <c r="E60" s="54">
        <v>0</v>
      </c>
      <c r="F60" s="54">
        <v>0</v>
      </c>
      <c r="G60" s="54">
        <v>0</v>
      </c>
      <c r="H60" s="54">
        <v>0</v>
      </c>
      <c r="I60" s="54">
        <v>0</v>
      </c>
      <c r="J60" s="54">
        <v>0</v>
      </c>
      <c r="K60" s="54">
        <v>1</v>
      </c>
      <c r="L60" s="54">
        <v>0</v>
      </c>
      <c r="M60" s="54">
        <v>0</v>
      </c>
      <c r="N60" s="54">
        <v>0</v>
      </c>
      <c r="O60" s="54">
        <v>0</v>
      </c>
      <c r="P60" s="54">
        <v>0</v>
      </c>
      <c r="Q60" s="54">
        <v>0</v>
      </c>
      <c r="R60" s="54">
        <v>0</v>
      </c>
      <c r="S60" s="54">
        <v>0</v>
      </c>
      <c r="T60" s="53">
        <v>45</v>
      </c>
    </row>
    <row r="61" spans="1:20" x14ac:dyDescent="0.2">
      <c r="A61" s="173"/>
      <c r="B61" s="129"/>
      <c r="C61" s="129"/>
      <c r="D61" s="162"/>
      <c r="E61" s="54"/>
      <c r="F61" s="119"/>
      <c r="G61" s="119"/>
      <c r="H61" s="54"/>
      <c r="I61" s="54"/>
      <c r="J61" s="119"/>
      <c r="K61" s="54"/>
      <c r="L61" s="54"/>
      <c r="M61" s="54"/>
      <c r="N61" s="54"/>
      <c r="O61" s="54"/>
      <c r="P61" s="119"/>
      <c r="Q61" s="54"/>
      <c r="R61" s="54"/>
      <c r="S61" s="162"/>
      <c r="T61" s="125"/>
    </row>
    <row r="62" spans="1:20" ht="12.75" customHeight="1" x14ac:dyDescent="0.2">
      <c r="A62" s="159"/>
      <c r="B62" s="62"/>
      <c r="C62" s="132"/>
      <c r="D62" s="139" t="s">
        <v>286</v>
      </c>
      <c r="E62" s="62"/>
      <c r="F62" s="119"/>
      <c r="G62" s="119"/>
      <c r="H62" s="139" t="s">
        <v>286</v>
      </c>
      <c r="I62" s="62"/>
      <c r="J62" s="119"/>
      <c r="K62" s="62"/>
      <c r="L62" s="62"/>
      <c r="M62" s="62"/>
      <c r="N62" s="62"/>
      <c r="O62" s="62"/>
      <c r="P62" s="119"/>
      <c r="Q62" s="62"/>
      <c r="R62" s="62"/>
      <c r="S62" s="62"/>
      <c r="T62" s="125"/>
    </row>
    <row r="63" spans="1:20" x14ac:dyDescent="0.2">
      <c r="A63" s="159"/>
      <c r="B63" s="62"/>
      <c r="C63" s="138" t="s">
        <v>285</v>
      </c>
      <c r="D63" s="62"/>
      <c r="E63" s="62"/>
      <c r="F63" s="119"/>
      <c r="G63" s="119"/>
      <c r="H63" s="139"/>
      <c r="I63" s="62"/>
      <c r="J63" s="119"/>
      <c r="K63" s="62"/>
      <c r="L63" s="62"/>
      <c r="M63" s="62"/>
      <c r="N63" s="62"/>
      <c r="O63" s="62"/>
      <c r="P63" s="119"/>
      <c r="Q63" s="62"/>
      <c r="R63" s="62"/>
      <c r="S63" s="62"/>
      <c r="T63" s="125"/>
    </row>
    <row r="64" spans="1:20" ht="15" customHeight="1" x14ac:dyDescent="0.2">
      <c r="A64" s="159"/>
      <c r="B64" s="135" t="s">
        <v>460</v>
      </c>
      <c r="C64" s="135"/>
      <c r="D64" s="138"/>
      <c r="E64" s="136"/>
      <c r="F64" s="119"/>
      <c r="G64" s="119"/>
      <c r="H64" s="136"/>
      <c r="I64" s="136"/>
      <c r="J64" s="119"/>
      <c r="K64" s="136"/>
      <c r="L64" s="136"/>
      <c r="M64" s="136"/>
      <c r="N64" s="136"/>
      <c r="O64" s="136"/>
      <c r="P64" s="119"/>
      <c r="Q64" s="136"/>
      <c r="R64" s="136"/>
      <c r="S64" s="138"/>
      <c r="T64" s="125"/>
    </row>
    <row r="65" spans="1:20" ht="15" customHeight="1" x14ac:dyDescent="0.2">
      <c r="A65" s="173"/>
      <c r="B65" s="132" t="s">
        <v>459</v>
      </c>
      <c r="C65" s="127"/>
      <c r="D65" s="204"/>
      <c r="E65" s="126"/>
      <c r="F65" s="119"/>
      <c r="G65" s="119"/>
      <c r="H65" s="126"/>
      <c r="I65" s="126"/>
      <c r="J65" s="119"/>
      <c r="K65" s="126"/>
      <c r="L65" s="126"/>
      <c r="M65" s="126"/>
      <c r="N65" s="126"/>
      <c r="O65" s="126"/>
      <c r="P65" s="119"/>
      <c r="Q65" s="126"/>
      <c r="R65" s="126"/>
      <c r="S65" s="204"/>
      <c r="T65" s="125"/>
    </row>
    <row r="66" spans="1:20" x14ac:dyDescent="0.2">
      <c r="A66" s="173">
        <v>46</v>
      </c>
      <c r="B66" s="129" t="s">
        <v>458</v>
      </c>
      <c r="C66" s="128" t="s">
        <v>328</v>
      </c>
      <c r="D66" s="126">
        <v>49.752679307502063</v>
      </c>
      <c r="E66" s="126">
        <v>49.856733524355299</v>
      </c>
      <c r="F66" s="126">
        <v>48.4375</v>
      </c>
      <c r="G66" s="126">
        <v>41.152815013404826</v>
      </c>
      <c r="H66" s="126">
        <v>43.61702127659575</v>
      </c>
      <c r="I66" s="126">
        <v>62</v>
      </c>
      <c r="J66" s="126">
        <v>53.030303030303031</v>
      </c>
      <c r="K66" s="126">
        <v>54.13533834586466</v>
      </c>
      <c r="L66" s="126">
        <v>51.863857374392218</v>
      </c>
      <c r="M66" s="126">
        <v>48.20261437908497</v>
      </c>
      <c r="N66" s="126">
        <v>49.637681159420289</v>
      </c>
      <c r="O66" s="126">
        <v>51.063829787234042</v>
      </c>
      <c r="P66" s="126">
        <v>57.599999999999994</v>
      </c>
      <c r="Q66" s="126">
        <v>42.857142857142854</v>
      </c>
      <c r="R66" s="126">
        <v>45.5</v>
      </c>
      <c r="S66" s="126">
        <v>57.948717948717956</v>
      </c>
      <c r="T66" s="53">
        <v>46</v>
      </c>
    </row>
    <row r="67" spans="1:20" x14ac:dyDescent="0.2">
      <c r="A67" s="159">
        <v>47</v>
      </c>
      <c r="B67" s="129" t="s">
        <v>457</v>
      </c>
      <c r="C67" s="128" t="s">
        <v>328</v>
      </c>
      <c r="D67" s="126">
        <v>50.247320692497944</v>
      </c>
      <c r="E67" s="126">
        <v>50.143266475644701</v>
      </c>
      <c r="F67" s="126">
        <v>51.5625</v>
      </c>
      <c r="G67" s="126">
        <v>58.847184986595167</v>
      </c>
      <c r="H67" s="126">
        <v>56.38297872340425</v>
      </c>
      <c r="I67" s="126">
        <v>38</v>
      </c>
      <c r="J67" s="126">
        <v>46.969696969696969</v>
      </c>
      <c r="K67" s="126">
        <v>45.864661654135332</v>
      </c>
      <c r="L67" s="126">
        <v>48.136142625607782</v>
      </c>
      <c r="M67" s="126">
        <v>51.797385620915037</v>
      </c>
      <c r="N67" s="126">
        <v>50.362318840579711</v>
      </c>
      <c r="O67" s="126">
        <v>48.936170212765958</v>
      </c>
      <c r="P67" s="126">
        <v>42.4</v>
      </c>
      <c r="Q67" s="126">
        <v>57.142857142857139</v>
      </c>
      <c r="R67" s="126">
        <v>54.500000000000007</v>
      </c>
      <c r="S67" s="126">
        <v>42.051282051282051</v>
      </c>
      <c r="T67" s="53">
        <v>47</v>
      </c>
    </row>
    <row r="68" spans="1:20" ht="20.100000000000001" customHeight="1" x14ac:dyDescent="0.2">
      <c r="A68" s="159"/>
      <c r="B68" s="135" t="s">
        <v>327</v>
      </c>
      <c r="C68" s="134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53"/>
    </row>
    <row r="69" spans="1:20" ht="20.100000000000001" customHeight="1" x14ac:dyDescent="0.2">
      <c r="A69" s="159">
        <v>48</v>
      </c>
      <c r="B69" s="129" t="s">
        <v>316</v>
      </c>
      <c r="C69" s="128" t="s">
        <v>252</v>
      </c>
      <c r="D69" s="126">
        <v>6.9482288828337877</v>
      </c>
      <c r="E69" s="126">
        <v>6.9701280227596012</v>
      </c>
      <c r="F69" s="126">
        <v>3.4928848641655885</v>
      </c>
      <c r="G69" s="126">
        <v>3.2085561497326207</v>
      </c>
      <c r="H69" s="126">
        <v>8.4210526315789469</v>
      </c>
      <c r="I69" s="126">
        <v>5.4131054131054128</v>
      </c>
      <c r="J69" s="126">
        <v>5.7771664374140306</v>
      </c>
      <c r="K69" s="126">
        <v>17.910447761194028</v>
      </c>
      <c r="L69" s="126">
        <v>11.147011308562197</v>
      </c>
      <c r="M69" s="126">
        <v>3.1283710895361381</v>
      </c>
      <c r="N69" s="126">
        <v>11.262798634812286</v>
      </c>
      <c r="O69" s="126">
        <v>29.787234042553191</v>
      </c>
      <c r="P69" s="126">
        <v>20.37037037037037</v>
      </c>
      <c r="Q69" s="126">
        <v>15.596330275229359</v>
      </c>
      <c r="R69" s="126">
        <v>10.784313725490197</v>
      </c>
      <c r="S69" s="126">
        <v>5.1020408163265305</v>
      </c>
      <c r="T69" s="53">
        <v>48</v>
      </c>
    </row>
    <row r="70" spans="1:20" ht="20.100000000000001" customHeight="1" x14ac:dyDescent="0.2">
      <c r="A70" s="173"/>
      <c r="B70" s="135" t="s">
        <v>315</v>
      </c>
      <c r="C70" s="128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53"/>
    </row>
    <row r="71" spans="1:20" ht="20.100000000000001" customHeight="1" x14ac:dyDescent="0.2">
      <c r="A71" s="173"/>
      <c r="B71" s="161" t="s">
        <v>314</v>
      </c>
      <c r="C71" s="128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53"/>
    </row>
    <row r="72" spans="1:20" ht="15" customHeight="1" x14ac:dyDescent="0.2">
      <c r="A72" s="173">
        <v>49</v>
      </c>
      <c r="B72" s="129" t="s">
        <v>484</v>
      </c>
      <c r="C72" s="128" t="s">
        <v>452</v>
      </c>
      <c r="D72" s="126">
        <v>85.498108448928122</v>
      </c>
      <c r="E72" s="126">
        <v>91.596638655462186</v>
      </c>
      <c r="F72" s="126">
        <v>89.473684210526315</v>
      </c>
      <c r="G72" s="126">
        <v>87.179487179487182</v>
      </c>
      <c r="H72" s="126">
        <v>100</v>
      </c>
      <c r="I72" s="126">
        <v>85</v>
      </c>
      <c r="J72" s="126">
        <v>96.078431372549019</v>
      </c>
      <c r="K72" s="126">
        <v>52.380952380952387</v>
      </c>
      <c r="L72" s="126">
        <v>79.347826086956516</v>
      </c>
      <c r="M72" s="126">
        <v>82.954545454545453</v>
      </c>
      <c r="N72" s="126">
        <v>77.41935483870968</v>
      </c>
      <c r="O72" s="126">
        <v>100</v>
      </c>
      <c r="P72" s="126">
        <v>83.333333333333343</v>
      </c>
      <c r="Q72" s="126">
        <v>90</v>
      </c>
      <c r="R72" s="126">
        <v>89.189189189189193</v>
      </c>
      <c r="S72" s="126">
        <v>80.952380952380949</v>
      </c>
      <c r="T72" s="53">
        <v>49</v>
      </c>
    </row>
    <row r="73" spans="1:20" x14ac:dyDescent="0.2">
      <c r="A73" s="173">
        <v>50</v>
      </c>
      <c r="B73" s="129" t="s">
        <v>456</v>
      </c>
      <c r="C73" s="128" t="s">
        <v>452</v>
      </c>
      <c r="D73" s="126">
        <v>48.297604035308957</v>
      </c>
      <c r="E73" s="126">
        <v>19.327731092436977</v>
      </c>
      <c r="F73" s="126">
        <v>80.26315789473685</v>
      </c>
      <c r="G73" s="126">
        <v>17.948717948717949</v>
      </c>
      <c r="H73" s="126">
        <v>100</v>
      </c>
      <c r="I73" s="126">
        <v>85</v>
      </c>
      <c r="J73" s="126">
        <v>86.274509803921575</v>
      </c>
      <c r="K73" s="126">
        <v>52.380952380952387</v>
      </c>
      <c r="L73" s="126">
        <v>75</v>
      </c>
      <c r="M73" s="126">
        <v>33.522727272727273</v>
      </c>
      <c r="N73" s="126">
        <v>48.387096774193552</v>
      </c>
      <c r="O73" s="126">
        <v>100</v>
      </c>
      <c r="P73" s="126">
        <v>66.666666666666657</v>
      </c>
      <c r="Q73" s="126">
        <v>90</v>
      </c>
      <c r="R73" s="126">
        <v>27.027027027027028</v>
      </c>
      <c r="S73" s="126">
        <v>14.285714285714285</v>
      </c>
      <c r="T73" s="53">
        <v>50</v>
      </c>
    </row>
    <row r="74" spans="1:20" x14ac:dyDescent="0.2">
      <c r="A74" s="173">
        <v>51</v>
      </c>
      <c r="B74" s="129" t="s">
        <v>310</v>
      </c>
      <c r="C74" s="128" t="s">
        <v>455</v>
      </c>
      <c r="D74" s="126">
        <v>21.148825065274153</v>
      </c>
      <c r="E74" s="126">
        <v>34.782608695652172</v>
      </c>
      <c r="F74" s="126">
        <v>22.950819672131146</v>
      </c>
      <c r="G74" s="126">
        <v>21.428571428571427</v>
      </c>
      <c r="H74" s="126">
        <v>10</v>
      </c>
      <c r="I74" s="126">
        <v>17.647058823529413</v>
      </c>
      <c r="J74" s="126">
        <v>22.727272727272727</v>
      </c>
      <c r="K74" s="126">
        <v>9.0909090909090917</v>
      </c>
      <c r="L74" s="126">
        <v>23.188405797101449</v>
      </c>
      <c r="M74" s="126">
        <v>11.864406779661017</v>
      </c>
      <c r="N74" s="126">
        <v>20</v>
      </c>
      <c r="O74" s="126">
        <v>0</v>
      </c>
      <c r="P74" s="126">
        <v>33.333333333333329</v>
      </c>
      <c r="Q74" s="126">
        <v>22.222222222222221</v>
      </c>
      <c r="R74" s="126">
        <v>20</v>
      </c>
      <c r="S74" s="126">
        <v>33.333333333333329</v>
      </c>
      <c r="T74" s="53">
        <v>51</v>
      </c>
    </row>
    <row r="75" spans="1:20" x14ac:dyDescent="0.2">
      <c r="A75" s="173">
        <v>52</v>
      </c>
      <c r="B75" s="129" t="s">
        <v>454</v>
      </c>
      <c r="C75" s="128" t="s">
        <v>452</v>
      </c>
      <c r="D75" s="126">
        <v>34.930643127364441</v>
      </c>
      <c r="E75" s="126">
        <v>68.907563025210081</v>
      </c>
      <c r="F75" s="126">
        <v>3.9473684210526314</v>
      </c>
      <c r="G75" s="126">
        <v>69.230769230769226</v>
      </c>
      <c r="H75" s="126">
        <v>0</v>
      </c>
      <c r="I75" s="126">
        <v>0</v>
      </c>
      <c r="J75" s="126">
        <v>5.8823529411764701</v>
      </c>
      <c r="K75" s="126">
        <v>0</v>
      </c>
      <c r="L75" s="126">
        <v>2.1739130434782608</v>
      </c>
      <c r="M75" s="126">
        <v>46.022727272727273</v>
      </c>
      <c r="N75" s="126">
        <v>29.032258064516132</v>
      </c>
      <c r="O75" s="126">
        <v>0</v>
      </c>
      <c r="P75" s="126">
        <v>16.666666666666664</v>
      </c>
      <c r="Q75" s="126">
        <v>0</v>
      </c>
      <c r="R75" s="126">
        <v>62.162162162162161</v>
      </c>
      <c r="S75" s="126">
        <v>66.666666666666657</v>
      </c>
      <c r="T75" s="53">
        <v>52</v>
      </c>
    </row>
    <row r="76" spans="1:20" x14ac:dyDescent="0.2">
      <c r="A76" s="173">
        <v>53</v>
      </c>
      <c r="B76" s="129" t="s">
        <v>310</v>
      </c>
      <c r="C76" s="128" t="s">
        <v>453</v>
      </c>
      <c r="D76" s="126">
        <v>15.523465703971121</v>
      </c>
      <c r="E76" s="126">
        <v>13.414634146341465</v>
      </c>
      <c r="F76" s="126">
        <v>0</v>
      </c>
      <c r="G76" s="126">
        <v>22.222222222222221</v>
      </c>
      <c r="H76" s="126">
        <v>0</v>
      </c>
      <c r="I76" s="126">
        <v>0</v>
      </c>
      <c r="J76" s="126">
        <v>0</v>
      </c>
      <c r="K76" s="126">
        <v>0</v>
      </c>
      <c r="L76" s="119">
        <v>0</v>
      </c>
      <c r="M76" s="126">
        <v>17.283950617283949</v>
      </c>
      <c r="N76" s="126">
        <v>11.111111111111111</v>
      </c>
      <c r="O76" s="126">
        <v>0</v>
      </c>
      <c r="P76" s="126">
        <v>0</v>
      </c>
      <c r="Q76" s="126">
        <v>0</v>
      </c>
      <c r="R76" s="126">
        <v>8.695652173913043</v>
      </c>
      <c r="S76" s="126">
        <v>21.428571428571427</v>
      </c>
      <c r="T76" s="53">
        <v>53</v>
      </c>
    </row>
    <row r="77" spans="1:20" x14ac:dyDescent="0.2">
      <c r="A77" s="173">
        <v>54</v>
      </c>
      <c r="B77" s="129" t="s">
        <v>305</v>
      </c>
      <c r="C77" s="128" t="s">
        <v>452</v>
      </c>
      <c r="D77" s="126">
        <v>1.1349306431273645</v>
      </c>
      <c r="E77" s="126">
        <v>1.680672268907563</v>
      </c>
      <c r="F77" s="119">
        <v>2.6315789473684208</v>
      </c>
      <c r="G77" s="126">
        <v>0</v>
      </c>
      <c r="H77" s="126">
        <v>0</v>
      </c>
      <c r="I77" s="126">
        <v>0</v>
      </c>
      <c r="J77" s="126">
        <v>1.9607843137254901</v>
      </c>
      <c r="K77" s="126">
        <v>0</v>
      </c>
      <c r="L77" s="126">
        <v>1.0869565217391304</v>
      </c>
      <c r="M77" s="126">
        <v>1.7045454545454544</v>
      </c>
      <c r="N77" s="126">
        <v>0</v>
      </c>
      <c r="O77" s="126">
        <v>0</v>
      </c>
      <c r="P77" s="126">
        <v>0</v>
      </c>
      <c r="Q77" s="126">
        <v>0</v>
      </c>
      <c r="R77" s="126">
        <v>0</v>
      </c>
      <c r="S77" s="126">
        <v>0</v>
      </c>
      <c r="T77" s="53">
        <v>54</v>
      </c>
    </row>
    <row r="78" spans="1:20" x14ac:dyDescent="0.2">
      <c r="A78" s="173">
        <v>55</v>
      </c>
      <c r="B78" s="129" t="s">
        <v>310</v>
      </c>
      <c r="C78" s="128" t="s">
        <v>451</v>
      </c>
      <c r="D78" s="126">
        <v>11.111111111111111</v>
      </c>
      <c r="E78" s="126">
        <v>50</v>
      </c>
      <c r="F78" s="119">
        <v>0</v>
      </c>
      <c r="G78" s="119">
        <v>0</v>
      </c>
      <c r="H78" s="126">
        <v>0</v>
      </c>
      <c r="I78" s="126">
        <v>0</v>
      </c>
      <c r="J78" s="126">
        <v>0</v>
      </c>
      <c r="K78" s="126">
        <v>0</v>
      </c>
      <c r="L78" s="126">
        <v>0</v>
      </c>
      <c r="M78" s="126">
        <v>0</v>
      </c>
      <c r="N78" s="126">
        <v>0</v>
      </c>
      <c r="O78" s="126">
        <v>0</v>
      </c>
      <c r="P78" s="126">
        <v>0</v>
      </c>
      <c r="Q78" s="126">
        <v>0</v>
      </c>
      <c r="R78" s="126">
        <v>0</v>
      </c>
      <c r="S78" s="126">
        <v>0</v>
      </c>
      <c r="T78" s="53">
        <v>55</v>
      </c>
    </row>
    <row r="79" spans="1:20" ht="1.5" customHeight="1" x14ac:dyDescent="0.2">
      <c r="A79" s="154"/>
      <c r="B79" s="129"/>
      <c r="C79" s="127"/>
      <c r="D79" s="126"/>
      <c r="E79" s="126"/>
      <c r="F79" s="126"/>
      <c r="G79" s="126"/>
      <c r="H79" s="126"/>
      <c r="I79" s="126"/>
      <c r="J79" s="126"/>
      <c r="K79" s="126"/>
      <c r="L79" s="126"/>
      <c r="M79" s="126"/>
      <c r="N79" s="126"/>
      <c r="O79" s="126"/>
      <c r="P79" s="126"/>
      <c r="Q79" s="126"/>
      <c r="R79" s="126"/>
      <c r="S79" s="126"/>
      <c r="T79" s="125"/>
    </row>
    <row r="80" spans="1:20" ht="9" customHeight="1" x14ac:dyDescent="0.2">
      <c r="A80" s="159" t="s">
        <v>303</v>
      </c>
      <c r="B80" s="129"/>
      <c r="C80" s="127"/>
      <c r="D80" s="126"/>
      <c r="E80" s="126"/>
      <c r="F80" s="126"/>
      <c r="G80" s="126"/>
      <c r="H80" s="126"/>
      <c r="I80" s="126"/>
      <c r="J80" s="126"/>
      <c r="K80" s="126"/>
      <c r="L80" s="126"/>
      <c r="M80" s="126"/>
      <c r="N80" s="126"/>
      <c r="O80" s="126"/>
      <c r="P80" s="126"/>
      <c r="Q80" s="126"/>
      <c r="R80" s="126"/>
      <c r="S80" s="126"/>
      <c r="T80" s="125"/>
    </row>
    <row r="81" spans="1:20" x14ac:dyDescent="0.2">
      <c r="A81" s="38" t="s">
        <v>251</v>
      </c>
      <c r="D81" s="38" t="s">
        <v>250</v>
      </c>
    </row>
    <row r="82" spans="1:20" ht="15" customHeight="1" x14ac:dyDescent="0.2">
      <c r="A82" s="38" t="s">
        <v>249</v>
      </c>
    </row>
    <row r="83" spans="1:20" s="62" customFormat="1" ht="15.75" customHeight="1" x14ac:dyDescent="0.2">
      <c r="A83" s="47" t="s">
        <v>54</v>
      </c>
      <c r="E83" s="74"/>
      <c r="G83" s="48"/>
      <c r="H83" s="47" t="s">
        <v>54</v>
      </c>
      <c r="I83" s="124"/>
      <c r="J83" s="124"/>
      <c r="K83" s="124"/>
      <c r="L83" s="124"/>
      <c r="T83" s="48"/>
    </row>
    <row r="84" spans="1:20" s="40" customFormat="1" x14ac:dyDescent="0.2"/>
    <row r="85" spans="1:20" s="40" customFormat="1" x14ac:dyDescent="0.2"/>
    <row r="86" spans="1:20" s="40" customFormat="1" x14ac:dyDescent="0.2">
      <c r="B86" s="123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</row>
    <row r="87" spans="1:20" s="40" customFormat="1" x14ac:dyDescent="0.2">
      <c r="B87" s="123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  <c r="S87" s="42"/>
      <c r="T87" s="42"/>
    </row>
    <row r="88" spans="1:20" s="40" customFormat="1" x14ac:dyDescent="0.2">
      <c r="B88" s="123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  <c r="S88" s="42"/>
      <c r="T88" s="42"/>
    </row>
    <row r="89" spans="1:20" s="40" customFormat="1" x14ac:dyDescent="0.2">
      <c r="B89" s="123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  <c r="S89" s="42"/>
      <c r="T89" s="42"/>
    </row>
    <row r="90" spans="1:20" s="40" customFormat="1" x14ac:dyDescent="0.2">
      <c r="B90" s="123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  <c r="S90" s="42"/>
      <c r="T90" s="42"/>
    </row>
    <row r="91" spans="1:20" s="40" customFormat="1" x14ac:dyDescent="0.2">
      <c r="B91" s="123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</row>
    <row r="92" spans="1:20" s="40" customFormat="1" x14ac:dyDescent="0.2">
      <c r="B92" s="123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</row>
    <row r="93" spans="1:20" s="40" customFormat="1" x14ac:dyDescent="0.2">
      <c r="B93" s="123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  <c r="S93" s="42"/>
      <c r="T93" s="42"/>
    </row>
    <row r="94" spans="1:20" s="40" customFormat="1" x14ac:dyDescent="0.2">
      <c r="B94" s="164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</row>
    <row r="95" spans="1:20" s="40" customFormat="1" x14ac:dyDescent="0.2">
      <c r="B95" s="164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</row>
    <row r="96" spans="1:20" s="40" customFormat="1" x14ac:dyDescent="0.2"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</row>
    <row r="97" spans="2:20" s="40" customFormat="1" x14ac:dyDescent="0.2">
      <c r="B97" s="164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</row>
    <row r="98" spans="2:20" s="40" customFormat="1" x14ac:dyDescent="0.2">
      <c r="B98" s="164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</row>
    <row r="99" spans="2:20" s="40" customFormat="1" x14ac:dyDescent="0.2"/>
    <row r="100" spans="2:20" s="40" customFormat="1" x14ac:dyDescent="0.2">
      <c r="B100" s="123"/>
      <c r="D100" s="42"/>
      <c r="E100" s="42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  <c r="S100" s="42"/>
      <c r="T100" s="42"/>
    </row>
    <row r="101" spans="2:20" s="40" customFormat="1" x14ac:dyDescent="0.2">
      <c r="B101" s="123"/>
      <c r="D101" s="42"/>
      <c r="E101" s="42"/>
      <c r="F101" s="42"/>
      <c r="G101" s="42"/>
      <c r="H101" s="42"/>
      <c r="I101" s="42"/>
      <c r="J101" s="42"/>
      <c r="K101" s="42"/>
      <c r="L101" s="42"/>
      <c r="M101" s="42"/>
      <c r="N101" s="42"/>
      <c r="O101" s="42"/>
      <c r="P101" s="42"/>
      <c r="Q101" s="42"/>
      <c r="R101" s="42"/>
      <c r="S101" s="42"/>
      <c r="T101" s="42"/>
    </row>
    <row r="102" spans="2:20" s="40" customFormat="1" x14ac:dyDescent="0.2"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42"/>
      <c r="Q102" s="42"/>
      <c r="R102" s="42"/>
      <c r="S102" s="42"/>
      <c r="T102" s="42"/>
    </row>
  </sheetData>
  <mergeCells count="19">
    <mergeCell ref="T5:T9"/>
    <mergeCell ref="S5:S9"/>
    <mergeCell ref="Q5:Q9"/>
    <mergeCell ref="R5:R9"/>
    <mergeCell ref="K5:K9"/>
    <mergeCell ref="P5:P9"/>
    <mergeCell ref="M5:M9"/>
    <mergeCell ref="I5:I9"/>
    <mergeCell ref="O5:O9"/>
    <mergeCell ref="A5:A9"/>
    <mergeCell ref="B5:C9"/>
    <mergeCell ref="N5:N9"/>
    <mergeCell ref="F5:F9"/>
    <mergeCell ref="D5:D9"/>
    <mergeCell ref="H5:H9"/>
    <mergeCell ref="E5:E9"/>
    <mergeCell ref="G5:G9"/>
    <mergeCell ref="L5:L9"/>
    <mergeCell ref="J5:J9"/>
  </mergeCells>
  <pageMargins left="0.59055118110236227" right="0.59055118110236227" top="0.59055118110236227" bottom="0.39370078740157483" header="0.39370078740157483" footer="0.39370078740157483"/>
  <pageSetup paperSize="9" scale="66" firstPageNumber="16" fitToWidth="2" fitToHeight="2" orientation="portrait" useFirstPageNumber="1" r:id="rId1"/>
  <headerFooter alignWithMargins="0"/>
  <colBreaks count="1" manualBreakCount="1">
    <brk id="7" max="77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2"/>
  <sheetViews>
    <sheetView zoomScaleNormal="100" zoomScaleSheetLayoutView="100" workbookViewId="0"/>
  </sheetViews>
  <sheetFormatPr baseColWidth="10" defaultRowHeight="12.75" x14ac:dyDescent="0.2"/>
  <cols>
    <col min="1" max="1" width="4.28515625" style="38" customWidth="1"/>
    <col min="2" max="2" width="50.7109375" style="38" customWidth="1"/>
    <col min="3" max="3" width="7.85546875" style="38" customWidth="1"/>
    <col min="4" max="4" width="15.28515625" style="38" customWidth="1"/>
    <col min="5" max="7" width="14.7109375" style="38" customWidth="1"/>
    <col min="8" max="10" width="10.5703125" style="38" customWidth="1"/>
    <col min="11" max="11" width="11" style="38" customWidth="1"/>
    <col min="12" max="19" width="10.5703125" style="38" customWidth="1"/>
    <col min="20" max="20" width="4.7109375" style="38" customWidth="1"/>
    <col min="21" max="16384" width="11.42578125" style="38"/>
  </cols>
  <sheetData>
    <row r="1" spans="1:20" ht="18" x14ac:dyDescent="0.25">
      <c r="A1" s="89" t="s">
        <v>445</v>
      </c>
      <c r="H1" s="89" t="s">
        <v>445</v>
      </c>
    </row>
    <row r="2" spans="1:20" ht="15" x14ac:dyDescent="0.25">
      <c r="A2" s="150" t="s">
        <v>480</v>
      </c>
      <c r="H2" s="150" t="s">
        <v>480</v>
      </c>
    </row>
    <row r="3" spans="1:20" ht="15" x14ac:dyDescent="0.25">
      <c r="A3" s="146" t="s">
        <v>483</v>
      </c>
      <c r="H3" s="146" t="s">
        <v>483</v>
      </c>
    </row>
    <row r="4" spans="1:20" x14ac:dyDescent="0.2">
      <c r="A4" s="79"/>
      <c r="B4" s="79"/>
      <c r="C4" s="79"/>
      <c r="D4" s="79"/>
      <c r="E4" s="79"/>
      <c r="F4" s="79"/>
      <c r="G4" s="62"/>
      <c r="H4" s="62"/>
      <c r="M4" s="79"/>
      <c r="N4" s="79"/>
      <c r="O4" s="79"/>
      <c r="P4" s="79"/>
      <c r="Q4" s="79"/>
      <c r="R4" s="79"/>
      <c r="S4" s="79"/>
      <c r="T4" s="79"/>
    </row>
    <row r="5" spans="1:20" ht="12.75" customHeight="1" x14ac:dyDescent="0.2">
      <c r="A5" s="459" t="s">
        <v>1</v>
      </c>
      <c r="B5" s="449" t="s">
        <v>478</v>
      </c>
      <c r="C5" s="442"/>
      <c r="D5" s="438" t="s">
        <v>247</v>
      </c>
      <c r="E5" s="426" t="s">
        <v>92</v>
      </c>
      <c r="F5" s="485" t="s">
        <v>91</v>
      </c>
      <c r="G5" s="485" t="s">
        <v>477</v>
      </c>
      <c r="H5" s="423" t="s">
        <v>88</v>
      </c>
      <c r="I5" s="423" t="s">
        <v>87</v>
      </c>
      <c r="J5" s="420" t="s">
        <v>86</v>
      </c>
      <c r="K5" s="426" t="s">
        <v>85</v>
      </c>
      <c r="L5" s="426" t="s">
        <v>84</v>
      </c>
      <c r="M5" s="426" t="s">
        <v>83</v>
      </c>
      <c r="N5" s="426" t="s">
        <v>82</v>
      </c>
      <c r="O5" s="426" t="s">
        <v>81</v>
      </c>
      <c r="P5" s="426" t="s">
        <v>80</v>
      </c>
      <c r="Q5" s="426" t="s">
        <v>79</v>
      </c>
      <c r="R5" s="426" t="s">
        <v>78</v>
      </c>
      <c r="S5" s="463" t="s">
        <v>77</v>
      </c>
      <c r="T5" s="449" t="s">
        <v>291</v>
      </c>
    </row>
    <row r="6" spans="1:20" ht="12.75" customHeight="1" x14ac:dyDescent="0.2">
      <c r="A6" s="444"/>
      <c r="B6" s="460"/>
      <c r="C6" s="444"/>
      <c r="D6" s="447"/>
      <c r="E6" s="427"/>
      <c r="F6" s="486" t="s">
        <v>76</v>
      </c>
      <c r="G6" s="486"/>
      <c r="H6" s="424"/>
      <c r="I6" s="424"/>
      <c r="J6" s="421"/>
      <c r="K6" s="427"/>
      <c r="L6" s="427"/>
      <c r="M6" s="427" t="s">
        <v>75</v>
      </c>
      <c r="N6" s="427"/>
      <c r="O6" s="427"/>
      <c r="P6" s="427"/>
      <c r="Q6" s="427"/>
      <c r="R6" s="427"/>
      <c r="S6" s="464"/>
      <c r="T6" s="460"/>
    </row>
    <row r="7" spans="1:20" ht="12.75" customHeight="1" x14ac:dyDescent="0.2">
      <c r="A7" s="444"/>
      <c r="B7" s="460"/>
      <c r="C7" s="444"/>
      <c r="D7" s="447"/>
      <c r="E7" s="427" t="s">
        <v>74</v>
      </c>
      <c r="F7" s="486"/>
      <c r="G7" s="486"/>
      <c r="H7" s="424"/>
      <c r="I7" s="424"/>
      <c r="J7" s="421"/>
      <c r="K7" s="427"/>
      <c r="L7" s="427" t="s">
        <v>72</v>
      </c>
      <c r="M7" s="427"/>
      <c r="N7" s="427" t="s">
        <v>72</v>
      </c>
      <c r="O7" s="427" t="s">
        <v>72</v>
      </c>
      <c r="P7" s="427"/>
      <c r="Q7" s="427"/>
      <c r="R7" s="427"/>
      <c r="S7" s="464"/>
      <c r="T7" s="460"/>
    </row>
    <row r="8" spans="1:20" ht="12.75" customHeight="1" x14ac:dyDescent="0.2">
      <c r="A8" s="444"/>
      <c r="B8" s="460"/>
      <c r="C8" s="444"/>
      <c r="D8" s="447"/>
      <c r="E8" s="427" t="s">
        <v>69</v>
      </c>
      <c r="F8" s="486"/>
      <c r="G8" s="486"/>
      <c r="H8" s="424"/>
      <c r="I8" s="424"/>
      <c r="J8" s="421"/>
      <c r="K8" s="427"/>
      <c r="L8" s="427" t="s">
        <v>68</v>
      </c>
      <c r="M8" s="427"/>
      <c r="N8" s="427" t="s">
        <v>68</v>
      </c>
      <c r="O8" s="427" t="s">
        <v>68</v>
      </c>
      <c r="P8" s="427"/>
      <c r="Q8" s="427"/>
      <c r="R8" s="427"/>
      <c r="S8" s="464"/>
      <c r="T8" s="460"/>
    </row>
    <row r="9" spans="1:20" x14ac:dyDescent="0.2">
      <c r="A9" s="446"/>
      <c r="B9" s="461"/>
      <c r="C9" s="446"/>
      <c r="D9" s="448"/>
      <c r="E9" s="428"/>
      <c r="F9" s="487"/>
      <c r="G9" s="487"/>
      <c r="H9" s="425"/>
      <c r="I9" s="425"/>
      <c r="J9" s="422"/>
      <c r="K9" s="428"/>
      <c r="L9" s="428"/>
      <c r="M9" s="428"/>
      <c r="N9" s="428"/>
      <c r="O9" s="428"/>
      <c r="P9" s="428"/>
      <c r="Q9" s="428"/>
      <c r="R9" s="428"/>
      <c r="S9" s="465"/>
      <c r="T9" s="461"/>
    </row>
    <row r="10" spans="1:20" x14ac:dyDescent="0.2">
      <c r="A10" s="62"/>
      <c r="B10" s="145"/>
      <c r="C10" s="145"/>
      <c r="D10" s="74"/>
      <c r="E10" s="62"/>
      <c r="F10" s="62"/>
      <c r="G10" s="74"/>
      <c r="H10" s="74"/>
      <c r="I10" s="74"/>
      <c r="J10" s="74"/>
      <c r="K10" s="62"/>
      <c r="L10" s="62"/>
      <c r="M10" s="62"/>
      <c r="N10" s="62"/>
      <c r="O10" s="62"/>
      <c r="P10" s="74"/>
      <c r="Q10" s="62"/>
      <c r="R10" s="62"/>
      <c r="S10" s="74"/>
      <c r="T10" s="62"/>
    </row>
    <row r="11" spans="1:20" ht="12.75" customHeight="1" x14ac:dyDescent="0.2">
      <c r="B11" s="62"/>
      <c r="C11" s="132"/>
      <c r="D11" s="61" t="s">
        <v>290</v>
      </c>
      <c r="H11" s="61" t="s">
        <v>290</v>
      </c>
    </row>
    <row r="12" spans="1:20" s="61" customFormat="1" ht="15.95" customHeight="1" x14ac:dyDescent="0.2">
      <c r="A12" s="177">
        <v>1</v>
      </c>
      <c r="B12" s="143" t="s">
        <v>289</v>
      </c>
      <c r="C12" s="142"/>
      <c r="D12" s="65">
        <v>6054</v>
      </c>
      <c r="E12" s="65">
        <v>667</v>
      </c>
      <c r="F12" s="65">
        <v>622</v>
      </c>
      <c r="G12" s="65">
        <v>607</v>
      </c>
      <c r="H12" s="65">
        <v>60</v>
      </c>
      <c r="I12" s="65">
        <v>306</v>
      </c>
      <c r="J12" s="65">
        <v>539</v>
      </c>
      <c r="K12" s="65">
        <v>100</v>
      </c>
      <c r="L12" s="65">
        <v>541</v>
      </c>
      <c r="M12" s="65">
        <v>1568</v>
      </c>
      <c r="N12" s="65">
        <v>241</v>
      </c>
      <c r="O12" s="65">
        <v>39</v>
      </c>
      <c r="P12" s="65">
        <v>262</v>
      </c>
      <c r="Q12" s="65">
        <v>181</v>
      </c>
      <c r="R12" s="65">
        <v>186</v>
      </c>
      <c r="S12" s="65">
        <v>135</v>
      </c>
      <c r="T12" s="64">
        <v>1</v>
      </c>
    </row>
    <row r="13" spans="1:20" ht="20.100000000000001" customHeight="1" x14ac:dyDescent="0.2">
      <c r="A13" s="159"/>
      <c r="B13" s="135" t="s">
        <v>460</v>
      </c>
      <c r="C13" s="137"/>
      <c r="D13" s="54"/>
      <c r="E13" s="136"/>
      <c r="F13" s="119"/>
      <c r="G13" s="54"/>
      <c r="H13" s="136"/>
      <c r="I13" s="136"/>
      <c r="J13" s="136"/>
      <c r="K13" s="136"/>
      <c r="L13" s="136"/>
      <c r="M13" s="136"/>
      <c r="N13" s="136"/>
      <c r="O13" s="136"/>
      <c r="P13" s="119"/>
      <c r="Q13" s="136"/>
      <c r="R13" s="136"/>
      <c r="S13" s="136"/>
      <c r="T13" s="133"/>
    </row>
    <row r="14" spans="1:20" ht="15" customHeight="1" x14ac:dyDescent="0.2">
      <c r="A14" s="159">
        <v>2</v>
      </c>
      <c r="B14" s="129" t="s">
        <v>476</v>
      </c>
      <c r="C14" s="140"/>
      <c r="D14" s="54">
        <v>6007</v>
      </c>
      <c r="E14" s="54">
        <v>662</v>
      </c>
      <c r="F14" s="54">
        <v>618</v>
      </c>
      <c r="G14" s="54">
        <v>606</v>
      </c>
      <c r="H14" s="54">
        <v>60</v>
      </c>
      <c r="I14" s="54">
        <v>306</v>
      </c>
      <c r="J14" s="54">
        <v>539</v>
      </c>
      <c r="K14" s="54">
        <v>100</v>
      </c>
      <c r="L14" s="54">
        <v>539</v>
      </c>
      <c r="M14" s="54">
        <v>1553</v>
      </c>
      <c r="N14" s="54">
        <v>226</v>
      </c>
      <c r="O14" s="54">
        <v>39</v>
      </c>
      <c r="P14" s="54">
        <v>262</v>
      </c>
      <c r="Q14" s="54">
        <v>181</v>
      </c>
      <c r="R14" s="54">
        <v>182</v>
      </c>
      <c r="S14" s="54">
        <v>134</v>
      </c>
      <c r="T14" s="53">
        <v>2</v>
      </c>
    </row>
    <row r="15" spans="1:20" ht="15" customHeight="1" x14ac:dyDescent="0.2">
      <c r="A15" s="159">
        <v>3</v>
      </c>
      <c r="B15" s="129" t="s">
        <v>475</v>
      </c>
      <c r="C15" s="140"/>
      <c r="D15" s="54">
        <v>2769</v>
      </c>
      <c r="E15" s="54">
        <v>324</v>
      </c>
      <c r="F15" s="54">
        <v>264</v>
      </c>
      <c r="G15" s="54">
        <v>231</v>
      </c>
      <c r="H15" s="54">
        <v>23</v>
      </c>
      <c r="I15" s="54">
        <v>186</v>
      </c>
      <c r="J15" s="54">
        <v>236</v>
      </c>
      <c r="K15" s="54">
        <v>56</v>
      </c>
      <c r="L15" s="54">
        <v>264</v>
      </c>
      <c r="M15" s="54">
        <v>705</v>
      </c>
      <c r="N15" s="54">
        <v>107</v>
      </c>
      <c r="O15" s="54">
        <v>17</v>
      </c>
      <c r="P15" s="54">
        <v>136</v>
      </c>
      <c r="Q15" s="54">
        <v>73</v>
      </c>
      <c r="R15" s="54">
        <v>82</v>
      </c>
      <c r="S15" s="54">
        <v>65</v>
      </c>
      <c r="T15" s="53">
        <v>3</v>
      </c>
    </row>
    <row r="16" spans="1:20" x14ac:dyDescent="0.2">
      <c r="A16" s="159">
        <v>4</v>
      </c>
      <c r="B16" s="129" t="s">
        <v>469</v>
      </c>
      <c r="C16" s="140"/>
      <c r="D16" s="54">
        <v>2553</v>
      </c>
      <c r="E16" s="54">
        <v>323</v>
      </c>
      <c r="F16" s="54">
        <v>248</v>
      </c>
      <c r="G16" s="54">
        <v>231</v>
      </c>
      <c r="H16" s="54">
        <v>20</v>
      </c>
      <c r="I16" s="54">
        <v>140</v>
      </c>
      <c r="J16" s="54">
        <v>236</v>
      </c>
      <c r="K16" s="54">
        <v>47</v>
      </c>
      <c r="L16" s="54">
        <v>259</v>
      </c>
      <c r="M16" s="54">
        <v>618</v>
      </c>
      <c r="N16" s="54">
        <v>106</v>
      </c>
      <c r="O16" s="54">
        <v>14</v>
      </c>
      <c r="P16" s="54">
        <v>96</v>
      </c>
      <c r="Q16" s="54">
        <v>70</v>
      </c>
      <c r="R16" s="54">
        <v>80</v>
      </c>
      <c r="S16" s="54">
        <v>65</v>
      </c>
      <c r="T16" s="53">
        <v>4</v>
      </c>
    </row>
    <row r="17" spans="1:20" x14ac:dyDescent="0.2">
      <c r="A17" s="159">
        <v>5</v>
      </c>
      <c r="B17" s="129" t="s">
        <v>468</v>
      </c>
      <c r="C17" s="140"/>
      <c r="D17" s="54">
        <v>215</v>
      </c>
      <c r="E17" s="54">
        <v>1</v>
      </c>
      <c r="F17" s="54">
        <v>16</v>
      </c>
      <c r="G17" s="54">
        <v>0</v>
      </c>
      <c r="H17" s="54">
        <v>3</v>
      </c>
      <c r="I17" s="54">
        <v>46</v>
      </c>
      <c r="J17" s="54">
        <v>0</v>
      </c>
      <c r="K17" s="54">
        <v>8</v>
      </c>
      <c r="L17" s="54">
        <v>5</v>
      </c>
      <c r="M17" s="54">
        <v>87</v>
      </c>
      <c r="N17" s="54">
        <v>1</v>
      </c>
      <c r="O17" s="54">
        <v>3</v>
      </c>
      <c r="P17" s="54">
        <v>40</v>
      </c>
      <c r="Q17" s="54">
        <v>3</v>
      </c>
      <c r="R17" s="54">
        <v>2</v>
      </c>
      <c r="S17" s="54">
        <v>0</v>
      </c>
      <c r="T17" s="53">
        <v>5</v>
      </c>
    </row>
    <row r="18" spans="1:20" x14ac:dyDescent="0.2">
      <c r="A18" s="159">
        <v>6</v>
      </c>
      <c r="B18" s="129" t="s">
        <v>471</v>
      </c>
      <c r="C18" s="140"/>
      <c r="D18" s="54">
        <v>1</v>
      </c>
      <c r="E18" s="54">
        <v>0</v>
      </c>
      <c r="F18" s="54">
        <v>0</v>
      </c>
      <c r="G18" s="54">
        <v>0</v>
      </c>
      <c r="H18" s="54">
        <v>0</v>
      </c>
      <c r="I18" s="54">
        <v>0</v>
      </c>
      <c r="J18" s="54">
        <v>0</v>
      </c>
      <c r="K18" s="54">
        <v>1</v>
      </c>
      <c r="L18" s="54">
        <v>0</v>
      </c>
      <c r="M18" s="54">
        <v>0</v>
      </c>
      <c r="N18" s="54">
        <v>0</v>
      </c>
      <c r="O18" s="54">
        <v>0</v>
      </c>
      <c r="P18" s="54">
        <v>0</v>
      </c>
      <c r="Q18" s="54">
        <v>0</v>
      </c>
      <c r="R18" s="54">
        <v>0</v>
      </c>
      <c r="S18" s="54">
        <v>0</v>
      </c>
      <c r="T18" s="53">
        <v>6</v>
      </c>
    </row>
    <row r="19" spans="1:20" x14ac:dyDescent="0.2">
      <c r="A19" s="159">
        <v>7</v>
      </c>
      <c r="B19" s="206" t="s">
        <v>467</v>
      </c>
      <c r="C19" s="140"/>
      <c r="D19" s="54">
        <v>0</v>
      </c>
      <c r="E19" s="54">
        <v>0</v>
      </c>
      <c r="F19" s="54">
        <v>0</v>
      </c>
      <c r="G19" s="54">
        <v>0</v>
      </c>
      <c r="H19" s="54">
        <v>0</v>
      </c>
      <c r="I19" s="54">
        <v>0</v>
      </c>
      <c r="J19" s="54">
        <v>0</v>
      </c>
      <c r="K19" s="54">
        <v>0</v>
      </c>
      <c r="L19" s="54">
        <v>0</v>
      </c>
      <c r="M19" s="54">
        <v>0</v>
      </c>
      <c r="N19" s="54">
        <v>0</v>
      </c>
      <c r="O19" s="54">
        <v>0</v>
      </c>
      <c r="P19" s="54">
        <v>0</v>
      </c>
      <c r="Q19" s="54">
        <v>0</v>
      </c>
      <c r="R19" s="54">
        <v>0</v>
      </c>
      <c r="S19" s="54">
        <v>0</v>
      </c>
      <c r="T19" s="53">
        <v>7</v>
      </c>
    </row>
    <row r="20" spans="1:20" ht="20.100000000000001" customHeight="1" x14ac:dyDescent="0.2">
      <c r="A20" s="159">
        <v>8</v>
      </c>
      <c r="B20" s="129" t="s">
        <v>474</v>
      </c>
      <c r="C20" s="140"/>
      <c r="D20" s="54">
        <v>3238</v>
      </c>
      <c r="E20" s="54">
        <v>338</v>
      </c>
      <c r="F20" s="54">
        <v>354</v>
      </c>
      <c r="G20" s="54">
        <v>375</v>
      </c>
      <c r="H20" s="54">
        <v>37</v>
      </c>
      <c r="I20" s="54">
        <v>120</v>
      </c>
      <c r="J20" s="54">
        <v>303</v>
      </c>
      <c r="K20" s="54">
        <v>44</v>
      </c>
      <c r="L20" s="54">
        <v>275</v>
      </c>
      <c r="M20" s="54">
        <v>848</v>
      </c>
      <c r="N20" s="54">
        <v>119</v>
      </c>
      <c r="O20" s="54">
        <v>22</v>
      </c>
      <c r="P20" s="54">
        <v>126</v>
      </c>
      <c r="Q20" s="54">
        <v>108</v>
      </c>
      <c r="R20" s="54">
        <v>100</v>
      </c>
      <c r="S20" s="54">
        <v>69</v>
      </c>
      <c r="T20" s="53">
        <v>8</v>
      </c>
    </row>
    <row r="21" spans="1:20" x14ac:dyDescent="0.2">
      <c r="A21" s="159">
        <v>9</v>
      </c>
      <c r="B21" s="129" t="s">
        <v>469</v>
      </c>
      <c r="C21" s="140"/>
      <c r="D21" s="54">
        <v>20</v>
      </c>
      <c r="E21" s="54">
        <v>3</v>
      </c>
      <c r="F21" s="54">
        <v>0</v>
      </c>
      <c r="G21" s="54">
        <v>2</v>
      </c>
      <c r="H21" s="54">
        <v>2</v>
      </c>
      <c r="I21" s="54">
        <v>2</v>
      </c>
      <c r="J21" s="54">
        <v>1</v>
      </c>
      <c r="K21" s="54">
        <v>0</v>
      </c>
      <c r="L21" s="54">
        <v>3</v>
      </c>
      <c r="M21" s="54">
        <v>4</v>
      </c>
      <c r="N21" s="54">
        <v>2</v>
      </c>
      <c r="O21" s="54">
        <v>0</v>
      </c>
      <c r="P21" s="54">
        <v>0</v>
      </c>
      <c r="Q21" s="54">
        <v>0</v>
      </c>
      <c r="R21" s="54">
        <v>1</v>
      </c>
      <c r="S21" s="54">
        <v>0</v>
      </c>
      <c r="T21" s="53">
        <v>9</v>
      </c>
    </row>
    <row r="22" spans="1:20" x14ac:dyDescent="0.2">
      <c r="A22" s="159">
        <v>10</v>
      </c>
      <c r="B22" s="129" t="s">
        <v>468</v>
      </c>
      <c r="C22" s="140"/>
      <c r="D22" s="54">
        <v>3217</v>
      </c>
      <c r="E22" s="54">
        <v>335</v>
      </c>
      <c r="F22" s="54">
        <v>354</v>
      </c>
      <c r="G22" s="54">
        <v>373</v>
      </c>
      <c r="H22" s="54">
        <v>35</v>
      </c>
      <c r="I22" s="54">
        <v>118</v>
      </c>
      <c r="J22" s="54">
        <v>302</v>
      </c>
      <c r="K22" s="54">
        <v>44</v>
      </c>
      <c r="L22" s="54">
        <v>272</v>
      </c>
      <c r="M22" s="54">
        <v>843</v>
      </c>
      <c r="N22" s="54">
        <v>117</v>
      </c>
      <c r="O22" s="54">
        <v>22</v>
      </c>
      <c r="P22" s="54">
        <v>126</v>
      </c>
      <c r="Q22" s="54">
        <v>108</v>
      </c>
      <c r="R22" s="54">
        <v>99</v>
      </c>
      <c r="S22" s="54">
        <v>69</v>
      </c>
      <c r="T22" s="53">
        <v>10</v>
      </c>
    </row>
    <row r="23" spans="1:20" x14ac:dyDescent="0.2">
      <c r="A23" s="159">
        <v>11</v>
      </c>
      <c r="B23" s="129" t="s">
        <v>467</v>
      </c>
      <c r="C23" s="140"/>
      <c r="D23" s="54">
        <v>1</v>
      </c>
      <c r="E23" s="54">
        <v>0</v>
      </c>
      <c r="F23" s="54">
        <v>0</v>
      </c>
      <c r="G23" s="54">
        <v>0</v>
      </c>
      <c r="H23" s="54">
        <v>0</v>
      </c>
      <c r="I23" s="54">
        <v>0</v>
      </c>
      <c r="J23" s="54">
        <v>0</v>
      </c>
      <c r="K23" s="54">
        <v>0</v>
      </c>
      <c r="L23" s="54">
        <v>0</v>
      </c>
      <c r="M23" s="54">
        <v>1</v>
      </c>
      <c r="N23" s="54">
        <v>0</v>
      </c>
      <c r="O23" s="54">
        <v>0</v>
      </c>
      <c r="P23" s="54">
        <v>0</v>
      </c>
      <c r="Q23" s="54">
        <v>0</v>
      </c>
      <c r="R23" s="54">
        <v>0</v>
      </c>
      <c r="S23" s="54">
        <v>0</v>
      </c>
      <c r="T23" s="53">
        <v>11</v>
      </c>
    </row>
    <row r="24" spans="1:20" ht="20.100000000000001" customHeight="1" x14ac:dyDescent="0.2">
      <c r="A24" s="159">
        <v>12</v>
      </c>
      <c r="B24" s="129" t="s">
        <v>473</v>
      </c>
      <c r="C24" s="140"/>
      <c r="D24" s="54">
        <v>6054</v>
      </c>
      <c r="E24" s="54">
        <v>667</v>
      </c>
      <c r="F24" s="54">
        <v>622</v>
      </c>
      <c r="G24" s="54">
        <v>607</v>
      </c>
      <c r="H24" s="54">
        <v>60</v>
      </c>
      <c r="I24" s="54">
        <v>306</v>
      </c>
      <c r="J24" s="54">
        <v>539</v>
      </c>
      <c r="K24" s="54">
        <v>100</v>
      </c>
      <c r="L24" s="54">
        <v>541</v>
      </c>
      <c r="M24" s="54">
        <v>1568</v>
      </c>
      <c r="N24" s="54">
        <v>241</v>
      </c>
      <c r="O24" s="54">
        <v>39</v>
      </c>
      <c r="P24" s="54">
        <v>262</v>
      </c>
      <c r="Q24" s="54">
        <v>181</v>
      </c>
      <c r="R24" s="54">
        <v>186</v>
      </c>
      <c r="S24" s="54">
        <v>135</v>
      </c>
      <c r="T24" s="53">
        <v>12</v>
      </c>
    </row>
    <row r="25" spans="1:20" x14ac:dyDescent="0.2">
      <c r="A25" s="159">
        <v>13</v>
      </c>
      <c r="B25" s="129" t="s">
        <v>472</v>
      </c>
      <c r="C25" s="140"/>
      <c r="D25" s="54">
        <v>3258</v>
      </c>
      <c r="E25" s="54">
        <v>338</v>
      </c>
      <c r="F25" s="54">
        <v>355</v>
      </c>
      <c r="G25" s="54">
        <v>376</v>
      </c>
      <c r="H25" s="54">
        <v>37</v>
      </c>
      <c r="I25" s="54">
        <v>120</v>
      </c>
      <c r="J25" s="54">
        <v>303</v>
      </c>
      <c r="K25" s="54">
        <v>44</v>
      </c>
      <c r="L25" s="54">
        <v>276</v>
      </c>
      <c r="M25" s="54">
        <v>851</v>
      </c>
      <c r="N25" s="54">
        <v>133</v>
      </c>
      <c r="O25" s="54">
        <v>22</v>
      </c>
      <c r="P25" s="54">
        <v>126</v>
      </c>
      <c r="Q25" s="54">
        <v>108</v>
      </c>
      <c r="R25" s="54">
        <v>100</v>
      </c>
      <c r="S25" s="54">
        <v>69</v>
      </c>
      <c r="T25" s="53">
        <v>13</v>
      </c>
    </row>
    <row r="26" spans="1:20" x14ac:dyDescent="0.2">
      <c r="A26" s="159">
        <v>14</v>
      </c>
      <c r="B26" s="129" t="s">
        <v>469</v>
      </c>
      <c r="C26" s="140"/>
      <c r="D26" s="54">
        <v>3241</v>
      </c>
      <c r="E26" s="54">
        <v>334</v>
      </c>
      <c r="F26" s="54">
        <v>355</v>
      </c>
      <c r="G26" s="54">
        <v>374</v>
      </c>
      <c r="H26" s="54">
        <v>36</v>
      </c>
      <c r="I26" s="54">
        <v>118</v>
      </c>
      <c r="J26" s="54">
        <v>302</v>
      </c>
      <c r="K26" s="54">
        <v>44</v>
      </c>
      <c r="L26" s="54">
        <v>275</v>
      </c>
      <c r="M26" s="54">
        <v>847</v>
      </c>
      <c r="N26" s="54">
        <v>133</v>
      </c>
      <c r="O26" s="54">
        <v>22</v>
      </c>
      <c r="P26" s="54">
        <v>126</v>
      </c>
      <c r="Q26" s="54">
        <v>106</v>
      </c>
      <c r="R26" s="54">
        <v>100</v>
      </c>
      <c r="S26" s="54">
        <v>69</v>
      </c>
      <c r="T26" s="53">
        <v>14</v>
      </c>
    </row>
    <row r="27" spans="1:20" x14ac:dyDescent="0.2">
      <c r="A27" s="159">
        <v>15</v>
      </c>
      <c r="B27" s="129" t="s">
        <v>468</v>
      </c>
      <c r="C27" s="140"/>
      <c r="D27" s="54">
        <v>17</v>
      </c>
      <c r="E27" s="54">
        <v>4</v>
      </c>
      <c r="F27" s="54">
        <v>0</v>
      </c>
      <c r="G27" s="54">
        <v>2</v>
      </c>
      <c r="H27" s="54">
        <v>1</v>
      </c>
      <c r="I27" s="54">
        <v>2</v>
      </c>
      <c r="J27" s="54">
        <v>1</v>
      </c>
      <c r="K27" s="54">
        <v>0</v>
      </c>
      <c r="L27" s="54">
        <v>1</v>
      </c>
      <c r="M27" s="54">
        <v>4</v>
      </c>
      <c r="N27" s="54">
        <v>0</v>
      </c>
      <c r="O27" s="54">
        <v>0</v>
      </c>
      <c r="P27" s="54">
        <v>0</v>
      </c>
      <c r="Q27" s="54">
        <v>2</v>
      </c>
      <c r="R27" s="54">
        <v>0</v>
      </c>
      <c r="S27" s="54">
        <v>0</v>
      </c>
      <c r="T27" s="53">
        <v>15</v>
      </c>
    </row>
    <row r="28" spans="1:20" x14ac:dyDescent="0.2">
      <c r="A28" s="159">
        <v>16</v>
      </c>
      <c r="B28" s="129" t="s">
        <v>471</v>
      </c>
      <c r="C28" s="140"/>
      <c r="D28" s="54">
        <v>0</v>
      </c>
      <c r="E28" s="54">
        <v>0</v>
      </c>
      <c r="F28" s="54">
        <v>0</v>
      </c>
      <c r="G28" s="54">
        <v>0</v>
      </c>
      <c r="H28" s="54">
        <v>0</v>
      </c>
      <c r="I28" s="54">
        <v>0</v>
      </c>
      <c r="J28" s="54">
        <v>0</v>
      </c>
      <c r="K28" s="54">
        <v>0</v>
      </c>
      <c r="L28" s="54">
        <v>0</v>
      </c>
      <c r="M28" s="54">
        <v>0</v>
      </c>
      <c r="N28" s="54">
        <v>0</v>
      </c>
      <c r="O28" s="54">
        <v>0</v>
      </c>
      <c r="P28" s="54">
        <v>0</v>
      </c>
      <c r="Q28" s="54">
        <v>0</v>
      </c>
      <c r="R28" s="54">
        <v>0</v>
      </c>
      <c r="S28" s="54">
        <v>0</v>
      </c>
      <c r="T28" s="53">
        <v>16</v>
      </c>
    </row>
    <row r="29" spans="1:20" x14ac:dyDescent="0.2">
      <c r="A29" s="159">
        <v>17</v>
      </c>
      <c r="B29" s="129" t="s">
        <v>467</v>
      </c>
      <c r="C29" s="140"/>
      <c r="D29" s="54">
        <v>0</v>
      </c>
      <c r="E29" s="54">
        <v>0</v>
      </c>
      <c r="F29" s="54">
        <v>0</v>
      </c>
      <c r="G29" s="54">
        <v>0</v>
      </c>
      <c r="H29" s="54">
        <v>0</v>
      </c>
      <c r="I29" s="54">
        <v>0</v>
      </c>
      <c r="J29" s="54">
        <v>0</v>
      </c>
      <c r="K29" s="54">
        <v>0</v>
      </c>
      <c r="L29" s="54">
        <v>0</v>
      </c>
      <c r="M29" s="54">
        <v>0</v>
      </c>
      <c r="N29" s="54">
        <v>0</v>
      </c>
      <c r="O29" s="54">
        <v>0</v>
      </c>
      <c r="P29" s="54">
        <v>0</v>
      </c>
      <c r="Q29" s="54">
        <v>0</v>
      </c>
      <c r="R29" s="54">
        <v>0</v>
      </c>
      <c r="S29" s="54">
        <v>0</v>
      </c>
      <c r="T29" s="53">
        <v>17</v>
      </c>
    </row>
    <row r="30" spans="1:20" x14ac:dyDescent="0.2">
      <c r="A30" s="159">
        <v>18</v>
      </c>
      <c r="B30" s="129" t="s">
        <v>470</v>
      </c>
      <c r="C30" s="140"/>
      <c r="D30" s="54">
        <v>2796</v>
      </c>
      <c r="E30" s="54">
        <v>329</v>
      </c>
      <c r="F30" s="54">
        <v>267</v>
      </c>
      <c r="G30" s="54">
        <v>231</v>
      </c>
      <c r="H30" s="54">
        <v>23</v>
      </c>
      <c r="I30" s="54">
        <v>186</v>
      </c>
      <c r="J30" s="54">
        <v>236</v>
      </c>
      <c r="K30" s="54">
        <v>56</v>
      </c>
      <c r="L30" s="54">
        <v>265</v>
      </c>
      <c r="M30" s="54">
        <v>717</v>
      </c>
      <c r="N30" s="54">
        <v>108</v>
      </c>
      <c r="O30" s="54">
        <v>17</v>
      </c>
      <c r="P30" s="54">
        <v>136</v>
      </c>
      <c r="Q30" s="54">
        <v>73</v>
      </c>
      <c r="R30" s="54">
        <v>86</v>
      </c>
      <c r="S30" s="54">
        <v>66</v>
      </c>
      <c r="T30" s="53">
        <v>18</v>
      </c>
    </row>
    <row r="31" spans="1:20" x14ac:dyDescent="0.2">
      <c r="A31" s="159">
        <v>19</v>
      </c>
      <c r="B31" s="129" t="s">
        <v>469</v>
      </c>
      <c r="C31" s="140"/>
      <c r="D31" s="54">
        <v>230</v>
      </c>
      <c r="E31" s="54">
        <v>2</v>
      </c>
      <c r="F31" s="54">
        <v>16</v>
      </c>
      <c r="G31" s="54">
        <v>0</v>
      </c>
      <c r="H31" s="54">
        <v>3</v>
      </c>
      <c r="I31" s="54">
        <v>50</v>
      </c>
      <c r="J31" s="54">
        <v>0</v>
      </c>
      <c r="K31" s="54">
        <v>9</v>
      </c>
      <c r="L31" s="54">
        <v>5</v>
      </c>
      <c r="M31" s="54">
        <v>93</v>
      </c>
      <c r="N31" s="54">
        <v>2</v>
      </c>
      <c r="O31" s="54">
        <v>3</v>
      </c>
      <c r="P31" s="54">
        <v>40</v>
      </c>
      <c r="Q31" s="54">
        <v>4</v>
      </c>
      <c r="R31" s="54">
        <v>3</v>
      </c>
      <c r="S31" s="54">
        <v>0</v>
      </c>
      <c r="T31" s="53">
        <v>19</v>
      </c>
    </row>
    <row r="32" spans="1:20" x14ac:dyDescent="0.2">
      <c r="A32" s="159">
        <v>20</v>
      </c>
      <c r="B32" s="129" t="s">
        <v>468</v>
      </c>
      <c r="C32" s="140"/>
      <c r="D32" s="54">
        <v>2565</v>
      </c>
      <c r="E32" s="54">
        <v>327</v>
      </c>
      <c r="F32" s="54">
        <v>251</v>
      </c>
      <c r="G32" s="54">
        <v>231</v>
      </c>
      <c r="H32" s="54">
        <v>20</v>
      </c>
      <c r="I32" s="54">
        <v>136</v>
      </c>
      <c r="J32" s="54">
        <v>236</v>
      </c>
      <c r="K32" s="54">
        <v>47</v>
      </c>
      <c r="L32" s="54">
        <v>260</v>
      </c>
      <c r="M32" s="54">
        <v>623</v>
      </c>
      <c r="N32" s="54">
        <v>106</v>
      </c>
      <c r="O32" s="54">
        <v>14</v>
      </c>
      <c r="P32" s="54">
        <v>96</v>
      </c>
      <c r="Q32" s="54">
        <v>69</v>
      </c>
      <c r="R32" s="54">
        <v>83</v>
      </c>
      <c r="S32" s="54">
        <v>66</v>
      </c>
      <c r="T32" s="53">
        <v>20</v>
      </c>
    </row>
    <row r="33" spans="1:20" x14ac:dyDescent="0.2">
      <c r="A33" s="159">
        <v>21</v>
      </c>
      <c r="B33" s="129" t="s">
        <v>467</v>
      </c>
      <c r="C33" s="140"/>
      <c r="D33" s="54">
        <v>1</v>
      </c>
      <c r="E33" s="54">
        <v>0</v>
      </c>
      <c r="F33" s="54">
        <v>0</v>
      </c>
      <c r="G33" s="54">
        <v>0</v>
      </c>
      <c r="H33" s="54">
        <v>0</v>
      </c>
      <c r="I33" s="54">
        <v>0</v>
      </c>
      <c r="J33" s="54">
        <v>0</v>
      </c>
      <c r="K33" s="54">
        <v>0</v>
      </c>
      <c r="L33" s="54">
        <v>0</v>
      </c>
      <c r="M33" s="54">
        <v>1</v>
      </c>
      <c r="N33" s="54">
        <v>0</v>
      </c>
      <c r="O33" s="54">
        <v>0</v>
      </c>
      <c r="P33" s="54">
        <v>0</v>
      </c>
      <c r="Q33" s="54">
        <v>0</v>
      </c>
      <c r="R33" s="54">
        <v>0</v>
      </c>
      <c r="S33" s="54">
        <v>0</v>
      </c>
      <c r="T33" s="53">
        <v>21</v>
      </c>
    </row>
    <row r="34" spans="1:20" ht="20.100000000000001" customHeight="1" x14ac:dyDescent="0.2">
      <c r="A34" s="159"/>
      <c r="B34" s="135" t="s">
        <v>327</v>
      </c>
      <c r="C34" s="137"/>
      <c r="D34" s="54"/>
      <c r="E34" s="136"/>
      <c r="F34" s="119"/>
      <c r="G34" s="54"/>
      <c r="H34" s="136"/>
      <c r="I34" s="136"/>
      <c r="J34" s="136"/>
      <c r="K34" s="136"/>
      <c r="L34" s="136"/>
      <c r="M34" s="136"/>
      <c r="N34" s="136"/>
      <c r="O34" s="136"/>
      <c r="P34" s="119"/>
      <c r="Q34" s="136"/>
      <c r="R34" s="136"/>
      <c r="S34" s="136"/>
      <c r="T34" s="133"/>
    </row>
    <row r="35" spans="1:20" ht="15" customHeight="1" x14ac:dyDescent="0.2">
      <c r="A35" s="173"/>
      <c r="B35" s="132" t="s">
        <v>326</v>
      </c>
      <c r="C35" s="140"/>
      <c r="D35" s="54"/>
      <c r="E35" s="54"/>
      <c r="F35" s="119"/>
      <c r="G35" s="54"/>
      <c r="H35" s="54"/>
      <c r="I35" s="54"/>
      <c r="J35" s="54"/>
      <c r="K35" s="54"/>
      <c r="L35" s="54"/>
      <c r="M35" s="54"/>
      <c r="N35" s="54"/>
      <c r="O35" s="54"/>
      <c r="P35" s="119"/>
      <c r="Q35" s="54"/>
      <c r="R35" s="54"/>
      <c r="S35" s="54"/>
      <c r="T35" s="53"/>
    </row>
    <row r="36" spans="1:20" ht="15" customHeight="1" x14ac:dyDescent="0.2">
      <c r="A36" s="173">
        <v>22</v>
      </c>
      <c r="B36" s="129" t="s">
        <v>466</v>
      </c>
      <c r="C36" s="140"/>
      <c r="D36" s="54">
        <v>261</v>
      </c>
      <c r="E36" s="54">
        <v>8</v>
      </c>
      <c r="F36" s="54">
        <v>46</v>
      </c>
      <c r="G36" s="54">
        <v>14</v>
      </c>
      <c r="H36" s="54">
        <v>9</v>
      </c>
      <c r="I36" s="54">
        <v>11</v>
      </c>
      <c r="J36" s="54">
        <v>49</v>
      </c>
      <c r="K36" s="54">
        <v>12</v>
      </c>
      <c r="L36" s="54">
        <v>47</v>
      </c>
      <c r="M36" s="54">
        <v>16</v>
      </c>
      <c r="N36" s="54">
        <v>20</v>
      </c>
      <c r="O36" s="54">
        <v>4</v>
      </c>
      <c r="P36" s="54">
        <v>14</v>
      </c>
      <c r="Q36" s="54">
        <v>7</v>
      </c>
      <c r="R36" s="54">
        <v>3</v>
      </c>
      <c r="S36" s="54">
        <v>1</v>
      </c>
      <c r="T36" s="53">
        <v>22</v>
      </c>
    </row>
    <row r="37" spans="1:20" x14ac:dyDescent="0.2">
      <c r="A37" s="159">
        <v>23</v>
      </c>
      <c r="B37" s="129" t="s">
        <v>465</v>
      </c>
      <c r="C37" s="140"/>
      <c r="D37" s="54">
        <v>207</v>
      </c>
      <c r="E37" s="54">
        <v>1</v>
      </c>
      <c r="F37" s="54">
        <v>25</v>
      </c>
      <c r="G37" s="54">
        <v>17</v>
      </c>
      <c r="H37" s="54">
        <v>2</v>
      </c>
      <c r="I37" s="54">
        <v>19</v>
      </c>
      <c r="J37" s="54">
        <v>50</v>
      </c>
      <c r="K37" s="54">
        <v>2</v>
      </c>
      <c r="L37" s="54">
        <v>44</v>
      </c>
      <c r="M37" s="54">
        <v>7</v>
      </c>
      <c r="N37" s="54">
        <v>13</v>
      </c>
      <c r="O37" s="54">
        <v>3</v>
      </c>
      <c r="P37" s="54">
        <v>9</v>
      </c>
      <c r="Q37" s="54">
        <v>13</v>
      </c>
      <c r="R37" s="54">
        <v>2</v>
      </c>
      <c r="S37" s="54">
        <v>0</v>
      </c>
      <c r="T37" s="53">
        <v>23</v>
      </c>
    </row>
    <row r="38" spans="1:20" x14ac:dyDescent="0.2">
      <c r="A38" s="159">
        <v>24</v>
      </c>
      <c r="B38" s="129" t="s">
        <v>323</v>
      </c>
      <c r="C38" s="140"/>
      <c r="D38" s="54">
        <v>5458</v>
      </c>
      <c r="E38" s="54">
        <v>658</v>
      </c>
      <c r="F38" s="54">
        <v>521</v>
      </c>
      <c r="G38" s="54">
        <v>574</v>
      </c>
      <c r="H38" s="54">
        <v>48</v>
      </c>
      <c r="I38" s="54">
        <v>269</v>
      </c>
      <c r="J38" s="54">
        <v>432</v>
      </c>
      <c r="K38" s="54">
        <v>86</v>
      </c>
      <c r="L38" s="54">
        <v>422</v>
      </c>
      <c r="M38" s="54">
        <v>1545</v>
      </c>
      <c r="N38" s="54">
        <v>182</v>
      </c>
      <c r="O38" s="54">
        <v>32</v>
      </c>
      <c r="P38" s="54">
        <v>229</v>
      </c>
      <c r="Q38" s="54">
        <v>146</v>
      </c>
      <c r="R38" s="54">
        <v>180</v>
      </c>
      <c r="S38" s="54">
        <v>134</v>
      </c>
      <c r="T38" s="53">
        <v>24</v>
      </c>
    </row>
    <row r="39" spans="1:20" x14ac:dyDescent="0.2">
      <c r="A39" s="159">
        <v>25</v>
      </c>
      <c r="B39" s="129" t="s">
        <v>322</v>
      </c>
      <c r="C39" s="140"/>
      <c r="D39" s="54">
        <v>128</v>
      </c>
      <c r="E39" s="54">
        <v>0</v>
      </c>
      <c r="F39" s="54">
        <v>30</v>
      </c>
      <c r="G39" s="54">
        <v>2</v>
      </c>
      <c r="H39" s="54">
        <v>1</v>
      </c>
      <c r="I39" s="54">
        <v>7</v>
      </c>
      <c r="J39" s="54">
        <v>8</v>
      </c>
      <c r="K39" s="54">
        <v>0</v>
      </c>
      <c r="L39" s="54">
        <v>28</v>
      </c>
      <c r="M39" s="54">
        <v>0</v>
      </c>
      <c r="N39" s="54">
        <v>26</v>
      </c>
      <c r="O39" s="54">
        <v>0</v>
      </c>
      <c r="P39" s="54">
        <v>10</v>
      </c>
      <c r="Q39" s="54">
        <v>15</v>
      </c>
      <c r="R39" s="54">
        <v>1</v>
      </c>
      <c r="S39" s="54">
        <v>0</v>
      </c>
      <c r="T39" s="53">
        <v>25</v>
      </c>
    </row>
    <row r="40" spans="1:20" ht="20.100000000000001" customHeight="1" x14ac:dyDescent="0.2">
      <c r="A40" s="159">
        <v>26</v>
      </c>
      <c r="B40" s="129" t="s">
        <v>338</v>
      </c>
      <c r="C40" s="140"/>
      <c r="D40" s="54">
        <v>11393</v>
      </c>
      <c r="E40" s="54">
        <v>1328</v>
      </c>
      <c r="F40" s="54">
        <v>1113</v>
      </c>
      <c r="G40" s="54">
        <v>1181</v>
      </c>
      <c r="H40" s="54">
        <v>107</v>
      </c>
      <c r="I40" s="54">
        <v>568</v>
      </c>
      <c r="J40" s="54">
        <v>963</v>
      </c>
      <c r="K40" s="54">
        <v>186</v>
      </c>
      <c r="L40" s="54">
        <v>935</v>
      </c>
      <c r="M40" s="54">
        <v>3113</v>
      </c>
      <c r="N40" s="54">
        <v>397</v>
      </c>
      <c r="O40" s="54">
        <v>71</v>
      </c>
      <c r="P40" s="54">
        <v>481</v>
      </c>
      <c r="Q40" s="54">
        <v>312</v>
      </c>
      <c r="R40" s="54">
        <v>368</v>
      </c>
      <c r="S40" s="54">
        <v>270</v>
      </c>
      <c r="T40" s="53">
        <v>26</v>
      </c>
    </row>
    <row r="41" spans="1:20" ht="15" customHeight="1" x14ac:dyDescent="0.2">
      <c r="A41" s="159">
        <v>27</v>
      </c>
      <c r="B41" s="129" t="s">
        <v>337</v>
      </c>
      <c r="C41" s="140"/>
      <c r="D41" s="54">
        <v>10493</v>
      </c>
      <c r="E41" s="54">
        <v>1121</v>
      </c>
      <c r="F41" s="54">
        <v>1042</v>
      </c>
      <c r="G41" s="54">
        <v>1086</v>
      </c>
      <c r="H41" s="54">
        <v>97</v>
      </c>
      <c r="I41" s="54">
        <v>548</v>
      </c>
      <c r="J41" s="54">
        <v>953</v>
      </c>
      <c r="K41" s="54">
        <v>178</v>
      </c>
      <c r="L41" s="54">
        <v>867</v>
      </c>
      <c r="M41" s="54">
        <v>2830</v>
      </c>
      <c r="N41" s="54">
        <v>368</v>
      </c>
      <c r="O41" s="54">
        <v>69</v>
      </c>
      <c r="P41" s="119">
        <v>473</v>
      </c>
      <c r="Q41" s="54">
        <v>299</v>
      </c>
      <c r="R41" s="54">
        <v>309</v>
      </c>
      <c r="S41" s="54">
        <v>253</v>
      </c>
      <c r="T41" s="53">
        <v>27</v>
      </c>
    </row>
    <row r="42" spans="1:20" x14ac:dyDescent="0.2">
      <c r="A42" s="159">
        <v>28</v>
      </c>
      <c r="B42" s="129" t="s">
        <v>464</v>
      </c>
      <c r="C42" s="140"/>
      <c r="D42" s="54">
        <v>5252</v>
      </c>
      <c r="E42" s="54">
        <v>542</v>
      </c>
      <c r="F42" s="54">
        <v>520</v>
      </c>
      <c r="G42" s="54">
        <v>548</v>
      </c>
      <c r="H42" s="54">
        <v>52</v>
      </c>
      <c r="I42" s="54">
        <v>270</v>
      </c>
      <c r="J42" s="54">
        <v>473</v>
      </c>
      <c r="K42" s="54">
        <v>93</v>
      </c>
      <c r="L42" s="54">
        <v>432</v>
      </c>
      <c r="M42" s="54">
        <v>1434</v>
      </c>
      <c r="N42" s="54">
        <v>188</v>
      </c>
      <c r="O42" s="54">
        <v>35</v>
      </c>
      <c r="P42" s="54">
        <v>238</v>
      </c>
      <c r="Q42" s="54">
        <v>148</v>
      </c>
      <c r="R42" s="54">
        <v>153</v>
      </c>
      <c r="S42" s="54">
        <v>126</v>
      </c>
      <c r="T42" s="53">
        <v>28</v>
      </c>
    </row>
    <row r="43" spans="1:20" x14ac:dyDescent="0.2">
      <c r="A43" s="159">
        <v>29</v>
      </c>
      <c r="B43" s="129" t="s">
        <v>463</v>
      </c>
      <c r="C43" s="140"/>
      <c r="D43" s="54">
        <v>5241</v>
      </c>
      <c r="E43" s="54">
        <v>579</v>
      </c>
      <c r="F43" s="54">
        <v>522</v>
      </c>
      <c r="G43" s="54">
        <v>538</v>
      </c>
      <c r="H43" s="54">
        <v>45</v>
      </c>
      <c r="I43" s="54">
        <v>278</v>
      </c>
      <c r="J43" s="54">
        <v>480</v>
      </c>
      <c r="K43" s="54">
        <v>85</v>
      </c>
      <c r="L43" s="54">
        <v>435</v>
      </c>
      <c r="M43" s="54">
        <v>1396</v>
      </c>
      <c r="N43" s="54">
        <v>180</v>
      </c>
      <c r="O43" s="54">
        <v>34</v>
      </c>
      <c r="P43" s="54">
        <v>235</v>
      </c>
      <c r="Q43" s="54">
        <v>151</v>
      </c>
      <c r="R43" s="54">
        <v>156</v>
      </c>
      <c r="S43" s="54">
        <v>127</v>
      </c>
      <c r="T43" s="53">
        <v>29</v>
      </c>
    </row>
    <row r="44" spans="1:20" ht="15" customHeight="1" x14ac:dyDescent="0.2">
      <c r="A44" s="159">
        <v>30</v>
      </c>
      <c r="B44" s="129" t="s">
        <v>336</v>
      </c>
      <c r="C44" s="140"/>
      <c r="D44" s="54">
        <v>900</v>
      </c>
      <c r="E44" s="54">
        <v>207</v>
      </c>
      <c r="F44" s="54">
        <v>71</v>
      </c>
      <c r="G44" s="54">
        <v>95</v>
      </c>
      <c r="H44" s="54">
        <v>10</v>
      </c>
      <c r="I44" s="54">
        <v>20</v>
      </c>
      <c r="J44" s="54">
        <v>10</v>
      </c>
      <c r="K44" s="54">
        <v>8</v>
      </c>
      <c r="L44" s="54">
        <v>68</v>
      </c>
      <c r="M44" s="54">
        <v>283</v>
      </c>
      <c r="N44" s="54">
        <v>29</v>
      </c>
      <c r="O44" s="54">
        <v>2</v>
      </c>
      <c r="P44" s="119">
        <v>8</v>
      </c>
      <c r="Q44" s="54">
        <v>13</v>
      </c>
      <c r="R44" s="54">
        <v>59</v>
      </c>
      <c r="S44" s="54">
        <v>17</v>
      </c>
      <c r="T44" s="53">
        <v>30</v>
      </c>
    </row>
    <row r="45" spans="1:20" x14ac:dyDescent="0.2">
      <c r="A45" s="159">
        <v>31</v>
      </c>
      <c r="B45" s="129" t="s">
        <v>464</v>
      </c>
      <c r="C45" s="140"/>
      <c r="D45" s="54">
        <v>470</v>
      </c>
      <c r="E45" s="54">
        <v>125</v>
      </c>
      <c r="F45" s="54">
        <v>47</v>
      </c>
      <c r="G45" s="54">
        <v>40</v>
      </c>
      <c r="H45" s="54">
        <v>5</v>
      </c>
      <c r="I45" s="54">
        <v>10</v>
      </c>
      <c r="J45" s="54">
        <v>8</v>
      </c>
      <c r="K45" s="54">
        <v>5</v>
      </c>
      <c r="L45" s="54">
        <v>37</v>
      </c>
      <c r="M45" s="54">
        <v>127</v>
      </c>
      <c r="N45" s="54">
        <v>14</v>
      </c>
      <c r="O45" s="54">
        <v>1</v>
      </c>
      <c r="P45" s="54">
        <v>5</v>
      </c>
      <c r="Q45" s="54">
        <v>5</v>
      </c>
      <c r="R45" s="54">
        <v>31</v>
      </c>
      <c r="S45" s="54">
        <v>10</v>
      </c>
      <c r="T45" s="53">
        <v>31</v>
      </c>
    </row>
    <row r="46" spans="1:20" x14ac:dyDescent="0.2">
      <c r="A46" s="159">
        <v>32</v>
      </c>
      <c r="B46" s="129" t="s">
        <v>463</v>
      </c>
      <c r="C46" s="140"/>
      <c r="D46" s="54">
        <v>430</v>
      </c>
      <c r="E46" s="54">
        <v>82</v>
      </c>
      <c r="F46" s="54">
        <v>24</v>
      </c>
      <c r="G46" s="54">
        <v>55</v>
      </c>
      <c r="H46" s="54">
        <v>5</v>
      </c>
      <c r="I46" s="54">
        <v>10</v>
      </c>
      <c r="J46" s="54">
        <v>2</v>
      </c>
      <c r="K46" s="54">
        <v>3</v>
      </c>
      <c r="L46" s="54">
        <v>31</v>
      </c>
      <c r="M46" s="54">
        <v>156</v>
      </c>
      <c r="N46" s="54">
        <v>15</v>
      </c>
      <c r="O46" s="54">
        <v>1</v>
      </c>
      <c r="P46" s="54">
        <v>3</v>
      </c>
      <c r="Q46" s="54">
        <v>8</v>
      </c>
      <c r="R46" s="54">
        <v>28</v>
      </c>
      <c r="S46" s="54">
        <v>7</v>
      </c>
      <c r="T46" s="53">
        <v>32</v>
      </c>
    </row>
    <row r="47" spans="1:20" ht="20.100000000000001" customHeight="1" x14ac:dyDescent="0.2">
      <c r="A47" s="159">
        <v>33</v>
      </c>
      <c r="B47" s="129" t="s">
        <v>316</v>
      </c>
      <c r="C47" s="140"/>
      <c r="D47" s="54">
        <v>279</v>
      </c>
      <c r="E47" s="54">
        <v>47</v>
      </c>
      <c r="F47" s="54">
        <v>13</v>
      </c>
      <c r="G47" s="54">
        <v>6</v>
      </c>
      <c r="H47" s="54">
        <v>3</v>
      </c>
      <c r="I47" s="54">
        <v>14</v>
      </c>
      <c r="J47" s="54">
        <v>27</v>
      </c>
      <c r="K47" s="54">
        <v>8</v>
      </c>
      <c r="L47" s="54">
        <v>41</v>
      </c>
      <c r="M47" s="54">
        <v>39</v>
      </c>
      <c r="N47" s="54">
        <v>12</v>
      </c>
      <c r="O47" s="54">
        <v>9</v>
      </c>
      <c r="P47" s="54">
        <v>24</v>
      </c>
      <c r="Q47" s="54">
        <v>19</v>
      </c>
      <c r="R47" s="54">
        <v>15</v>
      </c>
      <c r="S47" s="54">
        <v>2</v>
      </c>
      <c r="T47" s="53">
        <v>33</v>
      </c>
    </row>
    <row r="48" spans="1:20" ht="20.100000000000001" customHeight="1" x14ac:dyDescent="0.2">
      <c r="A48" s="159"/>
      <c r="B48" s="135" t="s">
        <v>315</v>
      </c>
      <c r="C48" s="137"/>
      <c r="D48" s="54"/>
      <c r="E48" s="136"/>
      <c r="F48" s="54"/>
      <c r="G48" s="54"/>
      <c r="H48" s="136"/>
      <c r="I48" s="136"/>
      <c r="J48" s="136"/>
      <c r="K48" s="136"/>
      <c r="L48" s="136"/>
      <c r="M48" s="136"/>
      <c r="N48" s="136"/>
      <c r="O48" s="136"/>
      <c r="P48" s="119"/>
      <c r="Q48" s="54"/>
      <c r="R48" s="136"/>
      <c r="S48" s="136"/>
      <c r="T48" s="133"/>
    </row>
    <row r="49" spans="1:20" ht="15" customHeight="1" x14ac:dyDescent="0.2">
      <c r="A49" s="159">
        <v>34</v>
      </c>
      <c r="B49" s="129" t="s">
        <v>335</v>
      </c>
      <c r="C49" s="140"/>
      <c r="D49" s="54">
        <v>737</v>
      </c>
      <c r="E49" s="54">
        <v>113</v>
      </c>
      <c r="F49" s="54">
        <v>72</v>
      </c>
      <c r="G49" s="54">
        <v>72</v>
      </c>
      <c r="H49" s="54">
        <v>6</v>
      </c>
      <c r="I49" s="54">
        <v>18</v>
      </c>
      <c r="J49" s="54">
        <v>48</v>
      </c>
      <c r="K49" s="54">
        <v>20</v>
      </c>
      <c r="L49" s="54">
        <v>84</v>
      </c>
      <c r="M49" s="54">
        <v>163</v>
      </c>
      <c r="N49" s="54">
        <v>28</v>
      </c>
      <c r="O49" s="54">
        <v>5</v>
      </c>
      <c r="P49" s="54">
        <v>32</v>
      </c>
      <c r="Q49" s="54">
        <v>19</v>
      </c>
      <c r="R49" s="54">
        <v>37</v>
      </c>
      <c r="S49" s="54">
        <v>20</v>
      </c>
      <c r="T49" s="53">
        <v>34</v>
      </c>
    </row>
    <row r="50" spans="1:20" ht="15" customHeight="1" x14ac:dyDescent="0.2">
      <c r="A50" s="159">
        <v>35</v>
      </c>
      <c r="B50" s="129" t="s">
        <v>462</v>
      </c>
      <c r="C50" s="140"/>
      <c r="D50" s="54">
        <v>639</v>
      </c>
      <c r="E50" s="54">
        <v>103</v>
      </c>
      <c r="F50" s="54">
        <v>66</v>
      </c>
      <c r="G50" s="54">
        <v>64</v>
      </c>
      <c r="H50" s="54">
        <v>6</v>
      </c>
      <c r="I50" s="54">
        <v>16</v>
      </c>
      <c r="J50" s="54">
        <v>46</v>
      </c>
      <c r="K50" s="54">
        <v>11</v>
      </c>
      <c r="L50" s="54">
        <v>69</v>
      </c>
      <c r="M50" s="54">
        <v>137</v>
      </c>
      <c r="N50" s="54">
        <v>23</v>
      </c>
      <c r="O50" s="54">
        <v>5</v>
      </c>
      <c r="P50" s="54">
        <v>27</v>
      </c>
      <c r="Q50" s="54">
        <v>17</v>
      </c>
      <c r="R50" s="54">
        <v>33</v>
      </c>
      <c r="S50" s="54">
        <v>16</v>
      </c>
      <c r="T50" s="53">
        <v>35</v>
      </c>
    </row>
    <row r="51" spans="1:20" x14ac:dyDescent="0.2">
      <c r="A51" s="159">
        <v>36</v>
      </c>
      <c r="B51" s="129" t="s">
        <v>456</v>
      </c>
      <c r="C51" s="140"/>
      <c r="D51" s="54">
        <v>357</v>
      </c>
      <c r="E51" s="54">
        <v>22</v>
      </c>
      <c r="F51" s="54">
        <v>59</v>
      </c>
      <c r="G51" s="54">
        <v>13</v>
      </c>
      <c r="H51" s="54">
        <v>6</v>
      </c>
      <c r="I51" s="54">
        <v>16</v>
      </c>
      <c r="J51" s="54">
        <v>41</v>
      </c>
      <c r="K51" s="54">
        <v>11</v>
      </c>
      <c r="L51" s="54">
        <v>65</v>
      </c>
      <c r="M51" s="54">
        <v>54</v>
      </c>
      <c r="N51" s="54">
        <v>14</v>
      </c>
      <c r="O51" s="54">
        <v>5</v>
      </c>
      <c r="P51" s="54">
        <v>21</v>
      </c>
      <c r="Q51" s="54">
        <v>17</v>
      </c>
      <c r="R51" s="54">
        <v>10</v>
      </c>
      <c r="S51" s="54">
        <v>3</v>
      </c>
      <c r="T51" s="53">
        <v>36</v>
      </c>
    </row>
    <row r="52" spans="1:20" x14ac:dyDescent="0.2">
      <c r="A52" s="159">
        <v>37</v>
      </c>
      <c r="B52" s="129" t="s">
        <v>310</v>
      </c>
      <c r="C52" s="140"/>
      <c r="D52" s="54">
        <v>78</v>
      </c>
      <c r="E52" s="54">
        <v>8</v>
      </c>
      <c r="F52" s="54">
        <v>14</v>
      </c>
      <c r="G52" s="54">
        <v>3</v>
      </c>
      <c r="H52" s="54">
        <v>1</v>
      </c>
      <c r="I52" s="54">
        <v>3</v>
      </c>
      <c r="J52" s="54">
        <v>10</v>
      </c>
      <c r="K52" s="54">
        <v>1</v>
      </c>
      <c r="L52" s="54">
        <v>15</v>
      </c>
      <c r="M52" s="54">
        <v>7</v>
      </c>
      <c r="N52" s="54">
        <v>3</v>
      </c>
      <c r="O52" s="54">
        <v>0</v>
      </c>
      <c r="P52" s="54">
        <v>6</v>
      </c>
      <c r="Q52" s="54">
        <v>4</v>
      </c>
      <c r="R52" s="54">
        <v>2</v>
      </c>
      <c r="S52" s="54">
        <v>1</v>
      </c>
      <c r="T52" s="53">
        <v>37</v>
      </c>
    </row>
    <row r="53" spans="1:20" x14ac:dyDescent="0.2">
      <c r="A53" s="159">
        <v>38</v>
      </c>
      <c r="B53" s="129" t="s">
        <v>454</v>
      </c>
      <c r="C53" s="140"/>
      <c r="D53" s="54">
        <v>264</v>
      </c>
      <c r="E53" s="54">
        <v>77</v>
      </c>
      <c r="F53" s="54">
        <v>3</v>
      </c>
      <c r="G53" s="54">
        <v>51</v>
      </c>
      <c r="H53" s="54">
        <v>0</v>
      </c>
      <c r="I53" s="54">
        <v>0</v>
      </c>
      <c r="J53" s="54">
        <v>3</v>
      </c>
      <c r="K53" s="54">
        <v>0</v>
      </c>
      <c r="L53" s="54">
        <v>2</v>
      </c>
      <c r="M53" s="54">
        <v>77</v>
      </c>
      <c r="N53" s="54">
        <v>9</v>
      </c>
      <c r="O53" s="54">
        <v>0</v>
      </c>
      <c r="P53" s="54">
        <v>6</v>
      </c>
      <c r="Q53" s="54">
        <v>0</v>
      </c>
      <c r="R53" s="54">
        <v>23</v>
      </c>
      <c r="S53" s="54">
        <v>13</v>
      </c>
      <c r="T53" s="53">
        <v>38</v>
      </c>
    </row>
    <row r="54" spans="1:20" x14ac:dyDescent="0.2">
      <c r="A54" s="159">
        <v>39</v>
      </c>
      <c r="B54" s="129" t="s">
        <v>310</v>
      </c>
      <c r="C54" s="140"/>
      <c r="D54" s="54">
        <v>43</v>
      </c>
      <c r="E54" s="54">
        <v>11</v>
      </c>
      <c r="F54" s="54">
        <v>0</v>
      </c>
      <c r="G54" s="54">
        <v>12</v>
      </c>
      <c r="H54" s="54">
        <v>0</v>
      </c>
      <c r="I54" s="54">
        <v>0</v>
      </c>
      <c r="J54" s="54">
        <v>0</v>
      </c>
      <c r="K54" s="54">
        <v>0</v>
      </c>
      <c r="L54" s="54">
        <v>0</v>
      </c>
      <c r="M54" s="54">
        <v>14</v>
      </c>
      <c r="N54" s="54">
        <v>1</v>
      </c>
      <c r="O54" s="54">
        <v>0</v>
      </c>
      <c r="P54" s="54">
        <v>0</v>
      </c>
      <c r="Q54" s="54">
        <v>0</v>
      </c>
      <c r="R54" s="54">
        <v>2</v>
      </c>
      <c r="S54" s="54">
        <v>3</v>
      </c>
      <c r="T54" s="53">
        <v>39</v>
      </c>
    </row>
    <row r="55" spans="1:20" x14ac:dyDescent="0.2">
      <c r="A55" s="159">
        <v>40</v>
      </c>
      <c r="B55" s="129" t="s">
        <v>305</v>
      </c>
      <c r="C55" s="140"/>
      <c r="D55" s="54">
        <v>9</v>
      </c>
      <c r="E55" s="54">
        <v>2</v>
      </c>
      <c r="F55" s="54">
        <v>2</v>
      </c>
      <c r="G55" s="54">
        <v>0</v>
      </c>
      <c r="H55" s="54">
        <v>0</v>
      </c>
      <c r="I55" s="54">
        <v>0</v>
      </c>
      <c r="J55" s="54">
        <v>1</v>
      </c>
      <c r="K55" s="54">
        <v>0</v>
      </c>
      <c r="L55" s="54">
        <v>1</v>
      </c>
      <c r="M55" s="54">
        <v>3</v>
      </c>
      <c r="N55" s="54">
        <v>0</v>
      </c>
      <c r="O55" s="54">
        <v>0</v>
      </c>
      <c r="P55" s="54">
        <v>0</v>
      </c>
      <c r="Q55" s="54">
        <v>0</v>
      </c>
      <c r="R55" s="54">
        <v>0</v>
      </c>
      <c r="S55" s="54">
        <v>0</v>
      </c>
      <c r="T55" s="53">
        <v>40</v>
      </c>
    </row>
    <row r="56" spans="1:20" x14ac:dyDescent="0.2">
      <c r="A56" s="159">
        <v>41</v>
      </c>
      <c r="B56" s="129" t="s">
        <v>310</v>
      </c>
      <c r="C56" s="140"/>
      <c r="D56" s="54">
        <v>1</v>
      </c>
      <c r="E56" s="54">
        <v>1</v>
      </c>
      <c r="F56" s="54">
        <v>0</v>
      </c>
      <c r="G56" s="54">
        <v>0</v>
      </c>
      <c r="H56" s="54">
        <v>0</v>
      </c>
      <c r="I56" s="54">
        <v>0</v>
      </c>
      <c r="J56" s="54">
        <v>0</v>
      </c>
      <c r="K56" s="54">
        <v>0</v>
      </c>
      <c r="L56" s="54">
        <v>0</v>
      </c>
      <c r="M56" s="54">
        <v>0</v>
      </c>
      <c r="N56" s="54">
        <v>0</v>
      </c>
      <c r="O56" s="54">
        <v>0</v>
      </c>
      <c r="P56" s="54">
        <v>0</v>
      </c>
      <c r="Q56" s="54">
        <v>0</v>
      </c>
      <c r="R56" s="54">
        <v>0</v>
      </c>
      <c r="S56" s="54">
        <v>0</v>
      </c>
      <c r="T56" s="53">
        <v>41</v>
      </c>
    </row>
    <row r="57" spans="1:20" ht="15" customHeight="1" x14ac:dyDescent="0.2">
      <c r="A57" s="159">
        <v>42</v>
      </c>
      <c r="B57" s="129" t="s">
        <v>461</v>
      </c>
      <c r="C57" s="140"/>
      <c r="D57" s="54">
        <v>98</v>
      </c>
      <c r="E57" s="54">
        <v>10</v>
      </c>
      <c r="F57" s="54">
        <v>6</v>
      </c>
      <c r="G57" s="54">
        <v>8</v>
      </c>
      <c r="H57" s="54">
        <v>0</v>
      </c>
      <c r="I57" s="54">
        <v>2</v>
      </c>
      <c r="J57" s="54">
        <v>2</v>
      </c>
      <c r="K57" s="54">
        <v>9</v>
      </c>
      <c r="L57" s="54">
        <v>15</v>
      </c>
      <c r="M57" s="54">
        <v>26</v>
      </c>
      <c r="N57" s="54">
        <v>5</v>
      </c>
      <c r="O57" s="54">
        <v>0</v>
      </c>
      <c r="P57" s="54">
        <v>5</v>
      </c>
      <c r="Q57" s="54">
        <v>2</v>
      </c>
      <c r="R57" s="54">
        <v>4</v>
      </c>
      <c r="S57" s="54">
        <v>4</v>
      </c>
      <c r="T57" s="53">
        <v>42</v>
      </c>
    </row>
    <row r="58" spans="1:20" x14ac:dyDescent="0.2">
      <c r="A58" s="159">
        <v>43</v>
      </c>
      <c r="B58" s="129" t="s">
        <v>456</v>
      </c>
      <c r="C58" s="140"/>
      <c r="D58" s="54">
        <v>83</v>
      </c>
      <c r="E58" s="54">
        <v>8</v>
      </c>
      <c r="F58" s="54">
        <v>6</v>
      </c>
      <c r="G58" s="54">
        <v>6</v>
      </c>
      <c r="H58" s="54">
        <v>0</v>
      </c>
      <c r="I58" s="54">
        <v>2</v>
      </c>
      <c r="J58" s="54">
        <v>2</v>
      </c>
      <c r="K58" s="54">
        <v>6</v>
      </c>
      <c r="L58" s="54">
        <v>15</v>
      </c>
      <c r="M58" s="54">
        <v>19</v>
      </c>
      <c r="N58" s="54">
        <v>4</v>
      </c>
      <c r="O58" s="54">
        <v>0</v>
      </c>
      <c r="P58" s="54">
        <v>5</v>
      </c>
      <c r="Q58" s="54">
        <v>2</v>
      </c>
      <c r="R58" s="54">
        <v>4</v>
      </c>
      <c r="S58" s="54">
        <v>4</v>
      </c>
      <c r="T58" s="53">
        <v>43</v>
      </c>
    </row>
    <row r="59" spans="1:20" x14ac:dyDescent="0.2">
      <c r="A59" s="159">
        <v>44</v>
      </c>
      <c r="B59" s="129" t="s">
        <v>454</v>
      </c>
      <c r="C59" s="140"/>
      <c r="D59" s="54">
        <v>13</v>
      </c>
      <c r="E59" s="54">
        <v>2</v>
      </c>
      <c r="F59" s="54">
        <v>0</v>
      </c>
      <c r="G59" s="54">
        <v>2</v>
      </c>
      <c r="H59" s="54">
        <v>0</v>
      </c>
      <c r="I59" s="54">
        <v>0</v>
      </c>
      <c r="J59" s="54">
        <v>0</v>
      </c>
      <c r="K59" s="54">
        <v>1</v>
      </c>
      <c r="L59" s="54">
        <v>0</v>
      </c>
      <c r="M59" s="54">
        <v>7</v>
      </c>
      <c r="N59" s="54">
        <v>1</v>
      </c>
      <c r="O59" s="54">
        <v>0</v>
      </c>
      <c r="P59" s="54">
        <v>0</v>
      </c>
      <c r="Q59" s="54">
        <v>0</v>
      </c>
      <c r="R59" s="54">
        <v>0</v>
      </c>
      <c r="S59" s="54">
        <v>0</v>
      </c>
      <c r="T59" s="53">
        <v>44</v>
      </c>
    </row>
    <row r="60" spans="1:20" x14ac:dyDescent="0.2">
      <c r="A60" s="159">
        <v>45</v>
      </c>
      <c r="B60" s="129" t="s">
        <v>305</v>
      </c>
      <c r="C60" s="140"/>
      <c r="D60" s="54">
        <v>1</v>
      </c>
      <c r="E60" s="54">
        <v>0</v>
      </c>
      <c r="F60" s="54">
        <v>0</v>
      </c>
      <c r="G60" s="54">
        <v>0</v>
      </c>
      <c r="H60" s="54">
        <v>0</v>
      </c>
      <c r="I60" s="54">
        <v>0</v>
      </c>
      <c r="J60" s="54">
        <v>0</v>
      </c>
      <c r="K60" s="54">
        <v>1</v>
      </c>
      <c r="L60" s="54">
        <v>0</v>
      </c>
      <c r="M60" s="54">
        <v>0</v>
      </c>
      <c r="N60" s="54">
        <v>0</v>
      </c>
      <c r="O60" s="54">
        <v>0</v>
      </c>
      <c r="P60" s="54">
        <v>0</v>
      </c>
      <c r="Q60" s="54">
        <v>0</v>
      </c>
      <c r="R60" s="54">
        <v>0</v>
      </c>
      <c r="S60" s="54">
        <v>0</v>
      </c>
      <c r="T60" s="53">
        <v>45</v>
      </c>
    </row>
    <row r="61" spans="1:20" x14ac:dyDescent="0.2">
      <c r="A61" s="154"/>
      <c r="B61" s="129"/>
      <c r="C61" s="129"/>
      <c r="D61" s="162"/>
      <c r="E61" s="54"/>
      <c r="F61" s="119"/>
      <c r="G61" s="119"/>
      <c r="H61" s="54"/>
      <c r="I61" s="54"/>
      <c r="J61" s="119"/>
      <c r="K61" s="54"/>
      <c r="L61" s="54"/>
      <c r="M61" s="54"/>
      <c r="N61" s="54"/>
      <c r="O61" s="54"/>
      <c r="P61" s="119"/>
      <c r="Q61" s="54"/>
      <c r="R61" s="54"/>
      <c r="S61" s="162"/>
      <c r="T61" s="125"/>
    </row>
    <row r="62" spans="1:20" ht="12.75" customHeight="1" x14ac:dyDescent="0.2">
      <c r="B62" s="62"/>
      <c r="C62" s="132"/>
      <c r="D62" s="139" t="s">
        <v>286</v>
      </c>
      <c r="E62" s="62"/>
      <c r="F62" s="119"/>
      <c r="G62" s="119"/>
      <c r="H62" s="139" t="s">
        <v>286</v>
      </c>
      <c r="I62" s="62"/>
      <c r="J62" s="119"/>
      <c r="K62" s="62"/>
      <c r="L62" s="62"/>
      <c r="M62" s="62"/>
      <c r="N62" s="62"/>
      <c r="O62" s="62"/>
      <c r="P62" s="119"/>
      <c r="Q62" s="62"/>
      <c r="R62" s="62"/>
      <c r="S62" s="62"/>
      <c r="T62" s="125"/>
    </row>
    <row r="63" spans="1:20" x14ac:dyDescent="0.2">
      <c r="B63" s="62"/>
      <c r="C63" s="138" t="s">
        <v>285</v>
      </c>
      <c r="D63" s="62"/>
      <c r="E63" s="62"/>
      <c r="F63" s="119"/>
      <c r="G63" s="119"/>
      <c r="H63" s="139"/>
      <c r="I63" s="62"/>
      <c r="J63" s="119"/>
      <c r="K63" s="62"/>
      <c r="L63" s="62"/>
      <c r="M63" s="62"/>
      <c r="N63" s="62"/>
      <c r="O63" s="62"/>
      <c r="P63" s="119"/>
      <c r="Q63" s="62"/>
      <c r="R63" s="62"/>
      <c r="S63" s="62"/>
      <c r="T63" s="125"/>
    </row>
    <row r="64" spans="1:20" ht="15" customHeight="1" x14ac:dyDescent="0.2">
      <c r="A64" s="58"/>
      <c r="B64" s="135" t="s">
        <v>460</v>
      </c>
      <c r="C64" s="135"/>
      <c r="D64" s="138"/>
      <c r="E64" s="136"/>
      <c r="F64" s="119"/>
      <c r="G64" s="119"/>
      <c r="H64" s="136"/>
      <c r="I64" s="136"/>
      <c r="J64" s="119"/>
      <c r="K64" s="136"/>
      <c r="L64" s="136"/>
      <c r="M64" s="136"/>
      <c r="N64" s="136"/>
      <c r="O64" s="136"/>
      <c r="P64" s="119"/>
      <c r="Q64" s="136"/>
      <c r="R64" s="136"/>
      <c r="S64" s="138"/>
      <c r="T64" s="125"/>
    </row>
    <row r="65" spans="1:20" ht="15" customHeight="1" x14ac:dyDescent="0.2">
      <c r="A65" s="173"/>
      <c r="B65" s="132" t="s">
        <v>459</v>
      </c>
      <c r="C65" s="127"/>
      <c r="D65" s="204"/>
      <c r="E65" s="126"/>
      <c r="F65" s="119"/>
      <c r="G65" s="119"/>
      <c r="H65" s="126"/>
      <c r="I65" s="126"/>
      <c r="J65" s="119"/>
      <c r="K65" s="126"/>
      <c r="L65" s="126"/>
      <c r="M65" s="126"/>
      <c r="N65" s="126"/>
      <c r="O65" s="126"/>
      <c r="P65" s="119"/>
      <c r="Q65" s="126"/>
      <c r="R65" s="126"/>
      <c r="S65" s="204"/>
      <c r="T65" s="125"/>
    </row>
    <row r="66" spans="1:20" x14ac:dyDescent="0.2">
      <c r="A66" s="173">
        <v>46</v>
      </c>
      <c r="B66" s="129" t="s">
        <v>458</v>
      </c>
      <c r="C66" s="128" t="s">
        <v>328</v>
      </c>
      <c r="D66" s="126">
        <v>46.096221075412018</v>
      </c>
      <c r="E66" s="126">
        <v>48.942598187311177</v>
      </c>
      <c r="F66" s="126">
        <v>42.718446601941743</v>
      </c>
      <c r="G66" s="126">
        <v>38.118811881188122</v>
      </c>
      <c r="H66" s="126">
        <v>38.333333333333336</v>
      </c>
      <c r="I66" s="126">
        <v>60.784313725490193</v>
      </c>
      <c r="J66" s="126">
        <v>43.7847866419295</v>
      </c>
      <c r="K66" s="126">
        <v>56.000000000000007</v>
      </c>
      <c r="L66" s="126">
        <v>48.979591836734691</v>
      </c>
      <c r="M66" s="126">
        <v>45.396007726980038</v>
      </c>
      <c r="N66" s="126">
        <v>47.345132743362832</v>
      </c>
      <c r="O66" s="126">
        <v>43.589743589743591</v>
      </c>
      <c r="P66" s="126">
        <v>51.908396946564885</v>
      </c>
      <c r="Q66" s="126">
        <v>40.331491712707184</v>
      </c>
      <c r="R66" s="126">
        <v>45.054945054945058</v>
      </c>
      <c r="S66" s="126">
        <v>48.507462686567166</v>
      </c>
      <c r="T66" s="53">
        <v>46</v>
      </c>
    </row>
    <row r="67" spans="1:20" x14ac:dyDescent="0.2">
      <c r="A67" s="159">
        <v>47</v>
      </c>
      <c r="B67" s="129" t="s">
        <v>457</v>
      </c>
      <c r="C67" s="128" t="s">
        <v>328</v>
      </c>
      <c r="D67" s="126">
        <v>53.903778924587989</v>
      </c>
      <c r="E67" s="126">
        <v>51.057401812688816</v>
      </c>
      <c r="F67" s="126">
        <v>57.28155339805825</v>
      </c>
      <c r="G67" s="126">
        <v>61.881188118811878</v>
      </c>
      <c r="H67" s="126">
        <v>61.666666666666671</v>
      </c>
      <c r="I67" s="126">
        <v>39.215686274509807</v>
      </c>
      <c r="J67" s="126">
        <v>56.215213358070507</v>
      </c>
      <c r="K67" s="126">
        <v>44</v>
      </c>
      <c r="L67" s="126">
        <v>51.020408163265309</v>
      </c>
      <c r="M67" s="126">
        <v>54.603992273019962</v>
      </c>
      <c r="N67" s="126">
        <v>52.654867256637175</v>
      </c>
      <c r="O67" s="126">
        <v>56.410256410256409</v>
      </c>
      <c r="P67" s="126">
        <v>48.091603053435115</v>
      </c>
      <c r="Q67" s="126">
        <v>59.668508287292823</v>
      </c>
      <c r="R67" s="126">
        <v>54.945054945054949</v>
      </c>
      <c r="S67" s="126">
        <v>51.492537313432841</v>
      </c>
      <c r="T67" s="53">
        <v>47</v>
      </c>
    </row>
    <row r="68" spans="1:20" ht="20.100000000000001" customHeight="1" x14ac:dyDescent="0.2">
      <c r="A68" s="159"/>
      <c r="B68" s="135" t="s">
        <v>327</v>
      </c>
      <c r="C68" s="134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53"/>
    </row>
    <row r="69" spans="1:20" ht="20.100000000000001" customHeight="1" x14ac:dyDescent="0.2">
      <c r="A69" s="159">
        <v>48</v>
      </c>
      <c r="B69" s="129" t="s">
        <v>316</v>
      </c>
      <c r="C69" s="128" t="s">
        <v>252</v>
      </c>
      <c r="D69" s="126">
        <v>4.6085232903865219</v>
      </c>
      <c r="E69" s="126">
        <v>7.0464767616191901</v>
      </c>
      <c r="F69" s="126">
        <v>2.090032154340836</v>
      </c>
      <c r="G69" s="126">
        <v>0.98846787479406917</v>
      </c>
      <c r="H69" s="126">
        <v>5</v>
      </c>
      <c r="I69" s="126">
        <v>4.5751633986928102</v>
      </c>
      <c r="J69" s="126">
        <v>5.0092764378478662</v>
      </c>
      <c r="K69" s="126">
        <v>8</v>
      </c>
      <c r="L69" s="126">
        <v>7.5785582255083179</v>
      </c>
      <c r="M69" s="126">
        <v>2.4872448979591835</v>
      </c>
      <c r="N69" s="126">
        <v>4.9792531120331951</v>
      </c>
      <c r="O69" s="126">
        <v>23.076923076923077</v>
      </c>
      <c r="P69" s="126">
        <v>9.1603053435114496</v>
      </c>
      <c r="Q69" s="126">
        <v>10.497237569060774</v>
      </c>
      <c r="R69" s="126">
        <v>8.064516129032258</v>
      </c>
      <c r="S69" s="126">
        <v>1.4814814814814816</v>
      </c>
      <c r="T69" s="53">
        <v>48</v>
      </c>
    </row>
    <row r="70" spans="1:20" ht="20.100000000000001" customHeight="1" x14ac:dyDescent="0.2">
      <c r="A70" s="173"/>
      <c r="B70" s="135" t="s">
        <v>315</v>
      </c>
      <c r="C70" s="128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53"/>
    </row>
    <row r="71" spans="1:20" ht="20.100000000000001" customHeight="1" x14ac:dyDescent="0.2">
      <c r="A71" s="173"/>
      <c r="B71" s="161" t="s">
        <v>314</v>
      </c>
      <c r="C71" s="128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53"/>
    </row>
    <row r="72" spans="1:20" ht="15" customHeight="1" x14ac:dyDescent="0.2">
      <c r="A72" s="173">
        <v>49</v>
      </c>
      <c r="B72" s="129" t="s">
        <v>313</v>
      </c>
      <c r="C72" s="128" t="s">
        <v>452</v>
      </c>
      <c r="D72" s="126">
        <v>86.702849389416556</v>
      </c>
      <c r="E72" s="126">
        <v>91.150442477876098</v>
      </c>
      <c r="F72" s="126">
        <v>91.666666666666657</v>
      </c>
      <c r="G72" s="126">
        <v>88.888888888888886</v>
      </c>
      <c r="H72" s="126">
        <v>100</v>
      </c>
      <c r="I72" s="126">
        <v>88.888888888888886</v>
      </c>
      <c r="J72" s="126">
        <v>95.833333333333343</v>
      </c>
      <c r="K72" s="126">
        <v>55.000000000000007</v>
      </c>
      <c r="L72" s="126">
        <v>82.142857142857139</v>
      </c>
      <c r="M72" s="126">
        <v>84.049079754601223</v>
      </c>
      <c r="N72" s="126">
        <v>82.142857142857139</v>
      </c>
      <c r="O72" s="126">
        <v>100</v>
      </c>
      <c r="P72" s="126">
        <v>84.375</v>
      </c>
      <c r="Q72" s="126">
        <v>89.473684210526315</v>
      </c>
      <c r="R72" s="126">
        <v>89.189189189189193</v>
      </c>
      <c r="S72" s="126">
        <v>80</v>
      </c>
      <c r="T72" s="53">
        <v>49</v>
      </c>
    </row>
    <row r="73" spans="1:20" x14ac:dyDescent="0.2">
      <c r="A73" s="173">
        <v>50</v>
      </c>
      <c r="B73" s="129" t="s">
        <v>456</v>
      </c>
      <c r="C73" s="128" t="s">
        <v>452</v>
      </c>
      <c r="D73" s="126">
        <v>48.439620081411128</v>
      </c>
      <c r="E73" s="126">
        <v>19.469026548672566</v>
      </c>
      <c r="F73" s="126">
        <v>81.944444444444443</v>
      </c>
      <c r="G73" s="126">
        <v>18.055555555555554</v>
      </c>
      <c r="H73" s="126">
        <v>100</v>
      </c>
      <c r="I73" s="126">
        <v>88.888888888888886</v>
      </c>
      <c r="J73" s="126">
        <v>85.416666666666657</v>
      </c>
      <c r="K73" s="126">
        <v>55.000000000000007</v>
      </c>
      <c r="L73" s="126">
        <v>77.38095238095238</v>
      </c>
      <c r="M73" s="126">
        <v>33.128834355828218</v>
      </c>
      <c r="N73" s="126">
        <v>50</v>
      </c>
      <c r="O73" s="126">
        <v>100</v>
      </c>
      <c r="P73" s="126">
        <v>65.625</v>
      </c>
      <c r="Q73" s="126">
        <v>89.473684210526315</v>
      </c>
      <c r="R73" s="126">
        <v>27.027027027027028</v>
      </c>
      <c r="S73" s="126">
        <v>15</v>
      </c>
      <c r="T73" s="53">
        <v>50</v>
      </c>
    </row>
    <row r="74" spans="1:20" x14ac:dyDescent="0.2">
      <c r="A74" s="173">
        <v>51</v>
      </c>
      <c r="B74" s="129" t="s">
        <v>310</v>
      </c>
      <c r="C74" s="128" t="s">
        <v>455</v>
      </c>
      <c r="D74" s="126">
        <v>21.84873949579832</v>
      </c>
      <c r="E74" s="126">
        <v>36.363636363636367</v>
      </c>
      <c r="F74" s="126">
        <v>23.728813559322035</v>
      </c>
      <c r="G74" s="126">
        <v>23.076923076923077</v>
      </c>
      <c r="H74" s="126">
        <v>16.666666666666664</v>
      </c>
      <c r="I74" s="126">
        <v>18.75</v>
      </c>
      <c r="J74" s="126">
        <v>24.390243902439025</v>
      </c>
      <c r="K74" s="126">
        <v>9.0909090909090917</v>
      </c>
      <c r="L74" s="126">
        <v>23.076923076923077</v>
      </c>
      <c r="M74" s="126">
        <v>12.962962962962962</v>
      </c>
      <c r="N74" s="126">
        <v>21.428571428571427</v>
      </c>
      <c r="O74" s="126">
        <v>0</v>
      </c>
      <c r="P74" s="126">
        <v>28.571428571428569</v>
      </c>
      <c r="Q74" s="126">
        <v>23.52941176470588</v>
      </c>
      <c r="R74" s="126">
        <v>20</v>
      </c>
      <c r="S74" s="126">
        <v>33.333333333333329</v>
      </c>
      <c r="T74" s="53">
        <v>51</v>
      </c>
    </row>
    <row r="75" spans="1:20" x14ac:dyDescent="0.2">
      <c r="A75" s="173">
        <v>52</v>
      </c>
      <c r="B75" s="129" t="s">
        <v>454</v>
      </c>
      <c r="C75" s="128" t="s">
        <v>452</v>
      </c>
      <c r="D75" s="126">
        <v>35.820895522388057</v>
      </c>
      <c r="E75" s="126">
        <v>68.141592920353972</v>
      </c>
      <c r="F75" s="126">
        <v>4.1666666666666661</v>
      </c>
      <c r="G75" s="126">
        <v>70.833333333333343</v>
      </c>
      <c r="H75" s="126">
        <v>0</v>
      </c>
      <c r="I75" s="126">
        <v>0</v>
      </c>
      <c r="J75" s="126">
        <v>6.25</v>
      </c>
      <c r="K75" s="126">
        <v>0</v>
      </c>
      <c r="L75" s="126">
        <v>2.3809523809523809</v>
      </c>
      <c r="M75" s="126">
        <v>47.239263803680984</v>
      </c>
      <c r="N75" s="126">
        <v>32.142857142857146</v>
      </c>
      <c r="O75" s="126">
        <v>0</v>
      </c>
      <c r="P75" s="126">
        <v>18.75</v>
      </c>
      <c r="Q75" s="126">
        <v>0</v>
      </c>
      <c r="R75" s="126">
        <v>62.162162162162161</v>
      </c>
      <c r="S75" s="126">
        <v>65</v>
      </c>
      <c r="T75" s="53">
        <v>52</v>
      </c>
    </row>
    <row r="76" spans="1:20" x14ac:dyDescent="0.2">
      <c r="A76" s="173">
        <v>53</v>
      </c>
      <c r="B76" s="129" t="s">
        <v>310</v>
      </c>
      <c r="C76" s="128" t="s">
        <v>453</v>
      </c>
      <c r="D76" s="126">
        <v>16.287878787878789</v>
      </c>
      <c r="E76" s="126">
        <v>14.285714285714285</v>
      </c>
      <c r="F76" s="126">
        <v>0</v>
      </c>
      <c r="G76" s="126">
        <v>23.52941176470588</v>
      </c>
      <c r="H76" s="126">
        <v>0</v>
      </c>
      <c r="I76" s="126">
        <v>0</v>
      </c>
      <c r="J76" s="126">
        <v>0</v>
      </c>
      <c r="K76" s="126">
        <v>0</v>
      </c>
      <c r="L76" s="126">
        <v>0</v>
      </c>
      <c r="M76" s="126">
        <v>18.181818181818183</v>
      </c>
      <c r="N76" s="126">
        <v>11.111111111111111</v>
      </c>
      <c r="O76" s="126">
        <v>0</v>
      </c>
      <c r="P76" s="126">
        <v>0</v>
      </c>
      <c r="Q76" s="126">
        <v>0</v>
      </c>
      <c r="R76" s="126">
        <v>8.695652173913043</v>
      </c>
      <c r="S76" s="126">
        <v>23.076923076923077</v>
      </c>
      <c r="T76" s="53">
        <v>53</v>
      </c>
    </row>
    <row r="77" spans="1:20" x14ac:dyDescent="0.2">
      <c r="A77" s="173">
        <v>54</v>
      </c>
      <c r="B77" s="129" t="s">
        <v>305</v>
      </c>
      <c r="C77" s="128" t="s">
        <v>452</v>
      </c>
      <c r="D77" s="126">
        <v>1.2211668928086838</v>
      </c>
      <c r="E77" s="126">
        <v>1.7699115044247788</v>
      </c>
      <c r="F77" s="126">
        <v>2.7777777777777777</v>
      </c>
      <c r="G77" s="126">
        <v>0</v>
      </c>
      <c r="H77" s="126">
        <v>0</v>
      </c>
      <c r="I77" s="126">
        <v>0</v>
      </c>
      <c r="J77" s="126">
        <v>2.083333333333333</v>
      </c>
      <c r="K77" s="126">
        <v>0</v>
      </c>
      <c r="L77" s="126">
        <v>1.1904761904761905</v>
      </c>
      <c r="M77" s="126">
        <v>1.8404907975460123</v>
      </c>
      <c r="N77" s="126">
        <v>0</v>
      </c>
      <c r="O77" s="126">
        <v>0</v>
      </c>
      <c r="P77" s="126">
        <v>0</v>
      </c>
      <c r="Q77" s="126">
        <v>0</v>
      </c>
      <c r="R77" s="126">
        <v>0</v>
      </c>
      <c r="S77" s="126">
        <v>0</v>
      </c>
      <c r="T77" s="53">
        <v>54</v>
      </c>
    </row>
    <row r="78" spans="1:20" x14ac:dyDescent="0.2">
      <c r="A78" s="173">
        <v>55</v>
      </c>
      <c r="B78" s="129" t="s">
        <v>310</v>
      </c>
      <c r="C78" s="128" t="s">
        <v>451</v>
      </c>
      <c r="D78" s="126">
        <v>11.111111111111111</v>
      </c>
      <c r="E78" s="126">
        <v>50</v>
      </c>
      <c r="F78" s="126">
        <v>0</v>
      </c>
      <c r="G78" s="126">
        <v>0</v>
      </c>
      <c r="H78" s="126">
        <v>0</v>
      </c>
      <c r="I78" s="126">
        <v>0</v>
      </c>
      <c r="J78" s="126">
        <v>0</v>
      </c>
      <c r="K78" s="126">
        <v>0</v>
      </c>
      <c r="L78" s="126">
        <v>0</v>
      </c>
      <c r="M78" s="126">
        <v>0</v>
      </c>
      <c r="N78" s="126">
        <v>0</v>
      </c>
      <c r="O78" s="126">
        <v>0</v>
      </c>
      <c r="P78" s="126">
        <v>0</v>
      </c>
      <c r="Q78" s="126">
        <v>0</v>
      </c>
      <c r="R78" s="126">
        <v>0</v>
      </c>
      <c r="S78" s="126">
        <v>0</v>
      </c>
      <c r="T78" s="53">
        <v>55</v>
      </c>
    </row>
    <row r="79" spans="1:20" ht="1.5" customHeight="1" x14ac:dyDescent="0.2">
      <c r="A79" s="154"/>
      <c r="B79" s="129"/>
      <c r="C79" s="127"/>
      <c r="D79" s="126"/>
      <c r="E79" s="126"/>
      <c r="F79" s="126"/>
      <c r="G79" s="126"/>
      <c r="H79" s="126"/>
      <c r="I79" s="126"/>
      <c r="J79" s="126"/>
      <c r="K79" s="126"/>
      <c r="L79" s="126"/>
      <c r="M79" s="126"/>
      <c r="N79" s="126"/>
      <c r="O79" s="126"/>
      <c r="P79" s="126"/>
      <c r="Q79" s="126"/>
      <c r="R79" s="126"/>
      <c r="S79" s="126"/>
      <c r="T79" s="125"/>
    </row>
    <row r="80" spans="1:20" ht="9" customHeight="1" x14ac:dyDescent="0.2">
      <c r="A80" s="38" t="s">
        <v>96</v>
      </c>
      <c r="E80" s="126"/>
      <c r="F80" s="126"/>
      <c r="G80" s="126"/>
      <c r="H80" s="126"/>
      <c r="I80" s="126"/>
      <c r="J80" s="126"/>
      <c r="K80" s="126"/>
      <c r="L80" s="126"/>
      <c r="M80" s="126"/>
      <c r="N80" s="126"/>
      <c r="O80" s="126"/>
      <c r="P80" s="126"/>
      <c r="Q80" s="126"/>
      <c r="R80" s="126"/>
      <c r="S80" s="126"/>
      <c r="T80" s="125"/>
    </row>
    <row r="81" spans="1:20" x14ac:dyDescent="0.2">
      <c r="A81" s="38" t="s">
        <v>251</v>
      </c>
      <c r="D81" s="38" t="s">
        <v>250</v>
      </c>
    </row>
    <row r="82" spans="1:20" ht="15" customHeight="1" x14ac:dyDescent="0.2">
      <c r="A82" s="38" t="s">
        <v>249</v>
      </c>
      <c r="M82" s="158"/>
    </row>
    <row r="83" spans="1:20" s="62" customFormat="1" ht="15.75" customHeight="1" x14ac:dyDescent="0.2">
      <c r="A83" s="47" t="s">
        <v>54</v>
      </c>
      <c r="E83" s="74"/>
      <c r="G83" s="48"/>
      <c r="H83" s="47" t="s">
        <v>54</v>
      </c>
      <c r="I83" s="124"/>
      <c r="J83" s="124"/>
      <c r="K83" s="124"/>
      <c r="L83" s="124"/>
      <c r="T83" s="48"/>
    </row>
    <row r="84" spans="1:20" s="40" customFormat="1" x14ac:dyDescent="0.2"/>
    <row r="85" spans="1:20" s="40" customFormat="1" x14ac:dyDescent="0.2"/>
    <row r="86" spans="1:20" s="40" customFormat="1" x14ac:dyDescent="0.2">
      <c r="B86" s="123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</row>
    <row r="87" spans="1:20" s="40" customFormat="1" x14ac:dyDescent="0.2">
      <c r="B87" s="123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  <c r="S87" s="42"/>
      <c r="T87" s="42"/>
    </row>
    <row r="88" spans="1:20" s="40" customFormat="1" x14ac:dyDescent="0.2">
      <c r="B88" s="123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  <c r="S88" s="42"/>
      <c r="T88" s="42"/>
    </row>
    <row r="89" spans="1:20" s="40" customFormat="1" x14ac:dyDescent="0.2">
      <c r="B89" s="123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  <c r="S89" s="42"/>
      <c r="T89" s="42"/>
    </row>
    <row r="90" spans="1:20" s="40" customFormat="1" x14ac:dyDescent="0.2">
      <c r="B90" s="123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  <c r="S90" s="42"/>
      <c r="T90" s="42"/>
    </row>
    <row r="91" spans="1:20" s="40" customFormat="1" x14ac:dyDescent="0.2">
      <c r="B91" s="123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</row>
    <row r="92" spans="1:20" s="40" customFormat="1" x14ac:dyDescent="0.2">
      <c r="B92" s="123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</row>
    <row r="93" spans="1:20" s="40" customFormat="1" x14ac:dyDescent="0.2">
      <c r="B93" s="123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  <c r="S93" s="42"/>
      <c r="T93" s="42"/>
    </row>
    <row r="94" spans="1:20" s="40" customFormat="1" x14ac:dyDescent="0.2">
      <c r="B94" s="164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</row>
    <row r="95" spans="1:20" s="40" customFormat="1" x14ac:dyDescent="0.2">
      <c r="B95" s="164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</row>
    <row r="96" spans="1:20" s="40" customFormat="1" x14ac:dyDescent="0.2"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</row>
    <row r="97" spans="2:20" s="40" customFormat="1" x14ac:dyDescent="0.2">
      <c r="B97" s="164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</row>
    <row r="98" spans="2:20" s="40" customFormat="1" x14ac:dyDescent="0.2">
      <c r="B98" s="164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</row>
    <row r="99" spans="2:20" s="40" customFormat="1" x14ac:dyDescent="0.2"/>
    <row r="100" spans="2:20" s="40" customFormat="1" x14ac:dyDescent="0.2">
      <c r="B100" s="123"/>
      <c r="D100" s="42"/>
      <c r="E100" s="42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  <c r="S100" s="42"/>
      <c r="T100" s="42"/>
    </row>
    <row r="101" spans="2:20" s="40" customFormat="1" x14ac:dyDescent="0.2">
      <c r="B101" s="123"/>
      <c r="D101" s="42"/>
      <c r="E101" s="42"/>
      <c r="F101" s="42"/>
      <c r="G101" s="42"/>
      <c r="H101" s="42"/>
      <c r="I101" s="42"/>
      <c r="J101" s="42"/>
      <c r="K101" s="42"/>
      <c r="L101" s="42"/>
      <c r="M101" s="42"/>
      <c r="N101" s="42"/>
      <c r="O101" s="42"/>
      <c r="P101" s="42"/>
      <c r="Q101" s="42"/>
      <c r="R101" s="42"/>
      <c r="S101" s="42"/>
      <c r="T101" s="42"/>
    </row>
    <row r="102" spans="2:20" s="40" customFormat="1" x14ac:dyDescent="0.2"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42"/>
      <c r="Q102" s="42"/>
      <c r="R102" s="42"/>
      <c r="S102" s="42"/>
      <c r="T102" s="42"/>
    </row>
  </sheetData>
  <mergeCells count="19">
    <mergeCell ref="A5:A9"/>
    <mergeCell ref="B5:C9"/>
    <mergeCell ref="N5:N9"/>
    <mergeCell ref="F5:F9"/>
    <mergeCell ref="D5:D9"/>
    <mergeCell ref="E5:E9"/>
    <mergeCell ref="H5:H9"/>
    <mergeCell ref="I5:I9"/>
    <mergeCell ref="G5:G9"/>
    <mergeCell ref="J5:J9"/>
    <mergeCell ref="K5:K9"/>
    <mergeCell ref="L5:L9"/>
    <mergeCell ref="P5:P9"/>
    <mergeCell ref="O5:O9"/>
    <mergeCell ref="T5:T9"/>
    <mergeCell ref="S5:S9"/>
    <mergeCell ref="M5:M9"/>
    <mergeCell ref="Q5:Q9"/>
    <mergeCell ref="R5:R9"/>
  </mergeCells>
  <pageMargins left="0.59055118110236227" right="0.59055118110236227" top="0.59055118110236227" bottom="0.39370078740157483" header="0.39370078740157483" footer="0.39370078740157483"/>
  <pageSetup paperSize="9" scale="66" firstPageNumber="16" fitToWidth="2" fitToHeight="2" orientation="portrait" useFirstPageNumber="1" r:id="rId1"/>
  <headerFooter alignWithMargins="0"/>
  <colBreaks count="1" manualBreakCount="1">
    <brk id="7" max="77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2"/>
  <sheetViews>
    <sheetView zoomScaleNormal="100" zoomScaleSheetLayoutView="100" workbookViewId="0"/>
  </sheetViews>
  <sheetFormatPr baseColWidth="10" defaultRowHeight="12.75" x14ac:dyDescent="0.2"/>
  <cols>
    <col min="1" max="1" width="6.140625" style="38" customWidth="1"/>
    <col min="2" max="2" width="50.7109375" style="38" customWidth="1"/>
    <col min="3" max="3" width="7.85546875" style="38" customWidth="1"/>
    <col min="4" max="6" width="15.28515625" style="38" customWidth="1"/>
    <col min="7" max="7" width="14.85546875" style="38" customWidth="1"/>
    <col min="8" max="19" width="11" style="38" customWidth="1"/>
    <col min="20" max="20" width="4.7109375" style="38" customWidth="1"/>
    <col min="21" max="16384" width="11.42578125" style="38"/>
  </cols>
  <sheetData>
    <row r="1" spans="1:20" ht="18" x14ac:dyDescent="0.25">
      <c r="A1" s="89" t="s">
        <v>445</v>
      </c>
      <c r="H1" s="89" t="s">
        <v>445</v>
      </c>
    </row>
    <row r="2" spans="1:20" ht="15" x14ac:dyDescent="0.25">
      <c r="A2" s="150" t="s">
        <v>480</v>
      </c>
      <c r="H2" s="150" t="s">
        <v>480</v>
      </c>
    </row>
    <row r="3" spans="1:20" ht="15" x14ac:dyDescent="0.25">
      <c r="A3" s="146" t="s">
        <v>482</v>
      </c>
      <c r="H3" s="146" t="s">
        <v>482</v>
      </c>
    </row>
    <row r="4" spans="1:20" x14ac:dyDescent="0.2">
      <c r="A4" s="79"/>
      <c r="B4" s="79"/>
      <c r="C4" s="79"/>
      <c r="D4" s="79"/>
      <c r="E4" s="79"/>
      <c r="F4" s="79"/>
      <c r="G4" s="62"/>
      <c r="H4" s="62"/>
      <c r="M4" s="79"/>
      <c r="N4" s="79"/>
      <c r="O4" s="79"/>
      <c r="P4" s="79"/>
      <c r="Q4" s="79"/>
      <c r="R4" s="79"/>
      <c r="S4" s="79"/>
      <c r="T4" s="79"/>
    </row>
    <row r="5" spans="1:20" ht="12.75" customHeight="1" x14ac:dyDescent="0.2">
      <c r="A5" s="459" t="s">
        <v>1</v>
      </c>
      <c r="B5" s="449" t="s">
        <v>478</v>
      </c>
      <c r="C5" s="442"/>
      <c r="D5" s="438" t="s">
        <v>247</v>
      </c>
      <c r="E5" s="426" t="s">
        <v>92</v>
      </c>
      <c r="F5" s="485" t="s">
        <v>91</v>
      </c>
      <c r="G5" s="485" t="s">
        <v>477</v>
      </c>
      <c r="H5" s="423" t="s">
        <v>88</v>
      </c>
      <c r="I5" s="423" t="s">
        <v>87</v>
      </c>
      <c r="J5" s="420" t="s">
        <v>86</v>
      </c>
      <c r="K5" s="426" t="s">
        <v>85</v>
      </c>
      <c r="L5" s="426" t="s">
        <v>84</v>
      </c>
      <c r="M5" s="426" t="s">
        <v>83</v>
      </c>
      <c r="N5" s="426" t="s">
        <v>82</v>
      </c>
      <c r="O5" s="426" t="s">
        <v>81</v>
      </c>
      <c r="P5" s="426" t="s">
        <v>80</v>
      </c>
      <c r="Q5" s="426" t="s">
        <v>79</v>
      </c>
      <c r="R5" s="426" t="s">
        <v>78</v>
      </c>
      <c r="S5" s="463" t="s">
        <v>77</v>
      </c>
      <c r="T5" s="449" t="s">
        <v>291</v>
      </c>
    </row>
    <row r="6" spans="1:20" ht="12.75" customHeight="1" x14ac:dyDescent="0.2">
      <c r="A6" s="444"/>
      <c r="B6" s="460"/>
      <c r="C6" s="444"/>
      <c r="D6" s="447"/>
      <c r="E6" s="427"/>
      <c r="F6" s="486" t="s">
        <v>76</v>
      </c>
      <c r="G6" s="486" t="s">
        <v>73</v>
      </c>
      <c r="H6" s="424"/>
      <c r="I6" s="424"/>
      <c r="J6" s="421"/>
      <c r="K6" s="427"/>
      <c r="L6" s="427"/>
      <c r="M6" s="427" t="s">
        <v>75</v>
      </c>
      <c r="N6" s="427"/>
      <c r="O6" s="427"/>
      <c r="P6" s="427"/>
      <c r="Q6" s="427"/>
      <c r="R6" s="427"/>
      <c r="S6" s="464"/>
      <c r="T6" s="460"/>
    </row>
    <row r="7" spans="1:20" ht="12.75" customHeight="1" x14ac:dyDescent="0.2">
      <c r="A7" s="444"/>
      <c r="B7" s="460"/>
      <c r="C7" s="444"/>
      <c r="D7" s="447"/>
      <c r="E7" s="427" t="s">
        <v>74</v>
      </c>
      <c r="F7" s="486"/>
      <c r="G7" s="486"/>
      <c r="H7" s="424"/>
      <c r="I7" s="424"/>
      <c r="J7" s="421"/>
      <c r="K7" s="427"/>
      <c r="L7" s="427" t="s">
        <v>72</v>
      </c>
      <c r="M7" s="427"/>
      <c r="N7" s="427" t="s">
        <v>72</v>
      </c>
      <c r="O7" s="427" t="s">
        <v>72</v>
      </c>
      <c r="P7" s="427"/>
      <c r="Q7" s="427"/>
      <c r="R7" s="427"/>
      <c r="S7" s="464"/>
      <c r="T7" s="460"/>
    </row>
    <row r="8" spans="1:20" ht="12.75" customHeight="1" x14ac:dyDescent="0.2">
      <c r="A8" s="444"/>
      <c r="B8" s="460"/>
      <c r="C8" s="444"/>
      <c r="D8" s="447"/>
      <c r="E8" s="427" t="s">
        <v>69</v>
      </c>
      <c r="F8" s="486"/>
      <c r="G8" s="486"/>
      <c r="H8" s="424"/>
      <c r="I8" s="424"/>
      <c r="J8" s="421"/>
      <c r="K8" s="427"/>
      <c r="L8" s="427" t="s">
        <v>68</v>
      </c>
      <c r="M8" s="427"/>
      <c r="N8" s="427" t="s">
        <v>68</v>
      </c>
      <c r="O8" s="427" t="s">
        <v>68</v>
      </c>
      <c r="P8" s="427"/>
      <c r="Q8" s="427"/>
      <c r="R8" s="427"/>
      <c r="S8" s="464"/>
      <c r="T8" s="460"/>
    </row>
    <row r="9" spans="1:20" x14ac:dyDescent="0.2">
      <c r="A9" s="446"/>
      <c r="B9" s="461"/>
      <c r="C9" s="446"/>
      <c r="D9" s="448"/>
      <c r="E9" s="428"/>
      <c r="F9" s="487"/>
      <c r="G9" s="487"/>
      <c r="H9" s="425"/>
      <c r="I9" s="425"/>
      <c r="J9" s="422"/>
      <c r="K9" s="428"/>
      <c r="L9" s="428"/>
      <c r="M9" s="428"/>
      <c r="N9" s="428"/>
      <c r="O9" s="428"/>
      <c r="P9" s="428"/>
      <c r="Q9" s="428"/>
      <c r="R9" s="428"/>
      <c r="S9" s="465"/>
      <c r="T9" s="461"/>
    </row>
    <row r="10" spans="1:20" x14ac:dyDescent="0.2">
      <c r="A10" s="62"/>
      <c r="B10" s="145"/>
      <c r="C10" s="145"/>
      <c r="D10" s="74"/>
      <c r="E10" s="62"/>
      <c r="F10" s="62"/>
      <c r="G10" s="74"/>
      <c r="H10" s="74"/>
      <c r="I10" s="74"/>
      <c r="J10" s="74"/>
      <c r="K10" s="62"/>
      <c r="L10" s="62"/>
      <c r="M10" s="62"/>
      <c r="N10" s="62"/>
      <c r="O10" s="62"/>
      <c r="P10" s="74"/>
      <c r="Q10" s="62"/>
      <c r="R10" s="62"/>
      <c r="S10" s="74"/>
      <c r="T10" s="62"/>
    </row>
    <row r="11" spans="1:20" ht="12.75" customHeight="1" x14ac:dyDescent="0.2">
      <c r="B11" s="62"/>
      <c r="C11" s="132"/>
      <c r="D11" s="61" t="s">
        <v>290</v>
      </c>
      <c r="H11" s="61" t="s">
        <v>290</v>
      </c>
    </row>
    <row r="12" spans="1:20" s="61" customFormat="1" ht="15.95" customHeight="1" x14ac:dyDescent="0.2">
      <c r="A12" s="156">
        <v>1</v>
      </c>
      <c r="B12" s="143" t="s">
        <v>289</v>
      </c>
      <c r="C12" s="142"/>
      <c r="D12" s="65">
        <v>1068</v>
      </c>
      <c r="E12" s="65">
        <v>132</v>
      </c>
      <c r="F12" s="65">
        <v>143</v>
      </c>
      <c r="G12" s="65">
        <v>51</v>
      </c>
      <c r="H12" s="65">
        <v>8</v>
      </c>
      <c r="I12" s="65">
        <v>52</v>
      </c>
      <c r="J12" s="65">
        <v>113</v>
      </c>
      <c r="K12" s="65">
        <v>20</v>
      </c>
      <c r="L12" s="65">
        <v>111</v>
      </c>
      <c r="M12" s="65">
        <v>256</v>
      </c>
      <c r="N12" s="65">
        <v>35</v>
      </c>
      <c r="O12" s="65">
        <v>9</v>
      </c>
      <c r="P12" s="65">
        <v>48</v>
      </c>
      <c r="Q12" s="65">
        <v>32</v>
      </c>
      <c r="R12" s="65">
        <v>32</v>
      </c>
      <c r="S12" s="65">
        <v>26</v>
      </c>
      <c r="T12" s="64">
        <v>1</v>
      </c>
    </row>
    <row r="13" spans="1:20" ht="20.100000000000001" customHeight="1" x14ac:dyDescent="0.2">
      <c r="A13" s="155"/>
      <c r="B13" s="135" t="s">
        <v>460</v>
      </c>
      <c r="C13" s="137"/>
      <c r="D13" s="54"/>
      <c r="E13" s="136"/>
      <c r="F13" s="54"/>
      <c r="G13" s="54"/>
      <c r="H13" s="136"/>
      <c r="I13" s="136"/>
      <c r="J13" s="136"/>
      <c r="K13" s="136"/>
      <c r="L13" s="136"/>
      <c r="M13" s="136"/>
      <c r="N13" s="54"/>
      <c r="O13" s="136"/>
      <c r="P13" s="119"/>
      <c r="Q13" s="136"/>
      <c r="R13" s="136"/>
      <c r="S13" s="136"/>
      <c r="T13" s="133"/>
    </row>
    <row r="14" spans="1:20" ht="15" customHeight="1" x14ac:dyDescent="0.2">
      <c r="A14" s="155">
        <v>2</v>
      </c>
      <c r="B14" s="129" t="s">
        <v>476</v>
      </c>
      <c r="C14" s="140"/>
      <c r="D14" s="54">
        <v>1065</v>
      </c>
      <c r="E14" s="54">
        <v>132</v>
      </c>
      <c r="F14" s="54">
        <v>143</v>
      </c>
      <c r="G14" s="54">
        <v>51</v>
      </c>
      <c r="H14" s="54">
        <v>8</v>
      </c>
      <c r="I14" s="54">
        <v>52</v>
      </c>
      <c r="J14" s="54">
        <v>113</v>
      </c>
      <c r="K14" s="54">
        <v>20</v>
      </c>
      <c r="L14" s="54">
        <v>111</v>
      </c>
      <c r="M14" s="54">
        <v>254</v>
      </c>
      <c r="N14" s="54">
        <v>34</v>
      </c>
      <c r="O14" s="54">
        <v>9</v>
      </c>
      <c r="P14" s="54">
        <v>48</v>
      </c>
      <c r="Q14" s="54">
        <v>32</v>
      </c>
      <c r="R14" s="54">
        <v>32</v>
      </c>
      <c r="S14" s="54">
        <v>26</v>
      </c>
      <c r="T14" s="53">
        <v>2</v>
      </c>
    </row>
    <row r="15" spans="1:20" ht="15" customHeight="1" x14ac:dyDescent="0.2">
      <c r="A15" s="155">
        <v>3</v>
      </c>
      <c r="B15" s="129" t="s">
        <v>475</v>
      </c>
      <c r="C15" s="140"/>
      <c r="D15" s="54">
        <v>525</v>
      </c>
      <c r="E15" s="54">
        <v>63</v>
      </c>
      <c r="F15" s="54">
        <v>65</v>
      </c>
      <c r="G15" s="54">
        <v>21</v>
      </c>
      <c r="H15" s="54">
        <v>2</v>
      </c>
      <c r="I15" s="54">
        <v>29</v>
      </c>
      <c r="J15" s="54">
        <v>53</v>
      </c>
      <c r="K15" s="54">
        <v>9</v>
      </c>
      <c r="L15" s="54">
        <v>55</v>
      </c>
      <c r="M15" s="54">
        <v>137</v>
      </c>
      <c r="N15" s="54">
        <v>20</v>
      </c>
      <c r="O15" s="54">
        <v>6</v>
      </c>
      <c r="P15" s="54">
        <v>26</v>
      </c>
      <c r="Q15" s="54">
        <v>21</v>
      </c>
      <c r="R15" s="54">
        <v>12</v>
      </c>
      <c r="S15" s="54">
        <v>6</v>
      </c>
      <c r="T15" s="53">
        <v>3</v>
      </c>
    </row>
    <row r="16" spans="1:20" x14ac:dyDescent="0.2">
      <c r="A16" s="155">
        <v>4</v>
      </c>
      <c r="B16" s="129" t="s">
        <v>469</v>
      </c>
      <c r="C16" s="140"/>
      <c r="D16" s="54">
        <v>481</v>
      </c>
      <c r="E16" s="54">
        <v>63</v>
      </c>
      <c r="F16" s="54">
        <v>62</v>
      </c>
      <c r="G16" s="54">
        <v>21</v>
      </c>
      <c r="H16" s="54">
        <v>2</v>
      </c>
      <c r="I16" s="54">
        <v>23</v>
      </c>
      <c r="J16" s="54">
        <v>53</v>
      </c>
      <c r="K16" s="54">
        <v>8</v>
      </c>
      <c r="L16" s="54">
        <v>55</v>
      </c>
      <c r="M16" s="54">
        <v>113</v>
      </c>
      <c r="N16" s="54">
        <v>20</v>
      </c>
      <c r="O16" s="54">
        <v>5</v>
      </c>
      <c r="P16" s="54">
        <v>18</v>
      </c>
      <c r="Q16" s="54">
        <v>21</v>
      </c>
      <c r="R16" s="54">
        <v>11</v>
      </c>
      <c r="S16" s="54">
        <v>6</v>
      </c>
      <c r="T16" s="53">
        <v>4</v>
      </c>
    </row>
    <row r="17" spans="1:20" x14ac:dyDescent="0.2">
      <c r="A17" s="155">
        <v>5</v>
      </c>
      <c r="B17" s="129" t="s">
        <v>468</v>
      </c>
      <c r="C17" s="140"/>
      <c r="D17" s="54">
        <v>44</v>
      </c>
      <c r="E17" s="54">
        <v>0</v>
      </c>
      <c r="F17" s="54">
        <v>3</v>
      </c>
      <c r="G17" s="54">
        <v>0</v>
      </c>
      <c r="H17" s="54">
        <v>0</v>
      </c>
      <c r="I17" s="54">
        <v>6</v>
      </c>
      <c r="J17" s="54">
        <v>0</v>
      </c>
      <c r="K17" s="54">
        <v>1</v>
      </c>
      <c r="L17" s="54">
        <v>0</v>
      </c>
      <c r="M17" s="54">
        <v>24</v>
      </c>
      <c r="N17" s="54">
        <v>0</v>
      </c>
      <c r="O17" s="54">
        <v>1</v>
      </c>
      <c r="P17" s="54">
        <v>8</v>
      </c>
      <c r="Q17" s="54">
        <v>0</v>
      </c>
      <c r="R17" s="54">
        <v>1</v>
      </c>
      <c r="S17" s="54">
        <v>0</v>
      </c>
      <c r="T17" s="53">
        <v>5</v>
      </c>
    </row>
    <row r="18" spans="1:20" x14ac:dyDescent="0.2">
      <c r="A18" s="155">
        <v>6</v>
      </c>
      <c r="B18" s="129" t="s">
        <v>471</v>
      </c>
      <c r="C18" s="140"/>
      <c r="D18" s="54">
        <v>0</v>
      </c>
      <c r="E18" s="54">
        <v>0</v>
      </c>
      <c r="F18" s="54">
        <v>0</v>
      </c>
      <c r="G18" s="54">
        <v>0</v>
      </c>
      <c r="H18" s="54">
        <v>0</v>
      </c>
      <c r="I18" s="54">
        <v>0</v>
      </c>
      <c r="J18" s="54">
        <v>0</v>
      </c>
      <c r="K18" s="54">
        <v>0</v>
      </c>
      <c r="L18" s="54">
        <v>0</v>
      </c>
      <c r="M18" s="54">
        <v>0</v>
      </c>
      <c r="N18" s="54">
        <v>0</v>
      </c>
      <c r="O18" s="54">
        <v>0</v>
      </c>
      <c r="P18" s="54">
        <v>0</v>
      </c>
      <c r="Q18" s="54">
        <v>0</v>
      </c>
      <c r="R18" s="54">
        <v>0</v>
      </c>
      <c r="S18" s="54">
        <v>0</v>
      </c>
      <c r="T18" s="53">
        <v>6</v>
      </c>
    </row>
    <row r="19" spans="1:20" x14ac:dyDescent="0.2">
      <c r="A19" s="155">
        <v>7</v>
      </c>
      <c r="B19" s="206" t="s">
        <v>467</v>
      </c>
      <c r="C19" s="140"/>
      <c r="D19" s="54">
        <v>0</v>
      </c>
      <c r="E19" s="54">
        <v>0</v>
      </c>
      <c r="F19" s="54">
        <v>0</v>
      </c>
      <c r="G19" s="54">
        <v>0</v>
      </c>
      <c r="H19" s="54">
        <v>0</v>
      </c>
      <c r="I19" s="54">
        <v>0</v>
      </c>
      <c r="J19" s="54">
        <v>0</v>
      </c>
      <c r="K19" s="54">
        <v>0</v>
      </c>
      <c r="L19" s="54">
        <v>0</v>
      </c>
      <c r="M19" s="54">
        <v>0</v>
      </c>
      <c r="N19" s="54">
        <v>0</v>
      </c>
      <c r="O19" s="54">
        <v>0</v>
      </c>
      <c r="P19" s="54">
        <v>0</v>
      </c>
      <c r="Q19" s="54">
        <v>0</v>
      </c>
      <c r="R19" s="54">
        <v>0</v>
      </c>
      <c r="S19" s="54">
        <v>0</v>
      </c>
      <c r="T19" s="53">
        <v>7</v>
      </c>
    </row>
    <row r="20" spans="1:20" ht="20.100000000000001" customHeight="1" x14ac:dyDescent="0.2">
      <c r="A20" s="155">
        <v>8</v>
      </c>
      <c r="B20" s="129" t="s">
        <v>474</v>
      </c>
      <c r="C20" s="140"/>
      <c r="D20" s="54">
        <v>540</v>
      </c>
      <c r="E20" s="54">
        <v>69</v>
      </c>
      <c r="F20" s="54">
        <v>78</v>
      </c>
      <c r="G20" s="54">
        <v>30</v>
      </c>
      <c r="H20" s="54">
        <v>6</v>
      </c>
      <c r="I20" s="54">
        <v>23</v>
      </c>
      <c r="J20" s="54">
        <v>60</v>
      </c>
      <c r="K20" s="54">
        <v>11</v>
      </c>
      <c r="L20" s="54">
        <v>56</v>
      </c>
      <c r="M20" s="54">
        <v>117</v>
      </c>
      <c r="N20" s="54">
        <v>14</v>
      </c>
      <c r="O20" s="54">
        <v>3</v>
      </c>
      <c r="P20" s="54">
        <v>22</v>
      </c>
      <c r="Q20" s="54">
        <v>11</v>
      </c>
      <c r="R20" s="54">
        <v>20</v>
      </c>
      <c r="S20" s="54">
        <v>20</v>
      </c>
      <c r="T20" s="53">
        <v>8</v>
      </c>
    </row>
    <row r="21" spans="1:20" x14ac:dyDescent="0.2">
      <c r="A21" s="155">
        <v>9</v>
      </c>
      <c r="B21" s="129" t="s">
        <v>469</v>
      </c>
      <c r="C21" s="140"/>
      <c r="D21" s="54">
        <v>3</v>
      </c>
      <c r="E21" s="54">
        <v>0</v>
      </c>
      <c r="F21" s="54">
        <v>0</v>
      </c>
      <c r="G21" s="54">
        <v>0</v>
      </c>
      <c r="H21" s="54">
        <v>0</v>
      </c>
      <c r="I21" s="54">
        <v>1</v>
      </c>
      <c r="J21" s="54">
        <v>1</v>
      </c>
      <c r="K21" s="54">
        <v>0</v>
      </c>
      <c r="L21" s="54">
        <v>0</v>
      </c>
      <c r="M21" s="54">
        <v>1</v>
      </c>
      <c r="N21" s="54">
        <v>0</v>
      </c>
      <c r="O21" s="54">
        <v>0</v>
      </c>
      <c r="P21" s="54">
        <v>0</v>
      </c>
      <c r="Q21" s="54">
        <v>0</v>
      </c>
      <c r="R21" s="54">
        <v>0</v>
      </c>
      <c r="S21" s="54">
        <v>0</v>
      </c>
      <c r="T21" s="53">
        <v>9</v>
      </c>
    </row>
    <row r="22" spans="1:20" x14ac:dyDescent="0.2">
      <c r="A22" s="155">
        <v>10</v>
      </c>
      <c r="B22" s="129" t="s">
        <v>468</v>
      </c>
      <c r="C22" s="140"/>
      <c r="D22" s="54">
        <v>536</v>
      </c>
      <c r="E22" s="54">
        <v>69</v>
      </c>
      <c r="F22" s="54">
        <v>78</v>
      </c>
      <c r="G22" s="54">
        <v>30</v>
      </c>
      <c r="H22" s="54">
        <v>6</v>
      </c>
      <c r="I22" s="54">
        <v>22</v>
      </c>
      <c r="J22" s="54">
        <v>59</v>
      </c>
      <c r="K22" s="54">
        <v>11</v>
      </c>
      <c r="L22" s="54">
        <v>56</v>
      </c>
      <c r="M22" s="54">
        <v>115</v>
      </c>
      <c r="N22" s="54">
        <v>14</v>
      </c>
      <c r="O22" s="54">
        <v>3</v>
      </c>
      <c r="P22" s="54">
        <v>22</v>
      </c>
      <c r="Q22" s="54">
        <v>11</v>
      </c>
      <c r="R22" s="54">
        <v>20</v>
      </c>
      <c r="S22" s="54">
        <v>20</v>
      </c>
      <c r="T22" s="53">
        <v>10</v>
      </c>
    </row>
    <row r="23" spans="1:20" x14ac:dyDescent="0.2">
      <c r="A23" s="155">
        <v>11</v>
      </c>
      <c r="B23" s="129" t="s">
        <v>467</v>
      </c>
      <c r="C23" s="140"/>
      <c r="D23" s="54">
        <v>1</v>
      </c>
      <c r="E23" s="54">
        <v>0</v>
      </c>
      <c r="F23" s="54">
        <v>0</v>
      </c>
      <c r="G23" s="54">
        <v>0</v>
      </c>
      <c r="H23" s="54">
        <v>0</v>
      </c>
      <c r="I23" s="54">
        <v>0</v>
      </c>
      <c r="J23" s="54">
        <v>0</v>
      </c>
      <c r="K23" s="54">
        <v>0</v>
      </c>
      <c r="L23" s="54">
        <v>0</v>
      </c>
      <c r="M23" s="54">
        <v>1</v>
      </c>
      <c r="N23" s="54">
        <v>0</v>
      </c>
      <c r="O23" s="54">
        <v>0</v>
      </c>
      <c r="P23" s="54">
        <v>0</v>
      </c>
      <c r="Q23" s="54">
        <v>0</v>
      </c>
      <c r="R23" s="54">
        <v>0</v>
      </c>
      <c r="S23" s="54">
        <v>0</v>
      </c>
      <c r="T23" s="53">
        <v>11</v>
      </c>
    </row>
    <row r="24" spans="1:20" ht="20.100000000000001" customHeight="1" x14ac:dyDescent="0.2">
      <c r="A24" s="155">
        <v>12</v>
      </c>
      <c r="B24" s="129" t="s">
        <v>473</v>
      </c>
      <c r="C24" s="140"/>
      <c r="D24" s="54">
        <v>1068</v>
      </c>
      <c r="E24" s="54">
        <v>132</v>
      </c>
      <c r="F24" s="54">
        <v>143</v>
      </c>
      <c r="G24" s="54">
        <v>51</v>
      </c>
      <c r="H24" s="54">
        <v>8</v>
      </c>
      <c r="I24" s="54">
        <v>52</v>
      </c>
      <c r="J24" s="54">
        <v>113</v>
      </c>
      <c r="K24" s="54">
        <v>20</v>
      </c>
      <c r="L24" s="54">
        <v>111</v>
      </c>
      <c r="M24" s="54">
        <v>256</v>
      </c>
      <c r="N24" s="54">
        <v>35</v>
      </c>
      <c r="O24" s="54">
        <v>9</v>
      </c>
      <c r="P24" s="54">
        <v>48</v>
      </c>
      <c r="Q24" s="54">
        <v>32</v>
      </c>
      <c r="R24" s="54">
        <v>32</v>
      </c>
      <c r="S24" s="54">
        <v>26</v>
      </c>
      <c r="T24" s="53">
        <v>12</v>
      </c>
    </row>
    <row r="25" spans="1:20" x14ac:dyDescent="0.2">
      <c r="A25" s="155">
        <v>13</v>
      </c>
      <c r="B25" s="129" t="s">
        <v>472</v>
      </c>
      <c r="C25" s="140"/>
      <c r="D25" s="54">
        <v>540</v>
      </c>
      <c r="E25" s="54">
        <v>69</v>
      </c>
      <c r="F25" s="54">
        <v>78</v>
      </c>
      <c r="G25" s="54">
        <v>30</v>
      </c>
      <c r="H25" s="54">
        <v>6</v>
      </c>
      <c r="I25" s="54">
        <v>23</v>
      </c>
      <c r="J25" s="54">
        <v>60</v>
      </c>
      <c r="K25" s="54">
        <v>11</v>
      </c>
      <c r="L25" s="54">
        <v>56</v>
      </c>
      <c r="M25" s="54">
        <v>117</v>
      </c>
      <c r="N25" s="54">
        <v>14</v>
      </c>
      <c r="O25" s="54">
        <v>3</v>
      </c>
      <c r="P25" s="54">
        <v>22</v>
      </c>
      <c r="Q25" s="54">
        <v>11</v>
      </c>
      <c r="R25" s="54">
        <v>20</v>
      </c>
      <c r="S25" s="54">
        <v>20</v>
      </c>
      <c r="T25" s="53">
        <v>13</v>
      </c>
    </row>
    <row r="26" spans="1:20" x14ac:dyDescent="0.2">
      <c r="A26" s="155">
        <v>14</v>
      </c>
      <c r="B26" s="129" t="s">
        <v>469</v>
      </c>
      <c r="C26" s="140"/>
      <c r="D26" s="54">
        <v>537</v>
      </c>
      <c r="E26" s="54">
        <v>68</v>
      </c>
      <c r="F26" s="54">
        <v>78</v>
      </c>
      <c r="G26" s="54">
        <v>30</v>
      </c>
      <c r="H26" s="54">
        <v>6</v>
      </c>
      <c r="I26" s="54">
        <v>22</v>
      </c>
      <c r="J26" s="54">
        <v>59</v>
      </c>
      <c r="K26" s="54">
        <v>11</v>
      </c>
      <c r="L26" s="54">
        <v>56</v>
      </c>
      <c r="M26" s="54">
        <v>117</v>
      </c>
      <c r="N26" s="54">
        <v>14</v>
      </c>
      <c r="O26" s="54">
        <v>3</v>
      </c>
      <c r="P26" s="54">
        <v>22</v>
      </c>
      <c r="Q26" s="54">
        <v>11</v>
      </c>
      <c r="R26" s="54">
        <v>20</v>
      </c>
      <c r="S26" s="54">
        <v>20</v>
      </c>
      <c r="T26" s="53">
        <v>14</v>
      </c>
    </row>
    <row r="27" spans="1:20" x14ac:dyDescent="0.2">
      <c r="A27" s="155">
        <v>15</v>
      </c>
      <c r="B27" s="129" t="s">
        <v>468</v>
      </c>
      <c r="C27" s="140"/>
      <c r="D27" s="54">
        <v>3</v>
      </c>
      <c r="E27" s="54">
        <v>1</v>
      </c>
      <c r="F27" s="54">
        <v>0</v>
      </c>
      <c r="G27" s="54">
        <v>0</v>
      </c>
      <c r="H27" s="54">
        <v>0</v>
      </c>
      <c r="I27" s="54">
        <v>1</v>
      </c>
      <c r="J27" s="54">
        <v>1</v>
      </c>
      <c r="K27" s="54">
        <v>0</v>
      </c>
      <c r="L27" s="54">
        <v>0</v>
      </c>
      <c r="M27" s="54">
        <v>0</v>
      </c>
      <c r="N27" s="54">
        <v>0</v>
      </c>
      <c r="O27" s="54">
        <v>0</v>
      </c>
      <c r="P27" s="54">
        <v>0</v>
      </c>
      <c r="Q27" s="54">
        <v>0</v>
      </c>
      <c r="R27" s="54">
        <v>0</v>
      </c>
      <c r="S27" s="54">
        <v>0</v>
      </c>
      <c r="T27" s="53">
        <v>15</v>
      </c>
    </row>
    <row r="28" spans="1:20" x14ac:dyDescent="0.2">
      <c r="A28" s="155">
        <v>16</v>
      </c>
      <c r="B28" s="129" t="s">
        <v>471</v>
      </c>
      <c r="C28" s="140"/>
      <c r="D28" s="54">
        <v>0</v>
      </c>
      <c r="E28" s="54">
        <v>0</v>
      </c>
      <c r="F28" s="54">
        <v>0</v>
      </c>
      <c r="G28" s="54">
        <v>0</v>
      </c>
      <c r="H28" s="54">
        <v>0</v>
      </c>
      <c r="I28" s="54">
        <v>0</v>
      </c>
      <c r="J28" s="54">
        <v>0</v>
      </c>
      <c r="K28" s="54">
        <v>0</v>
      </c>
      <c r="L28" s="54">
        <v>0</v>
      </c>
      <c r="M28" s="54">
        <v>0</v>
      </c>
      <c r="N28" s="54">
        <v>0</v>
      </c>
      <c r="O28" s="54">
        <v>0</v>
      </c>
      <c r="P28" s="54">
        <v>0</v>
      </c>
      <c r="Q28" s="54">
        <v>0</v>
      </c>
      <c r="R28" s="54">
        <v>0</v>
      </c>
      <c r="S28" s="54">
        <v>0</v>
      </c>
      <c r="T28" s="53">
        <v>16</v>
      </c>
    </row>
    <row r="29" spans="1:20" x14ac:dyDescent="0.2">
      <c r="A29" s="155">
        <v>17</v>
      </c>
      <c r="B29" s="129" t="s">
        <v>467</v>
      </c>
      <c r="C29" s="140"/>
      <c r="D29" s="54">
        <v>0</v>
      </c>
      <c r="E29" s="54">
        <v>0</v>
      </c>
      <c r="F29" s="54">
        <v>0</v>
      </c>
      <c r="G29" s="54">
        <v>0</v>
      </c>
      <c r="H29" s="54">
        <v>0</v>
      </c>
      <c r="I29" s="54">
        <v>0</v>
      </c>
      <c r="J29" s="54">
        <v>0</v>
      </c>
      <c r="K29" s="54">
        <v>0</v>
      </c>
      <c r="L29" s="54">
        <v>0</v>
      </c>
      <c r="M29" s="54">
        <v>0</v>
      </c>
      <c r="N29" s="54">
        <v>0</v>
      </c>
      <c r="O29" s="54">
        <v>0</v>
      </c>
      <c r="P29" s="54">
        <v>0</v>
      </c>
      <c r="Q29" s="54">
        <v>0</v>
      </c>
      <c r="R29" s="54">
        <v>0</v>
      </c>
      <c r="S29" s="54">
        <v>0</v>
      </c>
      <c r="T29" s="53">
        <v>17</v>
      </c>
    </row>
    <row r="30" spans="1:20" x14ac:dyDescent="0.2">
      <c r="A30" s="155">
        <v>18</v>
      </c>
      <c r="B30" s="129" t="s">
        <v>470</v>
      </c>
      <c r="C30" s="140"/>
      <c r="D30" s="54">
        <v>528</v>
      </c>
      <c r="E30" s="54">
        <v>63</v>
      </c>
      <c r="F30" s="54">
        <v>65</v>
      </c>
      <c r="G30" s="54">
        <v>21</v>
      </c>
      <c r="H30" s="54">
        <v>2</v>
      </c>
      <c r="I30" s="54">
        <v>29</v>
      </c>
      <c r="J30" s="54">
        <v>53</v>
      </c>
      <c r="K30" s="54">
        <v>9</v>
      </c>
      <c r="L30" s="54">
        <v>55</v>
      </c>
      <c r="M30" s="54">
        <v>139</v>
      </c>
      <c r="N30" s="54">
        <v>21</v>
      </c>
      <c r="O30" s="54">
        <v>6</v>
      </c>
      <c r="P30" s="54">
        <v>26</v>
      </c>
      <c r="Q30" s="54">
        <v>21</v>
      </c>
      <c r="R30" s="54">
        <v>12</v>
      </c>
      <c r="S30" s="54">
        <v>6</v>
      </c>
      <c r="T30" s="53">
        <v>18</v>
      </c>
    </row>
    <row r="31" spans="1:20" x14ac:dyDescent="0.2">
      <c r="A31" s="155">
        <v>19</v>
      </c>
      <c r="B31" s="129" t="s">
        <v>469</v>
      </c>
      <c r="C31" s="140"/>
      <c r="D31" s="54">
        <v>44</v>
      </c>
      <c r="E31" s="54">
        <v>0</v>
      </c>
      <c r="F31" s="54">
        <v>3</v>
      </c>
      <c r="G31" s="54">
        <v>0</v>
      </c>
      <c r="H31" s="54">
        <v>0</v>
      </c>
      <c r="I31" s="54">
        <v>6</v>
      </c>
      <c r="J31" s="54">
        <v>0</v>
      </c>
      <c r="K31" s="54">
        <v>1</v>
      </c>
      <c r="L31" s="54">
        <v>0</v>
      </c>
      <c r="M31" s="54">
        <v>23</v>
      </c>
      <c r="N31" s="54">
        <v>0</v>
      </c>
      <c r="O31" s="54">
        <v>1</v>
      </c>
      <c r="P31" s="54">
        <v>9</v>
      </c>
      <c r="Q31" s="54">
        <v>0</v>
      </c>
      <c r="R31" s="54">
        <v>1</v>
      </c>
      <c r="S31" s="54">
        <v>0</v>
      </c>
      <c r="T31" s="53">
        <v>19</v>
      </c>
    </row>
    <row r="32" spans="1:20" x14ac:dyDescent="0.2">
      <c r="A32" s="155">
        <v>20</v>
      </c>
      <c r="B32" s="129" t="s">
        <v>468</v>
      </c>
      <c r="C32" s="140"/>
      <c r="D32" s="54">
        <v>483</v>
      </c>
      <c r="E32" s="54">
        <v>63</v>
      </c>
      <c r="F32" s="54">
        <v>62</v>
      </c>
      <c r="G32" s="54">
        <v>21</v>
      </c>
      <c r="H32" s="54">
        <v>2</v>
      </c>
      <c r="I32" s="54">
        <v>23</v>
      </c>
      <c r="J32" s="54">
        <v>53</v>
      </c>
      <c r="K32" s="54">
        <v>8</v>
      </c>
      <c r="L32" s="54">
        <v>55</v>
      </c>
      <c r="M32" s="54">
        <v>115</v>
      </c>
      <c r="N32" s="54">
        <v>21</v>
      </c>
      <c r="O32" s="54">
        <v>5</v>
      </c>
      <c r="P32" s="54">
        <v>17</v>
      </c>
      <c r="Q32" s="54">
        <v>21</v>
      </c>
      <c r="R32" s="54">
        <v>11</v>
      </c>
      <c r="S32" s="54">
        <v>6</v>
      </c>
      <c r="T32" s="53">
        <v>20</v>
      </c>
    </row>
    <row r="33" spans="1:20" x14ac:dyDescent="0.2">
      <c r="A33" s="155">
        <v>21</v>
      </c>
      <c r="B33" s="129" t="s">
        <v>467</v>
      </c>
      <c r="C33" s="140"/>
      <c r="D33" s="54">
        <v>1</v>
      </c>
      <c r="E33" s="54">
        <v>0</v>
      </c>
      <c r="F33" s="54">
        <v>0</v>
      </c>
      <c r="G33" s="54">
        <v>0</v>
      </c>
      <c r="H33" s="54">
        <v>0</v>
      </c>
      <c r="I33" s="54">
        <v>0</v>
      </c>
      <c r="J33" s="54">
        <v>0</v>
      </c>
      <c r="K33" s="54">
        <v>0</v>
      </c>
      <c r="L33" s="54">
        <v>0</v>
      </c>
      <c r="M33" s="54">
        <v>1</v>
      </c>
      <c r="N33" s="54">
        <v>0</v>
      </c>
      <c r="O33" s="54">
        <v>0</v>
      </c>
      <c r="P33" s="54">
        <v>0</v>
      </c>
      <c r="Q33" s="54">
        <v>0</v>
      </c>
      <c r="R33" s="54">
        <v>0</v>
      </c>
      <c r="S33" s="54">
        <v>0</v>
      </c>
      <c r="T33" s="53">
        <v>21</v>
      </c>
    </row>
    <row r="34" spans="1:20" ht="20.100000000000001" customHeight="1" x14ac:dyDescent="0.2">
      <c r="A34" s="155"/>
      <c r="B34" s="135" t="s">
        <v>327</v>
      </c>
      <c r="C34" s="137"/>
      <c r="D34" s="54"/>
      <c r="E34" s="136"/>
      <c r="F34" s="54"/>
      <c r="G34" s="54"/>
      <c r="H34" s="136"/>
      <c r="I34" s="136"/>
      <c r="J34" s="136"/>
      <c r="K34" s="136"/>
      <c r="L34" s="136"/>
      <c r="M34" s="136"/>
      <c r="N34" s="54"/>
      <c r="O34" s="136"/>
      <c r="P34" s="119"/>
      <c r="Q34" s="136"/>
      <c r="R34" s="136"/>
      <c r="S34" s="136"/>
      <c r="T34" s="133"/>
    </row>
    <row r="35" spans="1:20" ht="15" customHeight="1" x14ac:dyDescent="0.2">
      <c r="A35" s="154"/>
      <c r="B35" s="132" t="s">
        <v>326</v>
      </c>
      <c r="C35" s="140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  <c r="P35" s="119"/>
      <c r="Q35" s="54"/>
      <c r="R35" s="54"/>
      <c r="S35" s="54"/>
      <c r="T35" s="53"/>
    </row>
    <row r="36" spans="1:20" ht="15" customHeight="1" x14ac:dyDescent="0.2">
      <c r="A36" s="154">
        <v>22</v>
      </c>
      <c r="B36" s="129" t="s">
        <v>466</v>
      </c>
      <c r="C36" s="140"/>
      <c r="D36" s="54">
        <v>31</v>
      </c>
      <c r="E36" s="54">
        <v>2</v>
      </c>
      <c r="F36" s="54">
        <v>1</v>
      </c>
      <c r="G36" s="54">
        <v>0</v>
      </c>
      <c r="H36" s="54">
        <v>3</v>
      </c>
      <c r="I36" s="54">
        <v>0</v>
      </c>
      <c r="J36" s="54">
        <v>10</v>
      </c>
      <c r="K36" s="54">
        <v>1</v>
      </c>
      <c r="L36" s="54">
        <v>6</v>
      </c>
      <c r="M36" s="54">
        <v>1</v>
      </c>
      <c r="N36" s="54">
        <v>2</v>
      </c>
      <c r="O36" s="54">
        <v>3</v>
      </c>
      <c r="P36" s="54">
        <v>0</v>
      </c>
      <c r="Q36" s="54">
        <v>1</v>
      </c>
      <c r="R36" s="54">
        <v>0</v>
      </c>
      <c r="S36" s="54">
        <v>1</v>
      </c>
      <c r="T36" s="53">
        <v>22</v>
      </c>
    </row>
    <row r="37" spans="1:20" x14ac:dyDescent="0.2">
      <c r="A37" s="155">
        <v>23</v>
      </c>
      <c r="B37" s="129" t="s">
        <v>465</v>
      </c>
      <c r="C37" s="140"/>
      <c r="D37" s="54">
        <v>31</v>
      </c>
      <c r="E37" s="54">
        <v>1</v>
      </c>
      <c r="F37" s="54">
        <v>2</v>
      </c>
      <c r="G37" s="54">
        <v>1</v>
      </c>
      <c r="H37" s="54">
        <v>0</v>
      </c>
      <c r="I37" s="54">
        <v>3</v>
      </c>
      <c r="J37" s="54">
        <v>10</v>
      </c>
      <c r="K37" s="54">
        <v>2</v>
      </c>
      <c r="L37" s="54">
        <v>3</v>
      </c>
      <c r="M37" s="54">
        <v>5</v>
      </c>
      <c r="N37" s="54">
        <v>1</v>
      </c>
      <c r="O37" s="54">
        <v>0</v>
      </c>
      <c r="P37" s="54">
        <v>1</v>
      </c>
      <c r="Q37" s="54">
        <v>2</v>
      </c>
      <c r="R37" s="54">
        <v>0</v>
      </c>
      <c r="S37" s="54">
        <v>0</v>
      </c>
      <c r="T37" s="53">
        <v>23</v>
      </c>
    </row>
    <row r="38" spans="1:20" x14ac:dyDescent="0.2">
      <c r="A38" s="155">
        <v>24</v>
      </c>
      <c r="B38" s="129" t="s">
        <v>323</v>
      </c>
      <c r="C38" s="140"/>
      <c r="D38" s="54">
        <v>969</v>
      </c>
      <c r="E38" s="54">
        <v>129</v>
      </c>
      <c r="F38" s="54">
        <v>131</v>
      </c>
      <c r="G38" s="54">
        <v>50</v>
      </c>
      <c r="H38" s="54">
        <v>5</v>
      </c>
      <c r="I38" s="54">
        <v>46</v>
      </c>
      <c r="J38" s="54">
        <v>91</v>
      </c>
      <c r="K38" s="54">
        <v>17</v>
      </c>
      <c r="L38" s="54">
        <v>88</v>
      </c>
      <c r="M38" s="54">
        <v>250</v>
      </c>
      <c r="N38" s="54">
        <v>30</v>
      </c>
      <c r="O38" s="54">
        <v>6</v>
      </c>
      <c r="P38" s="54">
        <v>46</v>
      </c>
      <c r="Q38" s="54">
        <v>23</v>
      </c>
      <c r="R38" s="54">
        <v>32</v>
      </c>
      <c r="S38" s="54">
        <v>25</v>
      </c>
      <c r="T38" s="53">
        <v>24</v>
      </c>
    </row>
    <row r="39" spans="1:20" x14ac:dyDescent="0.2">
      <c r="A39" s="155">
        <v>25</v>
      </c>
      <c r="B39" s="129" t="s">
        <v>322</v>
      </c>
      <c r="C39" s="140"/>
      <c r="D39" s="54">
        <v>37</v>
      </c>
      <c r="E39" s="54">
        <v>0</v>
      </c>
      <c r="F39" s="54">
        <v>9</v>
      </c>
      <c r="G39" s="54">
        <v>0</v>
      </c>
      <c r="H39" s="54">
        <v>0</v>
      </c>
      <c r="I39" s="54">
        <v>3</v>
      </c>
      <c r="J39" s="54">
        <v>2</v>
      </c>
      <c r="K39" s="54">
        <v>0</v>
      </c>
      <c r="L39" s="54">
        <v>14</v>
      </c>
      <c r="M39" s="54">
        <v>0</v>
      </c>
      <c r="N39" s="54">
        <v>2</v>
      </c>
      <c r="O39" s="54">
        <v>0</v>
      </c>
      <c r="P39" s="54">
        <v>1</v>
      </c>
      <c r="Q39" s="54">
        <v>6</v>
      </c>
      <c r="R39" s="54">
        <v>0</v>
      </c>
      <c r="S39" s="54">
        <v>0</v>
      </c>
      <c r="T39" s="53">
        <v>25</v>
      </c>
    </row>
    <row r="40" spans="1:20" ht="20.100000000000001" customHeight="1" x14ac:dyDescent="0.2">
      <c r="A40" s="155">
        <v>26</v>
      </c>
      <c r="B40" s="129" t="s">
        <v>338</v>
      </c>
      <c r="C40" s="140"/>
      <c r="D40" s="54">
        <v>2000</v>
      </c>
      <c r="E40" s="54">
        <v>261</v>
      </c>
      <c r="F40" s="54">
        <v>265</v>
      </c>
      <c r="G40" s="54">
        <v>101</v>
      </c>
      <c r="H40" s="54">
        <v>13</v>
      </c>
      <c r="I40" s="54">
        <v>95</v>
      </c>
      <c r="J40" s="54">
        <v>202</v>
      </c>
      <c r="K40" s="54">
        <v>37</v>
      </c>
      <c r="L40" s="54">
        <v>185</v>
      </c>
      <c r="M40" s="54">
        <v>506</v>
      </c>
      <c r="N40" s="54">
        <v>63</v>
      </c>
      <c r="O40" s="54">
        <v>15</v>
      </c>
      <c r="P40" s="54">
        <v>93</v>
      </c>
      <c r="Q40" s="54">
        <v>49</v>
      </c>
      <c r="R40" s="54">
        <v>64</v>
      </c>
      <c r="S40" s="54">
        <v>51</v>
      </c>
      <c r="T40" s="53">
        <v>26</v>
      </c>
    </row>
    <row r="41" spans="1:20" ht="15" customHeight="1" x14ac:dyDescent="0.2">
      <c r="A41" s="155">
        <v>27</v>
      </c>
      <c r="B41" s="129" t="s">
        <v>337</v>
      </c>
      <c r="C41" s="140"/>
      <c r="D41" s="54">
        <v>1869</v>
      </c>
      <c r="E41" s="54">
        <v>225</v>
      </c>
      <c r="F41" s="54">
        <v>259</v>
      </c>
      <c r="G41" s="54">
        <v>100</v>
      </c>
      <c r="H41" s="54">
        <v>12</v>
      </c>
      <c r="I41" s="54">
        <v>93</v>
      </c>
      <c r="J41" s="54">
        <v>200</v>
      </c>
      <c r="K41" s="54">
        <v>37</v>
      </c>
      <c r="L41" s="54">
        <v>177</v>
      </c>
      <c r="M41" s="54">
        <v>447</v>
      </c>
      <c r="N41" s="54">
        <v>58</v>
      </c>
      <c r="O41" s="54">
        <v>14</v>
      </c>
      <c r="P41" s="119">
        <v>93</v>
      </c>
      <c r="Q41" s="54">
        <v>47</v>
      </c>
      <c r="R41" s="54">
        <v>56</v>
      </c>
      <c r="S41" s="54">
        <v>51</v>
      </c>
      <c r="T41" s="53">
        <v>27</v>
      </c>
    </row>
    <row r="42" spans="1:20" x14ac:dyDescent="0.2">
      <c r="A42" s="155">
        <v>28</v>
      </c>
      <c r="B42" s="129" t="s">
        <v>464</v>
      </c>
      <c r="C42" s="140"/>
      <c r="D42" s="54">
        <v>929</v>
      </c>
      <c r="E42" s="54">
        <v>104</v>
      </c>
      <c r="F42" s="54">
        <v>129</v>
      </c>
      <c r="G42" s="54">
        <v>50</v>
      </c>
      <c r="H42" s="54">
        <v>7</v>
      </c>
      <c r="I42" s="54">
        <v>45</v>
      </c>
      <c r="J42" s="54">
        <v>99</v>
      </c>
      <c r="K42" s="54">
        <v>18</v>
      </c>
      <c r="L42" s="54">
        <v>90</v>
      </c>
      <c r="M42" s="54">
        <v>225</v>
      </c>
      <c r="N42" s="54">
        <v>32</v>
      </c>
      <c r="O42" s="54">
        <v>8</v>
      </c>
      <c r="P42" s="54">
        <v>46</v>
      </c>
      <c r="Q42" s="54">
        <v>23</v>
      </c>
      <c r="R42" s="54">
        <v>27</v>
      </c>
      <c r="S42" s="54">
        <v>26</v>
      </c>
      <c r="T42" s="53">
        <v>28</v>
      </c>
    </row>
    <row r="43" spans="1:20" x14ac:dyDescent="0.2">
      <c r="A43" s="155">
        <v>29</v>
      </c>
      <c r="B43" s="129" t="s">
        <v>463</v>
      </c>
      <c r="C43" s="140"/>
      <c r="D43" s="54">
        <v>940</v>
      </c>
      <c r="E43" s="54">
        <v>121</v>
      </c>
      <c r="F43" s="54">
        <v>130</v>
      </c>
      <c r="G43" s="54">
        <v>50</v>
      </c>
      <c r="H43" s="54">
        <v>5</v>
      </c>
      <c r="I43" s="54">
        <v>48</v>
      </c>
      <c r="J43" s="54">
        <v>101</v>
      </c>
      <c r="K43" s="54">
        <v>19</v>
      </c>
      <c r="L43" s="54">
        <v>87</v>
      </c>
      <c r="M43" s="54">
        <v>222</v>
      </c>
      <c r="N43" s="54">
        <v>26</v>
      </c>
      <c r="O43" s="54">
        <v>6</v>
      </c>
      <c r="P43" s="54">
        <v>47</v>
      </c>
      <c r="Q43" s="54">
        <v>24</v>
      </c>
      <c r="R43" s="54">
        <v>29</v>
      </c>
      <c r="S43" s="54">
        <v>25</v>
      </c>
      <c r="T43" s="53">
        <v>29</v>
      </c>
    </row>
    <row r="44" spans="1:20" ht="15" customHeight="1" x14ac:dyDescent="0.2">
      <c r="A44" s="155">
        <v>30</v>
      </c>
      <c r="B44" s="129" t="s">
        <v>336</v>
      </c>
      <c r="C44" s="140"/>
      <c r="D44" s="54">
        <v>131</v>
      </c>
      <c r="E44" s="54">
        <v>36</v>
      </c>
      <c r="F44" s="54">
        <v>6</v>
      </c>
      <c r="G44" s="54">
        <v>1</v>
      </c>
      <c r="H44" s="54">
        <v>1</v>
      </c>
      <c r="I44" s="54">
        <v>2</v>
      </c>
      <c r="J44" s="54">
        <v>2</v>
      </c>
      <c r="K44" s="54">
        <v>0</v>
      </c>
      <c r="L44" s="54">
        <v>8</v>
      </c>
      <c r="M44" s="54">
        <v>59</v>
      </c>
      <c r="N44" s="54">
        <v>5</v>
      </c>
      <c r="O44" s="54">
        <v>1</v>
      </c>
      <c r="P44" s="119">
        <v>0</v>
      </c>
      <c r="Q44" s="54">
        <v>2</v>
      </c>
      <c r="R44" s="54">
        <v>8</v>
      </c>
      <c r="S44" s="54">
        <v>0</v>
      </c>
      <c r="T44" s="53">
        <v>30</v>
      </c>
    </row>
    <row r="45" spans="1:20" x14ac:dyDescent="0.2">
      <c r="A45" s="155">
        <v>31</v>
      </c>
      <c r="B45" s="129" t="s">
        <v>464</v>
      </c>
      <c r="C45" s="140"/>
      <c r="D45" s="54">
        <v>71</v>
      </c>
      <c r="E45" s="54">
        <v>27</v>
      </c>
      <c r="F45" s="54">
        <v>3</v>
      </c>
      <c r="G45" s="54">
        <v>0</v>
      </c>
      <c r="H45" s="54">
        <v>1</v>
      </c>
      <c r="I45" s="54">
        <v>1</v>
      </c>
      <c r="J45" s="54">
        <v>2</v>
      </c>
      <c r="K45" s="54">
        <v>0</v>
      </c>
      <c r="L45" s="54">
        <v>4</v>
      </c>
      <c r="M45" s="54">
        <v>26</v>
      </c>
      <c r="N45" s="54">
        <v>0</v>
      </c>
      <c r="O45" s="54">
        <v>1</v>
      </c>
      <c r="P45" s="54">
        <v>0</v>
      </c>
      <c r="Q45" s="54">
        <v>1</v>
      </c>
      <c r="R45" s="54">
        <v>5</v>
      </c>
      <c r="S45" s="54">
        <v>0</v>
      </c>
      <c r="T45" s="53">
        <v>31</v>
      </c>
    </row>
    <row r="46" spans="1:20" x14ac:dyDescent="0.2">
      <c r="A46" s="155">
        <v>32</v>
      </c>
      <c r="B46" s="129" t="s">
        <v>463</v>
      </c>
      <c r="C46" s="140"/>
      <c r="D46" s="54">
        <v>60</v>
      </c>
      <c r="E46" s="54">
        <v>9</v>
      </c>
      <c r="F46" s="54">
        <v>3</v>
      </c>
      <c r="G46" s="54">
        <v>1</v>
      </c>
      <c r="H46" s="54">
        <v>0</v>
      </c>
      <c r="I46" s="54">
        <v>1</v>
      </c>
      <c r="J46" s="54">
        <v>0</v>
      </c>
      <c r="K46" s="54">
        <v>0</v>
      </c>
      <c r="L46" s="54">
        <v>4</v>
      </c>
      <c r="M46" s="54">
        <v>33</v>
      </c>
      <c r="N46" s="54">
        <v>5</v>
      </c>
      <c r="O46" s="54">
        <v>0</v>
      </c>
      <c r="P46" s="54">
        <v>0</v>
      </c>
      <c r="Q46" s="54">
        <v>1</v>
      </c>
      <c r="R46" s="54">
        <v>3</v>
      </c>
      <c r="S46" s="54">
        <v>0</v>
      </c>
      <c r="T46" s="53">
        <v>32</v>
      </c>
    </row>
    <row r="47" spans="1:20" ht="20.100000000000001" customHeight="1" x14ac:dyDescent="0.2">
      <c r="A47" s="155">
        <v>33</v>
      </c>
      <c r="B47" s="129" t="s">
        <v>316</v>
      </c>
      <c r="C47" s="140"/>
      <c r="D47" s="54">
        <v>27</v>
      </c>
      <c r="E47" s="54">
        <v>6</v>
      </c>
      <c r="F47" s="54">
        <v>0</v>
      </c>
      <c r="G47" s="54">
        <v>0</v>
      </c>
      <c r="H47" s="54">
        <v>1</v>
      </c>
      <c r="I47" s="54">
        <v>0</v>
      </c>
      <c r="J47" s="54">
        <v>2</v>
      </c>
      <c r="K47" s="54">
        <v>1</v>
      </c>
      <c r="L47" s="54">
        <v>5</v>
      </c>
      <c r="M47" s="54">
        <v>3</v>
      </c>
      <c r="N47" s="54">
        <v>2</v>
      </c>
      <c r="O47" s="54">
        <v>0</v>
      </c>
      <c r="P47" s="54">
        <v>2</v>
      </c>
      <c r="Q47" s="54">
        <v>1</v>
      </c>
      <c r="R47" s="54">
        <v>3</v>
      </c>
      <c r="S47" s="54">
        <v>1</v>
      </c>
      <c r="T47" s="53">
        <v>33</v>
      </c>
    </row>
    <row r="48" spans="1:20" ht="20.100000000000001" customHeight="1" x14ac:dyDescent="0.2">
      <c r="A48" s="155"/>
      <c r="B48" s="135" t="s">
        <v>315</v>
      </c>
      <c r="C48" s="137"/>
      <c r="D48" s="54"/>
      <c r="E48" s="136"/>
      <c r="F48" s="54"/>
      <c r="G48" s="54"/>
      <c r="H48" s="136"/>
      <c r="I48" s="136"/>
      <c r="J48" s="136">
        <v>0</v>
      </c>
      <c r="K48" s="136"/>
      <c r="L48" s="136"/>
      <c r="M48" s="136"/>
      <c r="N48" s="54"/>
      <c r="O48" s="136"/>
      <c r="P48" s="119"/>
      <c r="Q48" s="136"/>
      <c r="R48" s="136"/>
      <c r="S48" s="136"/>
      <c r="T48" s="133"/>
    </row>
    <row r="49" spans="1:20" ht="15" customHeight="1" x14ac:dyDescent="0.2">
      <c r="A49" s="155">
        <v>34</v>
      </c>
      <c r="B49" s="129" t="s">
        <v>335</v>
      </c>
      <c r="C49" s="140"/>
      <c r="D49" s="54">
        <v>199</v>
      </c>
      <c r="E49" s="54">
        <v>37</v>
      </c>
      <c r="F49" s="54">
        <v>30</v>
      </c>
      <c r="G49" s="54">
        <v>17</v>
      </c>
      <c r="H49" s="54">
        <v>0</v>
      </c>
      <c r="I49" s="54">
        <v>5</v>
      </c>
      <c r="J49" s="54">
        <v>21</v>
      </c>
      <c r="K49" s="54">
        <v>0</v>
      </c>
      <c r="L49" s="54">
        <v>21</v>
      </c>
      <c r="M49" s="54">
        <v>34</v>
      </c>
      <c r="N49" s="54">
        <v>4</v>
      </c>
      <c r="O49" s="54">
        <v>0</v>
      </c>
      <c r="P49" s="54">
        <v>11</v>
      </c>
      <c r="Q49" s="54">
        <v>6</v>
      </c>
      <c r="R49" s="54">
        <v>7</v>
      </c>
      <c r="S49" s="54">
        <v>6</v>
      </c>
      <c r="T49" s="53">
        <v>34</v>
      </c>
    </row>
    <row r="50" spans="1:20" ht="15" customHeight="1" x14ac:dyDescent="0.2">
      <c r="A50" s="155">
        <v>35</v>
      </c>
      <c r="B50" s="129" t="s">
        <v>462</v>
      </c>
      <c r="C50" s="140"/>
      <c r="D50" s="54">
        <v>176</v>
      </c>
      <c r="E50" s="54">
        <v>34</v>
      </c>
      <c r="F50" s="54">
        <v>26</v>
      </c>
      <c r="G50" s="54">
        <v>14</v>
      </c>
      <c r="H50" s="54">
        <v>0</v>
      </c>
      <c r="I50" s="54">
        <v>5</v>
      </c>
      <c r="J50" s="54">
        <v>20</v>
      </c>
      <c r="K50" s="54">
        <v>0</v>
      </c>
      <c r="L50" s="54">
        <v>18</v>
      </c>
      <c r="M50" s="54">
        <v>30</v>
      </c>
      <c r="N50" s="54">
        <v>3</v>
      </c>
      <c r="O50" s="54">
        <v>0</v>
      </c>
      <c r="P50" s="54">
        <v>9</v>
      </c>
      <c r="Q50" s="54">
        <v>5</v>
      </c>
      <c r="R50" s="54">
        <v>7</v>
      </c>
      <c r="S50" s="54">
        <v>5</v>
      </c>
      <c r="T50" s="53">
        <v>35</v>
      </c>
    </row>
    <row r="51" spans="1:20" x14ac:dyDescent="0.2">
      <c r="A51" s="155">
        <v>36</v>
      </c>
      <c r="B51" s="129" t="s">
        <v>456</v>
      </c>
      <c r="C51" s="140"/>
      <c r="D51" s="54">
        <v>96</v>
      </c>
      <c r="E51" s="54">
        <v>4</v>
      </c>
      <c r="F51" s="54">
        <v>22</v>
      </c>
      <c r="G51" s="54">
        <v>3</v>
      </c>
      <c r="H51" s="54">
        <v>0</v>
      </c>
      <c r="I51" s="54">
        <v>5</v>
      </c>
      <c r="J51" s="54">
        <v>17</v>
      </c>
      <c r="K51" s="54">
        <v>0</v>
      </c>
      <c r="L51" s="54">
        <v>17</v>
      </c>
      <c r="M51" s="54">
        <v>12</v>
      </c>
      <c r="N51" s="54">
        <v>3</v>
      </c>
      <c r="O51" s="54">
        <v>0</v>
      </c>
      <c r="P51" s="54">
        <v>6</v>
      </c>
      <c r="Q51" s="54">
        <v>5</v>
      </c>
      <c r="R51" s="54">
        <v>2</v>
      </c>
      <c r="S51" s="54">
        <v>0</v>
      </c>
      <c r="T51" s="53">
        <v>36</v>
      </c>
    </row>
    <row r="52" spans="1:20" x14ac:dyDescent="0.2">
      <c r="A52" s="155">
        <v>37</v>
      </c>
      <c r="B52" s="129" t="s">
        <v>310</v>
      </c>
      <c r="C52" s="140"/>
      <c r="D52" s="54">
        <v>18</v>
      </c>
      <c r="E52" s="54">
        <v>1</v>
      </c>
      <c r="F52" s="54">
        <v>3</v>
      </c>
      <c r="G52" s="54">
        <v>2</v>
      </c>
      <c r="H52" s="54">
        <v>0</v>
      </c>
      <c r="I52" s="54">
        <v>1</v>
      </c>
      <c r="J52" s="54">
        <v>4</v>
      </c>
      <c r="K52" s="54">
        <v>0</v>
      </c>
      <c r="L52" s="54">
        <v>4</v>
      </c>
      <c r="M52" s="54">
        <v>2</v>
      </c>
      <c r="N52" s="54">
        <v>0</v>
      </c>
      <c r="O52" s="54">
        <v>0</v>
      </c>
      <c r="P52" s="54">
        <v>1</v>
      </c>
      <c r="Q52" s="54">
        <v>0</v>
      </c>
      <c r="R52" s="54">
        <v>0</v>
      </c>
      <c r="S52" s="54">
        <v>0</v>
      </c>
      <c r="T52" s="53">
        <v>37</v>
      </c>
    </row>
    <row r="53" spans="1:20" x14ac:dyDescent="0.2">
      <c r="A53" s="155">
        <v>38</v>
      </c>
      <c r="B53" s="129" t="s">
        <v>454</v>
      </c>
      <c r="C53" s="140"/>
      <c r="D53" s="54">
        <v>70</v>
      </c>
      <c r="E53" s="54">
        <v>26</v>
      </c>
      <c r="F53" s="54">
        <v>0</v>
      </c>
      <c r="G53" s="54">
        <v>11</v>
      </c>
      <c r="H53" s="54">
        <v>0</v>
      </c>
      <c r="I53" s="54">
        <v>0</v>
      </c>
      <c r="J53" s="54">
        <v>1</v>
      </c>
      <c r="K53" s="54">
        <v>0</v>
      </c>
      <c r="L53" s="54">
        <v>1</v>
      </c>
      <c r="M53" s="54">
        <v>18</v>
      </c>
      <c r="N53" s="54">
        <v>0</v>
      </c>
      <c r="O53" s="54">
        <v>0</v>
      </c>
      <c r="P53" s="54">
        <v>3</v>
      </c>
      <c r="Q53" s="54">
        <v>0</v>
      </c>
      <c r="R53" s="54">
        <v>5</v>
      </c>
      <c r="S53" s="54">
        <v>5</v>
      </c>
      <c r="T53" s="53">
        <v>38</v>
      </c>
    </row>
    <row r="54" spans="1:20" x14ac:dyDescent="0.2">
      <c r="A54" s="155">
        <v>39</v>
      </c>
      <c r="B54" s="129" t="s">
        <v>310</v>
      </c>
      <c r="C54" s="140"/>
      <c r="D54" s="54">
        <v>8</v>
      </c>
      <c r="E54" s="54">
        <v>2</v>
      </c>
      <c r="F54" s="54">
        <v>0</v>
      </c>
      <c r="G54" s="54">
        <v>2</v>
      </c>
      <c r="H54" s="54">
        <v>0</v>
      </c>
      <c r="I54" s="54">
        <v>0</v>
      </c>
      <c r="J54" s="54">
        <v>0</v>
      </c>
      <c r="K54" s="54">
        <v>0</v>
      </c>
      <c r="L54" s="54">
        <v>0</v>
      </c>
      <c r="M54" s="54">
        <v>2</v>
      </c>
      <c r="N54" s="54">
        <v>0</v>
      </c>
      <c r="O54" s="54">
        <v>0</v>
      </c>
      <c r="P54" s="54">
        <v>0</v>
      </c>
      <c r="Q54" s="54">
        <v>0</v>
      </c>
      <c r="R54" s="54">
        <v>2</v>
      </c>
      <c r="S54" s="54">
        <v>0</v>
      </c>
      <c r="T54" s="53">
        <v>39</v>
      </c>
    </row>
    <row r="55" spans="1:20" x14ac:dyDescent="0.2">
      <c r="A55" s="155">
        <v>40</v>
      </c>
      <c r="B55" s="129" t="s">
        <v>305</v>
      </c>
      <c r="C55" s="140"/>
      <c r="D55" s="54">
        <v>5</v>
      </c>
      <c r="E55" s="54">
        <v>2</v>
      </c>
      <c r="F55" s="54">
        <v>2</v>
      </c>
      <c r="G55" s="54">
        <v>0</v>
      </c>
      <c r="H55" s="54">
        <v>0</v>
      </c>
      <c r="I55" s="54">
        <v>0</v>
      </c>
      <c r="J55" s="54">
        <v>1</v>
      </c>
      <c r="K55" s="54">
        <v>0</v>
      </c>
      <c r="L55" s="54">
        <v>0</v>
      </c>
      <c r="M55" s="54">
        <v>0</v>
      </c>
      <c r="N55" s="54">
        <v>0</v>
      </c>
      <c r="O55" s="54">
        <v>0</v>
      </c>
      <c r="P55" s="54">
        <v>0</v>
      </c>
      <c r="Q55" s="54">
        <v>0</v>
      </c>
      <c r="R55" s="54">
        <v>0</v>
      </c>
      <c r="S55" s="54">
        <v>0</v>
      </c>
      <c r="T55" s="53">
        <v>40</v>
      </c>
    </row>
    <row r="56" spans="1:20" x14ac:dyDescent="0.2">
      <c r="A56" s="155">
        <v>41</v>
      </c>
      <c r="B56" s="129" t="s">
        <v>310</v>
      </c>
      <c r="C56" s="140"/>
      <c r="D56" s="54">
        <v>1</v>
      </c>
      <c r="E56" s="54">
        <v>1</v>
      </c>
      <c r="F56" s="54">
        <v>0</v>
      </c>
      <c r="G56" s="54">
        <v>0</v>
      </c>
      <c r="H56" s="54">
        <v>0</v>
      </c>
      <c r="I56" s="54">
        <v>0</v>
      </c>
      <c r="J56" s="54">
        <v>0</v>
      </c>
      <c r="K56" s="54">
        <v>0</v>
      </c>
      <c r="L56" s="54">
        <v>0</v>
      </c>
      <c r="M56" s="54">
        <v>0</v>
      </c>
      <c r="N56" s="54">
        <v>0</v>
      </c>
      <c r="O56" s="54">
        <v>0</v>
      </c>
      <c r="P56" s="54">
        <v>0</v>
      </c>
      <c r="Q56" s="54">
        <v>0</v>
      </c>
      <c r="R56" s="54">
        <v>0</v>
      </c>
      <c r="S56" s="54">
        <v>0</v>
      </c>
      <c r="T56" s="53">
        <v>41</v>
      </c>
    </row>
    <row r="57" spans="1:20" ht="15" customHeight="1" x14ac:dyDescent="0.2">
      <c r="A57" s="155">
        <v>42</v>
      </c>
      <c r="B57" s="129" t="s">
        <v>461</v>
      </c>
      <c r="C57" s="140"/>
      <c r="D57" s="54">
        <v>23</v>
      </c>
      <c r="E57" s="54">
        <v>3</v>
      </c>
      <c r="F57" s="54">
        <v>4</v>
      </c>
      <c r="G57" s="54">
        <v>3</v>
      </c>
      <c r="H57" s="54">
        <v>0</v>
      </c>
      <c r="I57" s="54">
        <v>0</v>
      </c>
      <c r="J57" s="54">
        <v>1</v>
      </c>
      <c r="K57" s="54">
        <v>0</v>
      </c>
      <c r="L57" s="54">
        <v>3</v>
      </c>
      <c r="M57" s="54">
        <v>4</v>
      </c>
      <c r="N57" s="54">
        <v>1</v>
      </c>
      <c r="O57" s="54">
        <v>0</v>
      </c>
      <c r="P57" s="54">
        <v>2</v>
      </c>
      <c r="Q57" s="54">
        <v>1</v>
      </c>
      <c r="R57" s="54">
        <v>0</v>
      </c>
      <c r="S57" s="54">
        <v>1</v>
      </c>
      <c r="T57" s="53">
        <v>42</v>
      </c>
    </row>
    <row r="58" spans="1:20" x14ac:dyDescent="0.2">
      <c r="A58" s="155">
        <v>43</v>
      </c>
      <c r="B58" s="129" t="s">
        <v>456</v>
      </c>
      <c r="C58" s="140"/>
      <c r="D58" s="54">
        <v>20</v>
      </c>
      <c r="E58" s="54">
        <v>2</v>
      </c>
      <c r="F58" s="54">
        <v>4</v>
      </c>
      <c r="G58" s="54">
        <v>2</v>
      </c>
      <c r="H58" s="54">
        <v>0</v>
      </c>
      <c r="I58" s="54">
        <v>0</v>
      </c>
      <c r="J58" s="54">
        <v>1</v>
      </c>
      <c r="K58" s="54">
        <v>0</v>
      </c>
      <c r="L58" s="54">
        <v>3</v>
      </c>
      <c r="M58" s="54">
        <v>3</v>
      </c>
      <c r="N58" s="54">
        <v>1</v>
      </c>
      <c r="O58" s="54">
        <v>0</v>
      </c>
      <c r="P58" s="54">
        <v>2</v>
      </c>
      <c r="Q58" s="54">
        <v>1</v>
      </c>
      <c r="R58" s="54">
        <v>0</v>
      </c>
      <c r="S58" s="54">
        <v>1</v>
      </c>
      <c r="T58" s="53">
        <v>43</v>
      </c>
    </row>
    <row r="59" spans="1:20" x14ac:dyDescent="0.2">
      <c r="A59" s="155">
        <v>44</v>
      </c>
      <c r="B59" s="129" t="s">
        <v>454</v>
      </c>
      <c r="C59" s="140"/>
      <c r="D59" s="54">
        <v>3</v>
      </c>
      <c r="E59" s="54">
        <v>1</v>
      </c>
      <c r="F59" s="54">
        <v>0</v>
      </c>
      <c r="G59" s="54">
        <v>1</v>
      </c>
      <c r="H59" s="54">
        <v>0</v>
      </c>
      <c r="I59" s="54">
        <v>0</v>
      </c>
      <c r="J59" s="54">
        <v>0</v>
      </c>
      <c r="K59" s="54">
        <v>0</v>
      </c>
      <c r="L59" s="54">
        <v>0</v>
      </c>
      <c r="M59" s="54">
        <v>1</v>
      </c>
      <c r="N59" s="54">
        <v>0</v>
      </c>
      <c r="O59" s="54">
        <v>0</v>
      </c>
      <c r="P59" s="54">
        <v>0</v>
      </c>
      <c r="Q59" s="54">
        <v>0</v>
      </c>
      <c r="R59" s="54">
        <v>0</v>
      </c>
      <c r="S59" s="54">
        <v>0</v>
      </c>
      <c r="T59" s="53">
        <v>44</v>
      </c>
    </row>
    <row r="60" spans="1:20" x14ac:dyDescent="0.2">
      <c r="A60" s="155">
        <v>45</v>
      </c>
      <c r="B60" s="129" t="s">
        <v>305</v>
      </c>
      <c r="C60" s="140"/>
      <c r="D60" s="54">
        <v>0</v>
      </c>
      <c r="E60" s="54">
        <v>0</v>
      </c>
      <c r="F60" s="54">
        <v>0</v>
      </c>
      <c r="G60" s="54">
        <v>0</v>
      </c>
      <c r="H60" s="54">
        <v>0</v>
      </c>
      <c r="I60" s="54">
        <v>0</v>
      </c>
      <c r="J60" s="54">
        <v>0</v>
      </c>
      <c r="K60" s="54">
        <v>0</v>
      </c>
      <c r="L60" s="54">
        <v>0</v>
      </c>
      <c r="M60" s="54">
        <v>0</v>
      </c>
      <c r="N60" s="54">
        <v>0</v>
      </c>
      <c r="O60" s="54">
        <v>0</v>
      </c>
      <c r="P60" s="54">
        <v>0</v>
      </c>
      <c r="Q60" s="54">
        <v>0</v>
      </c>
      <c r="R60" s="54">
        <v>0</v>
      </c>
      <c r="S60" s="54">
        <v>0</v>
      </c>
      <c r="T60" s="53">
        <v>45</v>
      </c>
    </row>
    <row r="61" spans="1:20" x14ac:dyDescent="0.2">
      <c r="A61" s="154"/>
      <c r="B61" s="129"/>
      <c r="C61" s="129"/>
      <c r="D61" s="162"/>
      <c r="E61" s="54"/>
      <c r="F61" s="119"/>
      <c r="G61" s="119"/>
      <c r="H61" s="54"/>
      <c r="I61" s="54"/>
      <c r="J61" s="119"/>
      <c r="K61" s="54"/>
      <c r="L61" s="54"/>
      <c r="M61" s="54"/>
      <c r="N61" s="54"/>
      <c r="O61" s="54"/>
      <c r="P61" s="119"/>
      <c r="Q61" s="54"/>
      <c r="R61" s="54"/>
      <c r="S61" s="162"/>
      <c r="T61" s="125"/>
    </row>
    <row r="62" spans="1:20" ht="12.75" customHeight="1" x14ac:dyDescent="0.2">
      <c r="B62" s="62"/>
      <c r="C62" s="132"/>
      <c r="D62" s="139" t="s">
        <v>286</v>
      </c>
      <c r="E62" s="62"/>
      <c r="F62" s="119"/>
      <c r="G62" s="119"/>
      <c r="H62" s="139" t="s">
        <v>286</v>
      </c>
      <c r="I62" s="62"/>
      <c r="J62" s="119"/>
      <c r="K62" s="62"/>
      <c r="L62" s="62"/>
      <c r="M62" s="62"/>
      <c r="N62" s="62"/>
      <c r="O62" s="62"/>
      <c r="P62" s="119"/>
      <c r="Q62" s="62"/>
      <c r="R62" s="62"/>
      <c r="S62" s="62"/>
      <c r="T62" s="125"/>
    </row>
    <row r="63" spans="1:20" x14ac:dyDescent="0.2">
      <c r="B63" s="62"/>
      <c r="C63" s="138" t="s">
        <v>285</v>
      </c>
      <c r="D63" s="62"/>
      <c r="E63" s="62"/>
      <c r="F63" s="119"/>
      <c r="G63" s="119"/>
      <c r="H63" s="139"/>
      <c r="I63" s="62"/>
      <c r="J63" s="119"/>
      <c r="K63" s="62"/>
      <c r="L63" s="62"/>
      <c r="M63" s="62"/>
      <c r="N63" s="62"/>
      <c r="O63" s="62"/>
      <c r="P63" s="119"/>
      <c r="Q63" s="62"/>
      <c r="R63" s="62"/>
      <c r="S63" s="62"/>
      <c r="T63" s="125"/>
    </row>
    <row r="64" spans="1:20" ht="15" customHeight="1" x14ac:dyDescent="0.2">
      <c r="A64" s="58"/>
      <c r="B64" s="135" t="s">
        <v>460</v>
      </c>
      <c r="C64" s="135"/>
      <c r="D64" s="138"/>
      <c r="E64" s="136"/>
      <c r="F64" s="119"/>
      <c r="G64" s="119"/>
      <c r="H64" s="136"/>
      <c r="I64" s="136"/>
      <c r="J64" s="119"/>
      <c r="K64" s="136"/>
      <c r="L64" s="136"/>
      <c r="M64" s="136"/>
      <c r="N64" s="136"/>
      <c r="O64" s="136"/>
      <c r="P64" s="119"/>
      <c r="Q64" s="136"/>
      <c r="R64" s="136"/>
      <c r="S64" s="138"/>
      <c r="T64" s="125"/>
    </row>
    <row r="65" spans="1:20" ht="15" customHeight="1" x14ac:dyDescent="0.2">
      <c r="A65" s="154"/>
      <c r="B65" s="132" t="s">
        <v>459</v>
      </c>
      <c r="C65" s="127"/>
      <c r="D65" s="204"/>
      <c r="E65" s="126"/>
      <c r="F65" s="119"/>
      <c r="G65" s="119"/>
      <c r="H65" s="126"/>
      <c r="I65" s="126"/>
      <c r="J65" s="119"/>
      <c r="K65" s="126"/>
      <c r="L65" s="126"/>
      <c r="M65" s="126"/>
      <c r="N65" s="126"/>
      <c r="O65" s="126"/>
      <c r="P65" s="119"/>
      <c r="Q65" s="126"/>
      <c r="R65" s="126"/>
      <c r="S65" s="204"/>
      <c r="T65" s="125"/>
    </row>
    <row r="66" spans="1:20" x14ac:dyDescent="0.2">
      <c r="A66" s="154">
        <v>46</v>
      </c>
      <c r="B66" s="129" t="s">
        <v>458</v>
      </c>
      <c r="C66" s="128" t="s">
        <v>328</v>
      </c>
      <c r="D66" s="126">
        <v>49.295774647887328</v>
      </c>
      <c r="E66" s="126">
        <v>47.727272727272727</v>
      </c>
      <c r="F66" s="126">
        <v>45.454545454545453</v>
      </c>
      <c r="G66" s="126">
        <v>41.17647058823529</v>
      </c>
      <c r="H66" s="126">
        <v>25</v>
      </c>
      <c r="I66" s="126">
        <v>55.769230769230774</v>
      </c>
      <c r="J66" s="126">
        <v>46.902654867256636</v>
      </c>
      <c r="K66" s="126">
        <v>45</v>
      </c>
      <c r="L66" s="126">
        <v>49.549549549549546</v>
      </c>
      <c r="M66" s="126">
        <v>53.937007874015755</v>
      </c>
      <c r="N66" s="126">
        <v>58.82352941176471</v>
      </c>
      <c r="O66" s="126">
        <v>66.666666666666657</v>
      </c>
      <c r="P66" s="126">
        <v>54.166666666666664</v>
      </c>
      <c r="Q66" s="126">
        <v>65.625</v>
      </c>
      <c r="R66" s="126">
        <v>37.5</v>
      </c>
      <c r="S66" s="126">
        <v>23.076923076923077</v>
      </c>
      <c r="T66" s="53">
        <v>46</v>
      </c>
    </row>
    <row r="67" spans="1:20" x14ac:dyDescent="0.2">
      <c r="A67" s="155">
        <v>47</v>
      </c>
      <c r="B67" s="129" t="s">
        <v>457</v>
      </c>
      <c r="C67" s="128" t="s">
        <v>328</v>
      </c>
      <c r="D67" s="126">
        <v>50.704225352112672</v>
      </c>
      <c r="E67" s="126">
        <v>52.272727272727273</v>
      </c>
      <c r="F67" s="126">
        <v>54.54545454545454</v>
      </c>
      <c r="G67" s="126">
        <v>58.82352941176471</v>
      </c>
      <c r="H67" s="126">
        <v>75</v>
      </c>
      <c r="I67" s="126">
        <v>44.230769230769226</v>
      </c>
      <c r="J67" s="126">
        <v>53.097345132743371</v>
      </c>
      <c r="K67" s="126">
        <v>55.000000000000007</v>
      </c>
      <c r="L67" s="126">
        <v>50.450450450450447</v>
      </c>
      <c r="M67" s="126">
        <v>46.062992125984252</v>
      </c>
      <c r="N67" s="126">
        <v>41.17647058823529</v>
      </c>
      <c r="O67" s="126">
        <v>33.333333333333329</v>
      </c>
      <c r="P67" s="126">
        <v>45.833333333333329</v>
      </c>
      <c r="Q67" s="126">
        <v>34.375</v>
      </c>
      <c r="R67" s="126">
        <v>62.5</v>
      </c>
      <c r="S67" s="126">
        <v>76.923076923076934</v>
      </c>
      <c r="T67" s="53">
        <v>47</v>
      </c>
    </row>
    <row r="68" spans="1:20" ht="20.100000000000001" customHeight="1" x14ac:dyDescent="0.2">
      <c r="A68" s="155"/>
      <c r="B68" s="135" t="s">
        <v>327</v>
      </c>
      <c r="C68" s="134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53"/>
    </row>
    <row r="69" spans="1:20" ht="20.100000000000001" customHeight="1" x14ac:dyDescent="0.2">
      <c r="A69" s="155">
        <v>48</v>
      </c>
      <c r="B69" s="129" t="s">
        <v>316</v>
      </c>
      <c r="C69" s="128" t="s">
        <v>252</v>
      </c>
      <c r="D69" s="126">
        <v>2.5280898876404492</v>
      </c>
      <c r="E69" s="126">
        <v>4.5454545454545459</v>
      </c>
      <c r="F69" s="126">
        <v>0</v>
      </c>
      <c r="G69" s="126">
        <v>0</v>
      </c>
      <c r="H69" s="126">
        <v>12.5</v>
      </c>
      <c r="I69" s="126">
        <v>0</v>
      </c>
      <c r="J69" s="126">
        <v>1.7699115044247788</v>
      </c>
      <c r="K69" s="126">
        <v>5</v>
      </c>
      <c r="L69" s="126">
        <v>4.5045045045045047</v>
      </c>
      <c r="M69" s="126">
        <v>1.171875</v>
      </c>
      <c r="N69" s="126">
        <v>5.7142857142857144</v>
      </c>
      <c r="O69" s="126">
        <v>0</v>
      </c>
      <c r="P69" s="126">
        <v>4.1666666666666661</v>
      </c>
      <c r="Q69" s="126">
        <v>3.125</v>
      </c>
      <c r="R69" s="126">
        <v>9.375</v>
      </c>
      <c r="S69" s="126">
        <v>3.8461538461538463</v>
      </c>
      <c r="T69" s="53">
        <v>48</v>
      </c>
    </row>
    <row r="70" spans="1:20" ht="20.100000000000001" customHeight="1" x14ac:dyDescent="0.2">
      <c r="A70" s="154"/>
      <c r="B70" s="135" t="s">
        <v>315</v>
      </c>
      <c r="C70" s="128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53"/>
    </row>
    <row r="71" spans="1:20" ht="20.100000000000001" customHeight="1" x14ac:dyDescent="0.2">
      <c r="A71" s="154"/>
      <c r="B71" s="161" t="s">
        <v>314</v>
      </c>
      <c r="C71" s="128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53"/>
    </row>
    <row r="72" spans="1:20" ht="15" customHeight="1" x14ac:dyDescent="0.2">
      <c r="A72" s="154">
        <v>49</v>
      </c>
      <c r="B72" s="129" t="s">
        <v>313</v>
      </c>
      <c r="C72" s="128" t="s">
        <v>452</v>
      </c>
      <c r="D72" s="126">
        <v>88.442211055276388</v>
      </c>
      <c r="E72" s="126">
        <v>91.891891891891902</v>
      </c>
      <c r="F72" s="126">
        <v>86.666666666666671</v>
      </c>
      <c r="G72" s="126">
        <v>82.35294117647058</v>
      </c>
      <c r="H72" s="126">
        <v>0</v>
      </c>
      <c r="I72" s="126">
        <v>100</v>
      </c>
      <c r="J72" s="126">
        <v>95.238095238095227</v>
      </c>
      <c r="K72" s="126">
        <v>0</v>
      </c>
      <c r="L72" s="126">
        <v>85.714285714285708</v>
      </c>
      <c r="M72" s="126">
        <v>88.235294117647058</v>
      </c>
      <c r="N72" s="126">
        <v>75</v>
      </c>
      <c r="O72" s="126">
        <v>0</v>
      </c>
      <c r="P72" s="126">
        <v>81.818181818181827</v>
      </c>
      <c r="Q72" s="126">
        <v>83.333333333333343</v>
      </c>
      <c r="R72" s="126">
        <v>100</v>
      </c>
      <c r="S72" s="126">
        <v>83.333333333333343</v>
      </c>
      <c r="T72" s="53">
        <v>49</v>
      </c>
    </row>
    <row r="73" spans="1:20" x14ac:dyDescent="0.2">
      <c r="A73" s="154">
        <v>50</v>
      </c>
      <c r="B73" s="129" t="s">
        <v>456</v>
      </c>
      <c r="C73" s="128" t="s">
        <v>452</v>
      </c>
      <c r="D73" s="126">
        <v>48.241206030150749</v>
      </c>
      <c r="E73" s="126">
        <v>10.810810810810811</v>
      </c>
      <c r="F73" s="126">
        <v>73.333333333333329</v>
      </c>
      <c r="G73" s="126">
        <v>17.647058823529413</v>
      </c>
      <c r="H73" s="126">
        <v>0</v>
      </c>
      <c r="I73" s="126">
        <v>100</v>
      </c>
      <c r="J73" s="126">
        <v>80.952380952380949</v>
      </c>
      <c r="K73" s="126">
        <v>0</v>
      </c>
      <c r="L73" s="126">
        <v>80.952380952380949</v>
      </c>
      <c r="M73" s="126">
        <v>35.294117647058826</v>
      </c>
      <c r="N73" s="126">
        <v>75</v>
      </c>
      <c r="O73" s="126">
        <v>0</v>
      </c>
      <c r="P73" s="126">
        <v>54.54545454545454</v>
      </c>
      <c r="Q73" s="126">
        <v>83.333333333333343</v>
      </c>
      <c r="R73" s="126">
        <v>28.571428571428569</v>
      </c>
      <c r="S73" s="126">
        <v>0</v>
      </c>
      <c r="T73" s="53">
        <v>50</v>
      </c>
    </row>
    <row r="74" spans="1:20" x14ac:dyDescent="0.2">
      <c r="A74" s="154">
        <v>51</v>
      </c>
      <c r="B74" s="129" t="s">
        <v>310</v>
      </c>
      <c r="C74" s="128" t="s">
        <v>455</v>
      </c>
      <c r="D74" s="126">
        <v>18.75</v>
      </c>
      <c r="E74" s="126">
        <v>25</v>
      </c>
      <c r="F74" s="126">
        <v>13.636363636363635</v>
      </c>
      <c r="G74" s="126">
        <v>66.666666666666657</v>
      </c>
      <c r="H74" s="126">
        <v>0</v>
      </c>
      <c r="I74" s="126">
        <v>20</v>
      </c>
      <c r="J74" s="126">
        <v>23.52941176470588</v>
      </c>
      <c r="K74" s="126">
        <v>0</v>
      </c>
      <c r="L74" s="126">
        <v>23.52941176470588</v>
      </c>
      <c r="M74" s="126">
        <v>16.666666666666664</v>
      </c>
      <c r="N74" s="126">
        <v>0</v>
      </c>
      <c r="O74" s="126">
        <v>0</v>
      </c>
      <c r="P74" s="126">
        <v>16.666666666666664</v>
      </c>
      <c r="Q74" s="126">
        <v>0</v>
      </c>
      <c r="R74" s="126">
        <v>0</v>
      </c>
      <c r="S74" s="126">
        <v>0</v>
      </c>
      <c r="T74" s="53">
        <v>51</v>
      </c>
    </row>
    <row r="75" spans="1:20" x14ac:dyDescent="0.2">
      <c r="A75" s="154">
        <v>52</v>
      </c>
      <c r="B75" s="129" t="s">
        <v>454</v>
      </c>
      <c r="C75" s="128" t="s">
        <v>452</v>
      </c>
      <c r="D75" s="126">
        <v>35.175879396984925</v>
      </c>
      <c r="E75" s="126">
        <v>70.270270270270274</v>
      </c>
      <c r="F75" s="126">
        <v>0</v>
      </c>
      <c r="G75" s="126">
        <v>64.705882352941174</v>
      </c>
      <c r="H75" s="126">
        <v>0</v>
      </c>
      <c r="I75" s="126">
        <v>0</v>
      </c>
      <c r="J75" s="126">
        <v>4.7619047619047619</v>
      </c>
      <c r="K75" s="126">
        <v>0</v>
      </c>
      <c r="L75" s="126">
        <v>4.7619047619047619</v>
      </c>
      <c r="M75" s="126">
        <v>52.941176470588239</v>
      </c>
      <c r="N75" s="126">
        <v>0</v>
      </c>
      <c r="O75" s="126">
        <v>0</v>
      </c>
      <c r="P75" s="126">
        <v>27.27272727272727</v>
      </c>
      <c r="Q75" s="126">
        <v>0</v>
      </c>
      <c r="R75" s="126">
        <v>71.428571428571431</v>
      </c>
      <c r="S75" s="126">
        <v>83.333333333333343</v>
      </c>
      <c r="T75" s="53">
        <v>52</v>
      </c>
    </row>
    <row r="76" spans="1:20" x14ac:dyDescent="0.2">
      <c r="A76" s="154">
        <v>53</v>
      </c>
      <c r="B76" s="129" t="s">
        <v>310</v>
      </c>
      <c r="C76" s="128" t="s">
        <v>453</v>
      </c>
      <c r="D76" s="126">
        <v>11.428571428571429</v>
      </c>
      <c r="E76" s="126">
        <v>7.6923076923076925</v>
      </c>
      <c r="F76" s="126">
        <v>0</v>
      </c>
      <c r="G76" s="126">
        <v>18.181818181818183</v>
      </c>
      <c r="H76" s="126">
        <v>0</v>
      </c>
      <c r="I76" s="126">
        <v>0</v>
      </c>
      <c r="J76" s="126">
        <v>0</v>
      </c>
      <c r="K76" s="126">
        <v>0</v>
      </c>
      <c r="L76" s="126">
        <v>0</v>
      </c>
      <c r="M76" s="126">
        <v>11.111111111111111</v>
      </c>
      <c r="N76" s="126">
        <v>0</v>
      </c>
      <c r="O76" s="126">
        <v>0</v>
      </c>
      <c r="P76" s="126">
        <v>0</v>
      </c>
      <c r="Q76" s="126">
        <v>0</v>
      </c>
      <c r="R76" s="126">
        <v>40</v>
      </c>
      <c r="S76" s="126">
        <v>0</v>
      </c>
      <c r="T76" s="53">
        <v>53</v>
      </c>
    </row>
    <row r="77" spans="1:20" x14ac:dyDescent="0.2">
      <c r="A77" s="154">
        <v>54</v>
      </c>
      <c r="B77" s="129" t="s">
        <v>305</v>
      </c>
      <c r="C77" s="128" t="s">
        <v>452</v>
      </c>
      <c r="D77" s="126">
        <v>2.512562814070352</v>
      </c>
      <c r="E77" s="126">
        <v>5.4054054054054053</v>
      </c>
      <c r="F77" s="126">
        <v>6.666666666666667</v>
      </c>
      <c r="G77" s="126">
        <v>0</v>
      </c>
      <c r="H77" s="126">
        <v>0</v>
      </c>
      <c r="I77" s="126">
        <v>0</v>
      </c>
      <c r="J77" s="126">
        <v>4.7619047619047619</v>
      </c>
      <c r="K77" s="126">
        <v>0</v>
      </c>
      <c r="L77" s="126">
        <v>0</v>
      </c>
      <c r="M77" s="126">
        <v>0</v>
      </c>
      <c r="N77" s="126">
        <v>0</v>
      </c>
      <c r="O77" s="126">
        <v>0</v>
      </c>
      <c r="P77" s="126">
        <v>0</v>
      </c>
      <c r="Q77" s="126">
        <v>0</v>
      </c>
      <c r="R77" s="126">
        <v>0</v>
      </c>
      <c r="S77" s="126">
        <v>0</v>
      </c>
      <c r="T77" s="53">
        <v>54</v>
      </c>
    </row>
    <row r="78" spans="1:20" x14ac:dyDescent="0.2">
      <c r="A78" s="154">
        <v>55</v>
      </c>
      <c r="B78" s="129" t="s">
        <v>310</v>
      </c>
      <c r="C78" s="128" t="s">
        <v>451</v>
      </c>
      <c r="D78" s="126">
        <v>20</v>
      </c>
      <c r="E78" s="126">
        <v>50</v>
      </c>
      <c r="F78" s="126">
        <v>0</v>
      </c>
      <c r="G78" s="126">
        <v>0</v>
      </c>
      <c r="H78" s="126">
        <v>0</v>
      </c>
      <c r="I78" s="126">
        <v>0</v>
      </c>
      <c r="J78" s="126">
        <v>0</v>
      </c>
      <c r="K78" s="126">
        <v>0</v>
      </c>
      <c r="L78" s="126">
        <v>0</v>
      </c>
      <c r="M78" s="126">
        <v>0</v>
      </c>
      <c r="N78" s="126">
        <v>0</v>
      </c>
      <c r="O78" s="126">
        <v>0</v>
      </c>
      <c r="P78" s="126">
        <v>0</v>
      </c>
      <c r="Q78" s="126">
        <v>0</v>
      </c>
      <c r="R78" s="126">
        <v>0</v>
      </c>
      <c r="S78" s="126">
        <v>0</v>
      </c>
      <c r="T78" s="53">
        <v>55</v>
      </c>
    </row>
    <row r="79" spans="1:20" ht="1.5" customHeight="1" x14ac:dyDescent="0.2">
      <c r="A79" s="154"/>
      <c r="B79" s="129"/>
      <c r="C79" s="127"/>
      <c r="D79" s="126"/>
      <c r="E79" s="126"/>
      <c r="F79" s="126"/>
      <c r="G79" s="126"/>
      <c r="H79" s="126"/>
      <c r="I79" s="126"/>
      <c r="J79" s="126"/>
      <c r="K79" s="126"/>
      <c r="L79" s="126"/>
      <c r="M79" s="126"/>
      <c r="N79" s="126"/>
      <c r="O79" s="126"/>
      <c r="P79" s="126"/>
      <c r="Q79" s="126"/>
      <c r="R79" s="126"/>
      <c r="S79" s="126"/>
      <c r="T79" s="125"/>
    </row>
    <row r="80" spans="1:20" ht="9" customHeight="1" x14ac:dyDescent="0.2">
      <c r="A80" s="38" t="s">
        <v>96</v>
      </c>
      <c r="E80" s="126"/>
      <c r="F80" s="126"/>
      <c r="G80" s="126"/>
      <c r="H80" s="126"/>
      <c r="I80" s="126"/>
      <c r="J80" s="126"/>
      <c r="K80" s="126"/>
      <c r="L80" s="126"/>
      <c r="M80" s="126"/>
      <c r="N80" s="126"/>
      <c r="O80" s="126"/>
      <c r="P80" s="126"/>
      <c r="Q80" s="126"/>
      <c r="R80" s="126"/>
      <c r="S80" s="126"/>
      <c r="T80" s="125"/>
    </row>
    <row r="81" spans="1:20" x14ac:dyDescent="0.2">
      <c r="A81" s="38" t="s">
        <v>251</v>
      </c>
      <c r="D81" s="38" t="s">
        <v>250</v>
      </c>
    </row>
    <row r="82" spans="1:20" ht="15" customHeight="1" x14ac:dyDescent="0.2">
      <c r="A82" s="38" t="s">
        <v>249</v>
      </c>
      <c r="M82" s="158"/>
    </row>
    <row r="83" spans="1:20" s="62" customFormat="1" ht="15.75" customHeight="1" x14ac:dyDescent="0.2">
      <c r="A83" s="47" t="s">
        <v>54</v>
      </c>
      <c r="E83" s="74"/>
      <c r="G83" s="48"/>
      <c r="H83" s="47" t="s">
        <v>54</v>
      </c>
      <c r="I83" s="124"/>
      <c r="J83" s="124"/>
      <c r="K83" s="124"/>
      <c r="L83" s="124"/>
      <c r="T83" s="48"/>
    </row>
    <row r="84" spans="1:20" s="40" customFormat="1" x14ac:dyDescent="0.2"/>
    <row r="85" spans="1:20" s="40" customFormat="1" x14ac:dyDescent="0.2"/>
    <row r="86" spans="1:20" s="40" customFormat="1" x14ac:dyDescent="0.2">
      <c r="B86" s="123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</row>
    <row r="87" spans="1:20" s="40" customFormat="1" x14ac:dyDescent="0.2">
      <c r="B87" s="123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  <c r="S87" s="42"/>
      <c r="T87" s="42"/>
    </row>
    <row r="88" spans="1:20" s="40" customFormat="1" x14ac:dyDescent="0.2">
      <c r="B88" s="123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  <c r="S88" s="42"/>
      <c r="T88" s="42"/>
    </row>
    <row r="89" spans="1:20" s="40" customFormat="1" x14ac:dyDescent="0.2">
      <c r="B89" s="123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  <c r="S89" s="42"/>
      <c r="T89" s="42"/>
    </row>
    <row r="90" spans="1:20" s="40" customFormat="1" x14ac:dyDescent="0.2">
      <c r="B90" s="123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  <c r="S90" s="42"/>
      <c r="T90" s="42"/>
    </row>
    <row r="91" spans="1:20" s="40" customFormat="1" x14ac:dyDescent="0.2">
      <c r="B91" s="123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</row>
    <row r="92" spans="1:20" s="40" customFormat="1" x14ac:dyDescent="0.2">
      <c r="B92" s="123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</row>
    <row r="93" spans="1:20" s="40" customFormat="1" x14ac:dyDescent="0.2">
      <c r="B93" s="123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  <c r="S93" s="42"/>
      <c r="T93" s="42"/>
    </row>
    <row r="94" spans="1:20" s="40" customFormat="1" x14ac:dyDescent="0.2">
      <c r="B94" s="164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</row>
    <row r="95" spans="1:20" s="40" customFormat="1" x14ac:dyDescent="0.2">
      <c r="B95" s="164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</row>
    <row r="96" spans="1:20" s="40" customFormat="1" x14ac:dyDescent="0.2"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</row>
    <row r="97" spans="2:20" s="40" customFormat="1" x14ac:dyDescent="0.2">
      <c r="B97" s="164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</row>
    <row r="98" spans="2:20" s="40" customFormat="1" x14ac:dyDescent="0.2">
      <c r="B98" s="164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</row>
    <row r="99" spans="2:20" s="40" customFormat="1" x14ac:dyDescent="0.2"/>
    <row r="100" spans="2:20" s="40" customFormat="1" x14ac:dyDescent="0.2">
      <c r="B100" s="123"/>
      <c r="D100" s="42"/>
      <c r="E100" s="42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  <c r="S100" s="42"/>
      <c r="T100" s="42"/>
    </row>
    <row r="101" spans="2:20" s="40" customFormat="1" x14ac:dyDescent="0.2">
      <c r="B101" s="123"/>
      <c r="D101" s="42"/>
      <c r="E101" s="42"/>
      <c r="F101" s="42"/>
      <c r="G101" s="42"/>
      <c r="H101" s="42"/>
      <c r="I101" s="42"/>
      <c r="J101" s="42"/>
      <c r="K101" s="42"/>
      <c r="L101" s="42"/>
      <c r="M101" s="42"/>
      <c r="N101" s="42"/>
      <c r="O101" s="42"/>
      <c r="P101" s="42"/>
      <c r="Q101" s="42"/>
      <c r="R101" s="42"/>
      <c r="S101" s="42"/>
      <c r="T101" s="42"/>
    </row>
    <row r="102" spans="2:20" s="40" customFormat="1" x14ac:dyDescent="0.2"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42"/>
      <c r="Q102" s="42"/>
      <c r="R102" s="42"/>
      <c r="S102" s="42"/>
      <c r="T102" s="42"/>
    </row>
  </sheetData>
  <mergeCells count="19">
    <mergeCell ref="A5:A9"/>
    <mergeCell ref="B5:C9"/>
    <mergeCell ref="N5:N9"/>
    <mergeCell ref="F5:F9"/>
    <mergeCell ref="D5:D9"/>
    <mergeCell ref="E5:E9"/>
    <mergeCell ref="H5:H9"/>
    <mergeCell ref="I5:I9"/>
    <mergeCell ref="G5:G9"/>
    <mergeCell ref="K5:K9"/>
    <mergeCell ref="J5:J9"/>
    <mergeCell ref="L5:L9"/>
    <mergeCell ref="M5:M9"/>
    <mergeCell ref="P5:P9"/>
    <mergeCell ref="O5:O9"/>
    <mergeCell ref="T5:T9"/>
    <mergeCell ref="S5:S9"/>
    <mergeCell ref="Q5:Q9"/>
    <mergeCell ref="R5:R9"/>
  </mergeCells>
  <pageMargins left="0.59055118110236227" right="0.59055118110236227" top="0.59055118110236227" bottom="0.39370078740157483" header="0.39370078740157483" footer="0.39370078740157483"/>
  <pageSetup paperSize="9" scale="66" firstPageNumber="16" fitToWidth="2" fitToHeight="2" orientation="portrait" useFirstPageNumber="1" r:id="rId1"/>
  <headerFooter alignWithMargins="0"/>
  <colBreaks count="1" manualBreakCount="1">
    <brk id="7" max="77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2"/>
  <sheetViews>
    <sheetView zoomScaleNormal="100" zoomScaleSheetLayoutView="100" workbookViewId="0"/>
  </sheetViews>
  <sheetFormatPr baseColWidth="10" defaultRowHeight="12.75" x14ac:dyDescent="0.2"/>
  <cols>
    <col min="1" max="1" width="5.28515625" style="38" customWidth="1"/>
    <col min="2" max="2" width="52.7109375" style="38" customWidth="1"/>
    <col min="3" max="3" width="7.85546875" style="38" customWidth="1"/>
    <col min="4" max="6" width="15.28515625" style="38" customWidth="1"/>
    <col min="7" max="7" width="14.7109375" style="38" customWidth="1"/>
    <col min="8" max="19" width="11" style="38" customWidth="1"/>
    <col min="20" max="20" width="4.7109375" style="38" customWidth="1"/>
    <col min="21" max="16384" width="11.42578125" style="38"/>
  </cols>
  <sheetData>
    <row r="1" spans="1:20" ht="18" x14ac:dyDescent="0.25">
      <c r="A1" s="89" t="s">
        <v>445</v>
      </c>
      <c r="H1" s="89" t="s">
        <v>445</v>
      </c>
    </row>
    <row r="2" spans="1:20" ht="15" x14ac:dyDescent="0.25">
      <c r="A2" s="150" t="s">
        <v>480</v>
      </c>
      <c r="H2" s="150" t="s">
        <v>480</v>
      </c>
    </row>
    <row r="3" spans="1:20" ht="15" x14ac:dyDescent="0.25">
      <c r="A3" s="146" t="s">
        <v>481</v>
      </c>
      <c r="H3" s="146" t="s">
        <v>481</v>
      </c>
    </row>
    <row r="4" spans="1:20" x14ac:dyDescent="0.2">
      <c r="A4" s="79"/>
      <c r="B4" s="79"/>
      <c r="C4" s="79"/>
      <c r="D4" s="79"/>
      <c r="E4" s="79"/>
      <c r="F4" s="79"/>
      <c r="G4" s="62"/>
      <c r="H4" s="62"/>
      <c r="M4" s="79"/>
      <c r="N4" s="79"/>
      <c r="O4" s="79"/>
      <c r="P4" s="79"/>
      <c r="Q4" s="79"/>
      <c r="R4" s="79"/>
      <c r="S4" s="79"/>
      <c r="T4" s="79"/>
    </row>
    <row r="5" spans="1:20" ht="12.75" customHeight="1" x14ac:dyDescent="0.2">
      <c r="A5" s="459" t="s">
        <v>1</v>
      </c>
      <c r="B5" s="449" t="s">
        <v>478</v>
      </c>
      <c r="C5" s="442"/>
      <c r="D5" s="438" t="s">
        <v>247</v>
      </c>
      <c r="E5" s="426" t="s">
        <v>92</v>
      </c>
      <c r="F5" s="485" t="s">
        <v>91</v>
      </c>
      <c r="G5" s="485" t="s">
        <v>477</v>
      </c>
      <c r="H5" s="423" t="s">
        <v>88</v>
      </c>
      <c r="I5" s="423" t="s">
        <v>87</v>
      </c>
      <c r="J5" s="420" t="s">
        <v>86</v>
      </c>
      <c r="K5" s="426" t="s">
        <v>85</v>
      </c>
      <c r="L5" s="426" t="s">
        <v>84</v>
      </c>
      <c r="M5" s="426" t="s">
        <v>83</v>
      </c>
      <c r="N5" s="426" t="s">
        <v>82</v>
      </c>
      <c r="O5" s="426" t="s">
        <v>81</v>
      </c>
      <c r="P5" s="426" t="s">
        <v>80</v>
      </c>
      <c r="Q5" s="426" t="s">
        <v>79</v>
      </c>
      <c r="R5" s="426" t="s">
        <v>78</v>
      </c>
      <c r="S5" s="463" t="s">
        <v>77</v>
      </c>
      <c r="T5" s="449" t="s">
        <v>291</v>
      </c>
    </row>
    <row r="6" spans="1:20" ht="12.75" customHeight="1" x14ac:dyDescent="0.2">
      <c r="A6" s="444"/>
      <c r="B6" s="460"/>
      <c r="C6" s="444"/>
      <c r="D6" s="447"/>
      <c r="E6" s="427"/>
      <c r="F6" s="486" t="s">
        <v>76</v>
      </c>
      <c r="G6" s="486"/>
      <c r="H6" s="424"/>
      <c r="I6" s="424"/>
      <c r="J6" s="421"/>
      <c r="K6" s="427"/>
      <c r="L6" s="427"/>
      <c r="M6" s="427" t="s">
        <v>75</v>
      </c>
      <c r="N6" s="427"/>
      <c r="O6" s="427"/>
      <c r="P6" s="427"/>
      <c r="Q6" s="427"/>
      <c r="R6" s="427"/>
      <c r="S6" s="464"/>
      <c r="T6" s="460"/>
    </row>
    <row r="7" spans="1:20" ht="12.75" customHeight="1" x14ac:dyDescent="0.2">
      <c r="A7" s="444"/>
      <c r="B7" s="460"/>
      <c r="C7" s="444"/>
      <c r="D7" s="447"/>
      <c r="E7" s="427" t="s">
        <v>74</v>
      </c>
      <c r="F7" s="486"/>
      <c r="G7" s="486"/>
      <c r="H7" s="424"/>
      <c r="I7" s="424"/>
      <c r="J7" s="421"/>
      <c r="K7" s="427"/>
      <c r="L7" s="427" t="s">
        <v>72</v>
      </c>
      <c r="M7" s="427"/>
      <c r="N7" s="427" t="s">
        <v>72</v>
      </c>
      <c r="O7" s="427" t="s">
        <v>72</v>
      </c>
      <c r="P7" s="427"/>
      <c r="Q7" s="427"/>
      <c r="R7" s="427"/>
      <c r="S7" s="464"/>
      <c r="T7" s="460"/>
    </row>
    <row r="8" spans="1:20" ht="12.75" customHeight="1" x14ac:dyDescent="0.2">
      <c r="A8" s="444"/>
      <c r="B8" s="460"/>
      <c r="C8" s="444"/>
      <c r="D8" s="447"/>
      <c r="E8" s="427" t="s">
        <v>69</v>
      </c>
      <c r="F8" s="486"/>
      <c r="G8" s="486"/>
      <c r="H8" s="424"/>
      <c r="I8" s="424"/>
      <c r="J8" s="421"/>
      <c r="K8" s="427"/>
      <c r="L8" s="427" t="s">
        <v>68</v>
      </c>
      <c r="M8" s="427"/>
      <c r="N8" s="427" t="s">
        <v>68</v>
      </c>
      <c r="O8" s="427" t="s">
        <v>68</v>
      </c>
      <c r="P8" s="427"/>
      <c r="Q8" s="427"/>
      <c r="R8" s="427"/>
      <c r="S8" s="464"/>
      <c r="T8" s="460"/>
    </row>
    <row r="9" spans="1:20" x14ac:dyDescent="0.2">
      <c r="A9" s="446"/>
      <c r="B9" s="461"/>
      <c r="C9" s="446"/>
      <c r="D9" s="448"/>
      <c r="E9" s="428"/>
      <c r="F9" s="487"/>
      <c r="G9" s="487"/>
      <c r="H9" s="425"/>
      <c r="I9" s="425"/>
      <c r="J9" s="422"/>
      <c r="K9" s="428"/>
      <c r="L9" s="428"/>
      <c r="M9" s="428"/>
      <c r="N9" s="428"/>
      <c r="O9" s="428"/>
      <c r="P9" s="428"/>
      <c r="Q9" s="428"/>
      <c r="R9" s="428"/>
      <c r="S9" s="465"/>
      <c r="T9" s="461"/>
    </row>
    <row r="10" spans="1:20" x14ac:dyDescent="0.2">
      <c r="A10" s="62"/>
      <c r="B10" s="145"/>
      <c r="C10" s="145"/>
      <c r="D10" s="74"/>
      <c r="E10" s="62"/>
      <c r="F10" s="62"/>
      <c r="G10" s="74"/>
      <c r="H10" s="74"/>
      <c r="I10" s="74"/>
      <c r="J10" s="74"/>
      <c r="K10" s="62"/>
      <c r="L10" s="62"/>
      <c r="M10" s="62"/>
      <c r="N10" s="62"/>
      <c r="O10" s="62"/>
      <c r="P10" s="74"/>
      <c r="Q10" s="62"/>
      <c r="R10" s="62"/>
      <c r="S10" s="74"/>
      <c r="T10" s="62"/>
    </row>
    <row r="11" spans="1:20" ht="12.75" customHeight="1" x14ac:dyDescent="0.2">
      <c r="B11" s="62"/>
      <c r="C11" s="132"/>
      <c r="D11" s="61" t="s">
        <v>290</v>
      </c>
      <c r="H11" s="61" t="s">
        <v>290</v>
      </c>
    </row>
    <row r="12" spans="1:20" s="61" customFormat="1" ht="15.95" customHeight="1" x14ac:dyDescent="0.2">
      <c r="A12" s="156">
        <v>1</v>
      </c>
      <c r="B12" s="143" t="s">
        <v>289</v>
      </c>
      <c r="C12" s="142"/>
      <c r="D12" s="65">
        <v>5067</v>
      </c>
      <c r="E12" s="65">
        <v>596</v>
      </c>
      <c r="F12" s="65">
        <v>610</v>
      </c>
      <c r="G12" s="65">
        <v>306</v>
      </c>
      <c r="H12" s="65">
        <v>46</v>
      </c>
      <c r="I12" s="65">
        <v>191</v>
      </c>
      <c r="J12" s="65">
        <v>649</v>
      </c>
      <c r="K12" s="65">
        <v>86</v>
      </c>
      <c r="L12" s="65">
        <v>557</v>
      </c>
      <c r="M12" s="65">
        <v>1123</v>
      </c>
      <c r="N12" s="65">
        <v>167</v>
      </c>
      <c r="O12" s="65">
        <v>23</v>
      </c>
      <c r="P12" s="65">
        <v>279</v>
      </c>
      <c r="Q12" s="65">
        <v>146</v>
      </c>
      <c r="R12" s="65">
        <v>143</v>
      </c>
      <c r="S12" s="65">
        <v>145</v>
      </c>
      <c r="T12" s="64">
        <v>1</v>
      </c>
    </row>
    <row r="13" spans="1:20" ht="20.100000000000001" customHeight="1" x14ac:dyDescent="0.2">
      <c r="A13" s="155"/>
      <c r="B13" s="135" t="s">
        <v>460</v>
      </c>
      <c r="C13" s="137"/>
      <c r="D13" s="54"/>
      <c r="E13" s="136"/>
      <c r="F13" s="119"/>
      <c r="G13" s="65"/>
      <c r="H13" s="136"/>
      <c r="I13" s="136"/>
      <c r="J13" s="136"/>
      <c r="K13" s="136"/>
      <c r="L13" s="136"/>
      <c r="M13" s="136"/>
      <c r="N13" s="136"/>
      <c r="O13" s="136"/>
      <c r="P13" s="119"/>
      <c r="Q13" s="136"/>
      <c r="R13" s="136"/>
      <c r="S13" s="136"/>
      <c r="T13" s="133"/>
    </row>
    <row r="14" spans="1:20" ht="15" customHeight="1" x14ac:dyDescent="0.2">
      <c r="A14" s="155">
        <v>2</v>
      </c>
      <c r="B14" s="129" t="s">
        <v>476</v>
      </c>
      <c r="C14" s="140"/>
      <c r="D14" s="54">
        <v>5018</v>
      </c>
      <c r="E14" s="54">
        <v>586</v>
      </c>
      <c r="F14" s="54">
        <v>606</v>
      </c>
      <c r="G14" s="54">
        <v>306</v>
      </c>
      <c r="H14" s="54">
        <v>46</v>
      </c>
      <c r="I14" s="54">
        <v>191</v>
      </c>
      <c r="J14" s="54">
        <v>645</v>
      </c>
      <c r="K14" s="54">
        <v>86</v>
      </c>
      <c r="L14" s="54">
        <v>553</v>
      </c>
      <c r="M14" s="54">
        <v>1110</v>
      </c>
      <c r="N14" s="54">
        <v>164</v>
      </c>
      <c r="O14" s="54">
        <v>22</v>
      </c>
      <c r="P14" s="54">
        <v>277</v>
      </c>
      <c r="Q14" s="54">
        <v>145</v>
      </c>
      <c r="R14" s="54">
        <v>141</v>
      </c>
      <c r="S14" s="54">
        <v>140</v>
      </c>
      <c r="T14" s="53">
        <v>2</v>
      </c>
    </row>
    <row r="15" spans="1:20" ht="15" customHeight="1" x14ac:dyDescent="0.2">
      <c r="A15" s="155">
        <v>3</v>
      </c>
      <c r="B15" s="129" t="s">
        <v>475</v>
      </c>
      <c r="C15" s="140"/>
      <c r="D15" s="54">
        <v>3077</v>
      </c>
      <c r="E15" s="54">
        <v>312</v>
      </c>
      <c r="F15" s="54">
        <v>395</v>
      </c>
      <c r="G15" s="54">
        <v>151</v>
      </c>
      <c r="H15" s="54">
        <v>27</v>
      </c>
      <c r="I15" s="54">
        <v>129</v>
      </c>
      <c r="J15" s="54">
        <v>413</v>
      </c>
      <c r="K15" s="54">
        <v>47</v>
      </c>
      <c r="L15" s="54">
        <v>352</v>
      </c>
      <c r="M15" s="54">
        <v>693</v>
      </c>
      <c r="N15" s="54">
        <v>104</v>
      </c>
      <c r="O15" s="54">
        <v>19</v>
      </c>
      <c r="P15" s="54">
        <v>190</v>
      </c>
      <c r="Q15" s="54">
        <v>93</v>
      </c>
      <c r="R15" s="54">
        <v>82</v>
      </c>
      <c r="S15" s="54">
        <v>70</v>
      </c>
      <c r="T15" s="53">
        <v>3</v>
      </c>
    </row>
    <row r="16" spans="1:20" x14ac:dyDescent="0.2">
      <c r="A16" s="155">
        <v>4</v>
      </c>
      <c r="B16" s="129" t="s">
        <v>469</v>
      </c>
      <c r="C16" s="140"/>
      <c r="D16" s="54">
        <v>2799</v>
      </c>
      <c r="E16" s="54">
        <v>291</v>
      </c>
      <c r="F16" s="54">
        <v>358</v>
      </c>
      <c r="G16" s="54">
        <v>130</v>
      </c>
      <c r="H16" s="54">
        <v>26</v>
      </c>
      <c r="I16" s="54">
        <v>99</v>
      </c>
      <c r="J16" s="54">
        <v>389</v>
      </c>
      <c r="K16" s="54">
        <v>43</v>
      </c>
      <c r="L16" s="54">
        <v>329</v>
      </c>
      <c r="M16" s="54">
        <v>635</v>
      </c>
      <c r="N16" s="54">
        <v>98</v>
      </c>
      <c r="O16" s="54">
        <v>17</v>
      </c>
      <c r="P16" s="54">
        <v>156</v>
      </c>
      <c r="Q16" s="54">
        <v>90</v>
      </c>
      <c r="R16" s="54">
        <v>73</v>
      </c>
      <c r="S16" s="54">
        <v>65</v>
      </c>
      <c r="T16" s="53">
        <v>4</v>
      </c>
    </row>
    <row r="17" spans="1:20" x14ac:dyDescent="0.2">
      <c r="A17" s="155">
        <v>5</v>
      </c>
      <c r="B17" s="129" t="s">
        <v>468</v>
      </c>
      <c r="C17" s="140"/>
      <c r="D17" s="54">
        <v>264</v>
      </c>
      <c r="E17" s="54">
        <v>21</v>
      </c>
      <c r="F17" s="54">
        <v>37</v>
      </c>
      <c r="G17" s="54">
        <v>16</v>
      </c>
      <c r="H17" s="54">
        <v>1</v>
      </c>
      <c r="I17" s="54">
        <v>30</v>
      </c>
      <c r="J17" s="54">
        <v>17</v>
      </c>
      <c r="K17" s="54">
        <v>3</v>
      </c>
      <c r="L17" s="54">
        <v>23</v>
      </c>
      <c r="M17" s="54">
        <v>58</v>
      </c>
      <c r="N17" s="54">
        <v>5</v>
      </c>
      <c r="O17" s="54">
        <v>2</v>
      </c>
      <c r="P17" s="54">
        <v>34</v>
      </c>
      <c r="Q17" s="54">
        <v>3</v>
      </c>
      <c r="R17" s="54">
        <v>9</v>
      </c>
      <c r="S17" s="54">
        <v>5</v>
      </c>
      <c r="T17" s="53">
        <v>5</v>
      </c>
    </row>
    <row r="18" spans="1:20" x14ac:dyDescent="0.2">
      <c r="A18" s="155">
        <v>6</v>
      </c>
      <c r="B18" s="129" t="s">
        <v>471</v>
      </c>
      <c r="C18" s="140"/>
      <c r="D18" s="54">
        <v>2</v>
      </c>
      <c r="E18" s="54">
        <v>0</v>
      </c>
      <c r="F18" s="54">
        <v>0</v>
      </c>
      <c r="G18" s="54">
        <v>0</v>
      </c>
      <c r="H18" s="54">
        <v>0</v>
      </c>
      <c r="I18" s="54">
        <v>0</v>
      </c>
      <c r="J18" s="54">
        <v>0</v>
      </c>
      <c r="K18" s="54">
        <v>1</v>
      </c>
      <c r="L18" s="54">
        <v>0</v>
      </c>
      <c r="M18" s="54">
        <v>0</v>
      </c>
      <c r="N18" s="54">
        <v>1</v>
      </c>
      <c r="O18" s="54">
        <v>0</v>
      </c>
      <c r="P18" s="54">
        <v>0</v>
      </c>
      <c r="Q18" s="54">
        <v>0</v>
      </c>
      <c r="R18" s="54">
        <v>0</v>
      </c>
      <c r="S18" s="54">
        <v>0</v>
      </c>
      <c r="T18" s="53">
        <v>6</v>
      </c>
    </row>
    <row r="19" spans="1:20" ht="12.75" customHeight="1" x14ac:dyDescent="0.2">
      <c r="A19" s="155">
        <v>7</v>
      </c>
      <c r="B19" s="206" t="s">
        <v>467</v>
      </c>
      <c r="C19" s="140"/>
      <c r="D19" s="54">
        <v>12</v>
      </c>
      <c r="E19" s="54">
        <v>0</v>
      </c>
      <c r="F19" s="54">
        <v>0</v>
      </c>
      <c r="G19" s="54">
        <v>5</v>
      </c>
      <c r="H19" s="54">
        <v>0</v>
      </c>
      <c r="I19" s="54">
        <v>0</v>
      </c>
      <c r="J19" s="54">
        <v>7</v>
      </c>
      <c r="K19" s="54">
        <v>0</v>
      </c>
      <c r="L19" s="54">
        <v>0</v>
      </c>
      <c r="M19" s="54">
        <v>0</v>
      </c>
      <c r="N19" s="54">
        <v>0</v>
      </c>
      <c r="O19" s="54">
        <v>0</v>
      </c>
      <c r="P19" s="54">
        <v>0</v>
      </c>
      <c r="Q19" s="54">
        <v>0</v>
      </c>
      <c r="R19" s="54">
        <v>0</v>
      </c>
      <c r="S19" s="54">
        <v>0</v>
      </c>
      <c r="T19" s="53">
        <v>7</v>
      </c>
    </row>
    <row r="20" spans="1:20" ht="20.100000000000001" customHeight="1" x14ac:dyDescent="0.2">
      <c r="A20" s="155">
        <v>8</v>
      </c>
      <c r="B20" s="129" t="s">
        <v>474</v>
      </c>
      <c r="C20" s="140"/>
      <c r="D20" s="54">
        <v>1941</v>
      </c>
      <c r="E20" s="54">
        <v>274</v>
      </c>
      <c r="F20" s="54">
        <v>211</v>
      </c>
      <c r="G20" s="54">
        <v>155</v>
      </c>
      <c r="H20" s="54">
        <v>19</v>
      </c>
      <c r="I20" s="54">
        <v>62</v>
      </c>
      <c r="J20" s="54">
        <v>232</v>
      </c>
      <c r="K20" s="54">
        <v>39</v>
      </c>
      <c r="L20" s="54">
        <v>201</v>
      </c>
      <c r="M20" s="54">
        <v>417</v>
      </c>
      <c r="N20" s="54">
        <v>60</v>
      </c>
      <c r="O20" s="54">
        <v>3</v>
      </c>
      <c r="P20" s="54">
        <v>87</v>
      </c>
      <c r="Q20" s="54">
        <v>52</v>
      </c>
      <c r="R20" s="54">
        <v>59</v>
      </c>
      <c r="S20" s="54">
        <v>70</v>
      </c>
      <c r="T20" s="53">
        <v>8</v>
      </c>
    </row>
    <row r="21" spans="1:20" x14ac:dyDescent="0.2">
      <c r="A21" s="155">
        <v>9</v>
      </c>
      <c r="B21" s="129" t="s">
        <v>469</v>
      </c>
      <c r="C21" s="140"/>
      <c r="D21" s="54">
        <v>113</v>
      </c>
      <c r="E21" s="54">
        <v>20</v>
      </c>
      <c r="F21" s="54">
        <v>10</v>
      </c>
      <c r="G21" s="54">
        <v>11</v>
      </c>
      <c r="H21" s="54">
        <v>0</v>
      </c>
      <c r="I21" s="54">
        <v>3</v>
      </c>
      <c r="J21" s="54">
        <v>9</v>
      </c>
      <c r="K21" s="54">
        <v>1</v>
      </c>
      <c r="L21" s="54">
        <v>15</v>
      </c>
      <c r="M21" s="54">
        <v>30</v>
      </c>
      <c r="N21" s="54">
        <v>5</v>
      </c>
      <c r="O21" s="54">
        <v>1</v>
      </c>
      <c r="P21" s="54">
        <v>2</v>
      </c>
      <c r="Q21" s="54">
        <v>2</v>
      </c>
      <c r="R21" s="54">
        <v>3</v>
      </c>
      <c r="S21" s="54">
        <v>1</v>
      </c>
      <c r="T21" s="53">
        <v>9</v>
      </c>
    </row>
    <row r="22" spans="1:20" x14ac:dyDescent="0.2">
      <c r="A22" s="155">
        <v>10</v>
      </c>
      <c r="B22" s="129" t="s">
        <v>468</v>
      </c>
      <c r="C22" s="140"/>
      <c r="D22" s="54">
        <v>1826</v>
      </c>
      <c r="E22" s="54">
        <v>254</v>
      </c>
      <c r="F22" s="54">
        <v>201</v>
      </c>
      <c r="G22" s="54">
        <v>144</v>
      </c>
      <c r="H22" s="54">
        <v>19</v>
      </c>
      <c r="I22" s="54">
        <v>59</v>
      </c>
      <c r="J22" s="54">
        <v>221</v>
      </c>
      <c r="K22" s="54">
        <v>38</v>
      </c>
      <c r="L22" s="54">
        <v>186</v>
      </c>
      <c r="M22" s="54">
        <v>387</v>
      </c>
      <c r="N22" s="54">
        <v>55</v>
      </c>
      <c r="O22" s="54">
        <v>2</v>
      </c>
      <c r="P22" s="54">
        <v>85</v>
      </c>
      <c r="Q22" s="54">
        <v>50</v>
      </c>
      <c r="R22" s="54">
        <v>56</v>
      </c>
      <c r="S22" s="54">
        <v>69</v>
      </c>
      <c r="T22" s="53">
        <v>10</v>
      </c>
    </row>
    <row r="23" spans="1:20" x14ac:dyDescent="0.2">
      <c r="A23" s="155">
        <v>11</v>
      </c>
      <c r="B23" s="129" t="s">
        <v>467</v>
      </c>
      <c r="C23" s="140"/>
      <c r="D23" s="54">
        <v>2</v>
      </c>
      <c r="E23" s="54">
        <v>0</v>
      </c>
      <c r="F23" s="54">
        <v>0</v>
      </c>
      <c r="G23" s="54">
        <v>0</v>
      </c>
      <c r="H23" s="54">
        <v>0</v>
      </c>
      <c r="I23" s="54">
        <v>0</v>
      </c>
      <c r="J23" s="54">
        <v>2</v>
      </c>
      <c r="K23" s="54">
        <v>0</v>
      </c>
      <c r="L23" s="54">
        <v>0</v>
      </c>
      <c r="M23" s="54">
        <v>0</v>
      </c>
      <c r="N23" s="54">
        <v>0</v>
      </c>
      <c r="O23" s="54">
        <v>0</v>
      </c>
      <c r="P23" s="54">
        <v>0</v>
      </c>
      <c r="Q23" s="54">
        <v>0</v>
      </c>
      <c r="R23" s="54">
        <v>0</v>
      </c>
      <c r="S23" s="54">
        <v>0</v>
      </c>
      <c r="T23" s="53">
        <v>11</v>
      </c>
    </row>
    <row r="24" spans="1:20" ht="20.100000000000001" customHeight="1" x14ac:dyDescent="0.2">
      <c r="A24" s="155">
        <v>12</v>
      </c>
      <c r="B24" s="129" t="s">
        <v>473</v>
      </c>
      <c r="C24" s="140"/>
      <c r="D24" s="54">
        <v>5067</v>
      </c>
      <c r="E24" s="54">
        <v>596</v>
      </c>
      <c r="F24" s="54">
        <v>610</v>
      </c>
      <c r="G24" s="54">
        <v>306</v>
      </c>
      <c r="H24" s="54">
        <v>46</v>
      </c>
      <c r="I24" s="54">
        <v>191</v>
      </c>
      <c r="J24" s="54">
        <v>649</v>
      </c>
      <c r="K24" s="54">
        <v>86</v>
      </c>
      <c r="L24" s="54">
        <v>557</v>
      </c>
      <c r="M24" s="54">
        <v>1123</v>
      </c>
      <c r="N24" s="54">
        <v>167</v>
      </c>
      <c r="O24" s="54">
        <v>23</v>
      </c>
      <c r="P24" s="54">
        <v>279</v>
      </c>
      <c r="Q24" s="54">
        <v>146</v>
      </c>
      <c r="R24" s="54">
        <v>143</v>
      </c>
      <c r="S24" s="54">
        <v>145</v>
      </c>
      <c r="T24" s="53">
        <v>12</v>
      </c>
    </row>
    <row r="25" spans="1:20" x14ac:dyDescent="0.2">
      <c r="A25" s="155">
        <v>13</v>
      </c>
      <c r="B25" s="129" t="s">
        <v>472</v>
      </c>
      <c r="C25" s="140"/>
      <c r="D25" s="54">
        <v>1949</v>
      </c>
      <c r="E25" s="54">
        <v>274</v>
      </c>
      <c r="F25" s="54">
        <v>212</v>
      </c>
      <c r="G25" s="54">
        <v>155</v>
      </c>
      <c r="H25" s="54">
        <v>19</v>
      </c>
      <c r="I25" s="54">
        <v>62</v>
      </c>
      <c r="J25" s="54">
        <v>233</v>
      </c>
      <c r="K25" s="54">
        <v>39</v>
      </c>
      <c r="L25" s="54">
        <v>202</v>
      </c>
      <c r="M25" s="54">
        <v>418</v>
      </c>
      <c r="N25" s="54">
        <v>60</v>
      </c>
      <c r="O25" s="54">
        <v>4</v>
      </c>
      <c r="P25" s="54">
        <v>88</v>
      </c>
      <c r="Q25" s="54">
        <v>52</v>
      </c>
      <c r="R25" s="54">
        <v>59</v>
      </c>
      <c r="S25" s="54">
        <v>72</v>
      </c>
      <c r="T25" s="53">
        <v>13</v>
      </c>
    </row>
    <row r="26" spans="1:20" x14ac:dyDescent="0.2">
      <c r="A26" s="155">
        <v>14</v>
      </c>
      <c r="B26" s="129" t="s">
        <v>469</v>
      </c>
      <c r="C26" s="140"/>
      <c r="D26" s="54">
        <v>1794</v>
      </c>
      <c r="E26" s="54">
        <v>255</v>
      </c>
      <c r="F26" s="54">
        <v>201</v>
      </c>
      <c r="G26" s="54">
        <v>117</v>
      </c>
      <c r="H26" s="54">
        <v>18</v>
      </c>
      <c r="I26" s="54">
        <v>60</v>
      </c>
      <c r="J26" s="54">
        <v>210</v>
      </c>
      <c r="K26" s="54">
        <v>38</v>
      </c>
      <c r="L26" s="54">
        <v>188</v>
      </c>
      <c r="M26" s="54">
        <v>389</v>
      </c>
      <c r="N26" s="54">
        <v>55</v>
      </c>
      <c r="O26" s="54">
        <v>3</v>
      </c>
      <c r="P26" s="54">
        <v>85</v>
      </c>
      <c r="Q26" s="54">
        <v>48</v>
      </c>
      <c r="R26" s="54">
        <v>56</v>
      </c>
      <c r="S26" s="54">
        <v>71</v>
      </c>
      <c r="T26" s="53">
        <v>14</v>
      </c>
    </row>
    <row r="27" spans="1:20" x14ac:dyDescent="0.2">
      <c r="A27" s="155">
        <v>15</v>
      </c>
      <c r="B27" s="129" t="s">
        <v>468</v>
      </c>
      <c r="C27" s="140"/>
      <c r="D27" s="54">
        <v>117</v>
      </c>
      <c r="E27" s="54">
        <v>19</v>
      </c>
      <c r="F27" s="54">
        <v>11</v>
      </c>
      <c r="G27" s="54">
        <v>12</v>
      </c>
      <c r="H27" s="54">
        <v>1</v>
      </c>
      <c r="I27" s="54">
        <v>2</v>
      </c>
      <c r="J27" s="54">
        <v>11</v>
      </c>
      <c r="K27" s="54">
        <v>1</v>
      </c>
      <c r="L27" s="54">
        <v>14</v>
      </c>
      <c r="M27" s="54">
        <v>29</v>
      </c>
      <c r="N27" s="54">
        <v>5</v>
      </c>
      <c r="O27" s="54">
        <v>1</v>
      </c>
      <c r="P27" s="54">
        <v>3</v>
      </c>
      <c r="Q27" s="54">
        <v>4</v>
      </c>
      <c r="R27" s="54">
        <v>3</v>
      </c>
      <c r="S27" s="54">
        <v>1</v>
      </c>
      <c r="T27" s="53">
        <v>15</v>
      </c>
    </row>
    <row r="28" spans="1:20" x14ac:dyDescent="0.2">
      <c r="A28" s="155">
        <v>16</v>
      </c>
      <c r="B28" s="129" t="s">
        <v>471</v>
      </c>
      <c r="C28" s="140"/>
      <c r="D28" s="54">
        <v>0</v>
      </c>
      <c r="E28" s="54">
        <v>0</v>
      </c>
      <c r="F28" s="54">
        <v>0</v>
      </c>
      <c r="G28" s="54">
        <v>0</v>
      </c>
      <c r="H28" s="54">
        <v>0</v>
      </c>
      <c r="I28" s="54">
        <v>0</v>
      </c>
      <c r="J28" s="54">
        <v>0</v>
      </c>
      <c r="K28" s="54">
        <v>0</v>
      </c>
      <c r="L28" s="54">
        <v>0</v>
      </c>
      <c r="M28" s="54">
        <v>0</v>
      </c>
      <c r="N28" s="54">
        <v>0</v>
      </c>
      <c r="O28" s="54">
        <v>0</v>
      </c>
      <c r="P28" s="54">
        <v>0</v>
      </c>
      <c r="Q28" s="54">
        <v>0</v>
      </c>
      <c r="R28" s="54">
        <v>0</v>
      </c>
      <c r="S28" s="54">
        <v>0</v>
      </c>
      <c r="T28" s="53">
        <v>16</v>
      </c>
    </row>
    <row r="29" spans="1:20" x14ac:dyDescent="0.2">
      <c r="A29" s="155">
        <v>17</v>
      </c>
      <c r="B29" s="129" t="s">
        <v>467</v>
      </c>
      <c r="C29" s="140"/>
      <c r="D29" s="54">
        <v>38</v>
      </c>
      <c r="E29" s="54">
        <v>0</v>
      </c>
      <c r="F29" s="54">
        <v>0</v>
      </c>
      <c r="G29" s="54">
        <v>26</v>
      </c>
      <c r="H29" s="54">
        <v>0</v>
      </c>
      <c r="I29" s="54">
        <v>0</v>
      </c>
      <c r="J29" s="54">
        <v>12</v>
      </c>
      <c r="K29" s="54">
        <v>0</v>
      </c>
      <c r="L29" s="54">
        <v>0</v>
      </c>
      <c r="M29" s="54">
        <v>0</v>
      </c>
      <c r="N29" s="54">
        <v>0</v>
      </c>
      <c r="O29" s="54">
        <v>0</v>
      </c>
      <c r="P29" s="54">
        <v>0</v>
      </c>
      <c r="Q29" s="54">
        <v>0</v>
      </c>
      <c r="R29" s="54">
        <v>0</v>
      </c>
      <c r="S29" s="54">
        <v>0</v>
      </c>
      <c r="T29" s="53">
        <v>17</v>
      </c>
    </row>
    <row r="30" spans="1:20" x14ac:dyDescent="0.2">
      <c r="A30" s="155">
        <v>18</v>
      </c>
      <c r="B30" s="129" t="s">
        <v>470</v>
      </c>
      <c r="C30" s="140"/>
      <c r="D30" s="54">
        <v>3118</v>
      </c>
      <c r="E30" s="54">
        <v>322</v>
      </c>
      <c r="F30" s="54">
        <v>398</v>
      </c>
      <c r="G30" s="54">
        <v>151</v>
      </c>
      <c r="H30" s="54">
        <v>27</v>
      </c>
      <c r="I30" s="54">
        <v>129</v>
      </c>
      <c r="J30" s="54">
        <v>416</v>
      </c>
      <c r="K30" s="54">
        <v>47</v>
      </c>
      <c r="L30" s="54">
        <v>355</v>
      </c>
      <c r="M30" s="54">
        <v>705</v>
      </c>
      <c r="N30" s="54">
        <v>107</v>
      </c>
      <c r="O30" s="54">
        <v>19</v>
      </c>
      <c r="P30" s="54">
        <v>191</v>
      </c>
      <c r="Q30" s="54">
        <v>94</v>
      </c>
      <c r="R30" s="54">
        <v>84</v>
      </c>
      <c r="S30" s="54">
        <v>73</v>
      </c>
      <c r="T30" s="53">
        <v>18</v>
      </c>
    </row>
    <row r="31" spans="1:20" x14ac:dyDescent="0.2">
      <c r="A31" s="155">
        <v>19</v>
      </c>
      <c r="B31" s="129" t="s">
        <v>469</v>
      </c>
      <c r="C31" s="140"/>
      <c r="D31" s="54">
        <v>272</v>
      </c>
      <c r="E31" s="54">
        <v>25</v>
      </c>
      <c r="F31" s="54">
        <v>37</v>
      </c>
      <c r="G31" s="54">
        <v>13</v>
      </c>
      <c r="H31" s="54">
        <v>1</v>
      </c>
      <c r="I31" s="54">
        <v>30</v>
      </c>
      <c r="J31" s="54">
        <v>17</v>
      </c>
      <c r="K31" s="54">
        <v>4</v>
      </c>
      <c r="L31" s="54">
        <v>24</v>
      </c>
      <c r="M31" s="54">
        <v>57</v>
      </c>
      <c r="N31" s="54">
        <v>6</v>
      </c>
      <c r="O31" s="54">
        <v>2</v>
      </c>
      <c r="P31" s="54">
        <v>34</v>
      </c>
      <c r="Q31" s="54">
        <v>3</v>
      </c>
      <c r="R31" s="54">
        <v>14</v>
      </c>
      <c r="S31" s="54">
        <v>5</v>
      </c>
      <c r="T31" s="53">
        <v>19</v>
      </c>
    </row>
    <row r="32" spans="1:20" x14ac:dyDescent="0.2">
      <c r="A32" s="155">
        <v>20</v>
      </c>
      <c r="B32" s="129" t="s">
        <v>468</v>
      </c>
      <c r="C32" s="140"/>
      <c r="D32" s="54">
        <v>2838</v>
      </c>
      <c r="E32" s="54">
        <v>297</v>
      </c>
      <c r="F32" s="54">
        <v>361</v>
      </c>
      <c r="G32" s="54">
        <v>135</v>
      </c>
      <c r="H32" s="54">
        <v>26</v>
      </c>
      <c r="I32" s="54">
        <v>99</v>
      </c>
      <c r="J32" s="54">
        <v>395</v>
      </c>
      <c r="K32" s="54">
        <v>43</v>
      </c>
      <c r="L32" s="54">
        <v>331</v>
      </c>
      <c r="M32" s="54">
        <v>648</v>
      </c>
      <c r="N32" s="54">
        <v>101</v>
      </c>
      <c r="O32" s="54">
        <v>16</v>
      </c>
      <c r="P32" s="54">
        <v>157</v>
      </c>
      <c r="Q32" s="54">
        <v>91</v>
      </c>
      <c r="R32" s="54">
        <v>70</v>
      </c>
      <c r="S32" s="54">
        <v>68</v>
      </c>
      <c r="T32" s="53">
        <v>20</v>
      </c>
    </row>
    <row r="33" spans="1:20" x14ac:dyDescent="0.2">
      <c r="A33" s="155">
        <v>21</v>
      </c>
      <c r="B33" s="129" t="s">
        <v>467</v>
      </c>
      <c r="C33" s="140"/>
      <c r="D33" s="54">
        <v>8</v>
      </c>
      <c r="E33" s="54">
        <v>0</v>
      </c>
      <c r="F33" s="54">
        <v>0</v>
      </c>
      <c r="G33" s="54">
        <v>3</v>
      </c>
      <c r="H33" s="54">
        <v>0</v>
      </c>
      <c r="I33" s="54">
        <v>0</v>
      </c>
      <c r="J33" s="54">
        <v>4</v>
      </c>
      <c r="K33" s="54">
        <v>0</v>
      </c>
      <c r="L33" s="54">
        <v>0</v>
      </c>
      <c r="M33" s="54">
        <v>0</v>
      </c>
      <c r="N33" s="54">
        <v>0</v>
      </c>
      <c r="O33" s="54">
        <v>1</v>
      </c>
      <c r="P33" s="54">
        <v>0</v>
      </c>
      <c r="Q33" s="54">
        <v>0</v>
      </c>
      <c r="R33" s="54">
        <v>0</v>
      </c>
      <c r="S33" s="54">
        <v>0</v>
      </c>
      <c r="T33" s="53">
        <v>21</v>
      </c>
    </row>
    <row r="34" spans="1:20" ht="20.100000000000001" customHeight="1" x14ac:dyDescent="0.2">
      <c r="A34" s="155"/>
      <c r="B34" s="135" t="s">
        <v>327</v>
      </c>
      <c r="C34" s="137"/>
      <c r="D34" s="54"/>
      <c r="E34" s="136"/>
      <c r="F34" s="119"/>
      <c r="G34" s="54"/>
      <c r="H34" s="136"/>
      <c r="I34" s="136"/>
      <c r="J34" s="136"/>
      <c r="K34" s="136"/>
      <c r="L34" s="136"/>
      <c r="M34" s="136"/>
      <c r="N34" s="136"/>
      <c r="O34" s="136"/>
      <c r="P34" s="119"/>
      <c r="Q34" s="136"/>
      <c r="R34" s="136"/>
      <c r="S34" s="136"/>
      <c r="T34" s="133"/>
    </row>
    <row r="35" spans="1:20" ht="15" customHeight="1" x14ac:dyDescent="0.2">
      <c r="A35" s="154"/>
      <c r="B35" s="132" t="s">
        <v>326</v>
      </c>
      <c r="C35" s="140"/>
      <c r="D35" s="54"/>
      <c r="E35" s="54"/>
      <c r="F35" s="119"/>
      <c r="G35" s="54"/>
      <c r="H35" s="54"/>
      <c r="I35" s="54"/>
      <c r="J35" s="54"/>
      <c r="K35" s="54"/>
      <c r="L35" s="54"/>
      <c r="M35" s="54"/>
      <c r="N35" s="54"/>
      <c r="O35" s="54"/>
      <c r="P35" s="119"/>
      <c r="Q35" s="54"/>
      <c r="R35" s="54"/>
      <c r="S35" s="54"/>
      <c r="T35" s="53"/>
    </row>
    <row r="36" spans="1:20" ht="15" customHeight="1" x14ac:dyDescent="0.2">
      <c r="A36" s="154">
        <v>22</v>
      </c>
      <c r="B36" s="129" t="s">
        <v>466</v>
      </c>
      <c r="C36" s="140"/>
      <c r="D36" s="54">
        <v>277</v>
      </c>
      <c r="E36" s="54">
        <v>8</v>
      </c>
      <c r="F36" s="54">
        <v>39</v>
      </c>
      <c r="G36" s="54">
        <v>14</v>
      </c>
      <c r="H36" s="54">
        <v>7</v>
      </c>
      <c r="I36" s="54">
        <v>13</v>
      </c>
      <c r="J36" s="54">
        <v>68</v>
      </c>
      <c r="K36" s="54">
        <v>7</v>
      </c>
      <c r="L36" s="54">
        <v>52</v>
      </c>
      <c r="M36" s="54">
        <v>19</v>
      </c>
      <c r="N36" s="54">
        <v>7</v>
      </c>
      <c r="O36" s="54">
        <v>1</v>
      </c>
      <c r="P36" s="54">
        <v>19</v>
      </c>
      <c r="Q36" s="54">
        <v>17</v>
      </c>
      <c r="R36" s="54">
        <v>1</v>
      </c>
      <c r="S36" s="54">
        <v>5</v>
      </c>
      <c r="T36" s="53">
        <v>22</v>
      </c>
    </row>
    <row r="37" spans="1:20" x14ac:dyDescent="0.2">
      <c r="A37" s="155">
        <v>23</v>
      </c>
      <c r="B37" s="129" t="s">
        <v>465</v>
      </c>
      <c r="C37" s="140"/>
      <c r="D37" s="54">
        <v>404</v>
      </c>
      <c r="E37" s="54">
        <v>6</v>
      </c>
      <c r="F37" s="54">
        <v>77</v>
      </c>
      <c r="G37" s="54">
        <v>4</v>
      </c>
      <c r="H37" s="54">
        <v>3</v>
      </c>
      <c r="I37" s="54">
        <v>20</v>
      </c>
      <c r="J37" s="54">
        <v>112</v>
      </c>
      <c r="K37" s="54">
        <v>9</v>
      </c>
      <c r="L37" s="54">
        <v>92</v>
      </c>
      <c r="M37" s="54">
        <v>2</v>
      </c>
      <c r="N37" s="54">
        <v>12</v>
      </c>
      <c r="O37" s="54">
        <v>4</v>
      </c>
      <c r="P37" s="54">
        <v>50</v>
      </c>
      <c r="Q37" s="54">
        <v>10</v>
      </c>
      <c r="R37" s="54">
        <v>2</v>
      </c>
      <c r="S37" s="54">
        <v>1</v>
      </c>
      <c r="T37" s="53">
        <v>23</v>
      </c>
    </row>
    <row r="38" spans="1:20" x14ac:dyDescent="0.2">
      <c r="A38" s="155">
        <v>24</v>
      </c>
      <c r="B38" s="129" t="s">
        <v>323</v>
      </c>
      <c r="C38" s="140"/>
      <c r="D38" s="54">
        <v>4228</v>
      </c>
      <c r="E38" s="54">
        <v>580</v>
      </c>
      <c r="F38" s="54">
        <v>466</v>
      </c>
      <c r="G38" s="54">
        <v>286</v>
      </c>
      <c r="H38" s="54">
        <v>35</v>
      </c>
      <c r="I38" s="54">
        <v>151</v>
      </c>
      <c r="J38" s="54">
        <v>441</v>
      </c>
      <c r="K38" s="54">
        <v>70</v>
      </c>
      <c r="L38" s="54">
        <v>374</v>
      </c>
      <c r="M38" s="54">
        <v>1097</v>
      </c>
      <c r="N38" s="54">
        <v>127</v>
      </c>
      <c r="O38" s="54">
        <v>16</v>
      </c>
      <c r="P38" s="54">
        <v>202</v>
      </c>
      <c r="Q38" s="54">
        <v>106</v>
      </c>
      <c r="R38" s="54">
        <v>139</v>
      </c>
      <c r="S38" s="54">
        <v>138</v>
      </c>
      <c r="T38" s="53">
        <v>24</v>
      </c>
    </row>
    <row r="39" spans="1:20" x14ac:dyDescent="0.2">
      <c r="A39" s="155">
        <v>25</v>
      </c>
      <c r="B39" s="129" t="s">
        <v>322</v>
      </c>
      <c r="C39" s="140"/>
      <c r="D39" s="54">
        <v>158</v>
      </c>
      <c r="E39" s="54">
        <v>2</v>
      </c>
      <c r="F39" s="54">
        <v>28</v>
      </c>
      <c r="G39" s="54">
        <v>2</v>
      </c>
      <c r="H39" s="54">
        <v>1</v>
      </c>
      <c r="I39" s="54">
        <v>7</v>
      </c>
      <c r="J39" s="54">
        <v>28</v>
      </c>
      <c r="K39" s="54">
        <v>0</v>
      </c>
      <c r="L39" s="54">
        <v>39</v>
      </c>
      <c r="M39" s="54">
        <v>5</v>
      </c>
      <c r="N39" s="54">
        <v>21</v>
      </c>
      <c r="O39" s="54">
        <v>2</v>
      </c>
      <c r="P39" s="54">
        <v>8</v>
      </c>
      <c r="Q39" s="54">
        <v>13</v>
      </c>
      <c r="R39" s="54">
        <v>1</v>
      </c>
      <c r="S39" s="54">
        <v>1</v>
      </c>
      <c r="T39" s="53">
        <v>25</v>
      </c>
    </row>
    <row r="40" spans="1:20" ht="20.100000000000001" customHeight="1" x14ac:dyDescent="0.2">
      <c r="A40" s="155">
        <v>26</v>
      </c>
      <c r="B40" s="129" t="s">
        <v>338</v>
      </c>
      <c r="C40" s="140"/>
      <c r="D40" s="54">
        <v>9140</v>
      </c>
      <c r="E40" s="54">
        <v>1175</v>
      </c>
      <c r="F40" s="54">
        <v>1048</v>
      </c>
      <c r="G40" s="54">
        <v>590</v>
      </c>
      <c r="H40" s="54">
        <v>80</v>
      </c>
      <c r="I40" s="54">
        <v>335</v>
      </c>
      <c r="J40" s="54">
        <v>1062</v>
      </c>
      <c r="K40" s="54">
        <v>156</v>
      </c>
      <c r="L40" s="54">
        <v>892</v>
      </c>
      <c r="M40" s="54">
        <v>2215</v>
      </c>
      <c r="N40" s="54">
        <v>273</v>
      </c>
      <c r="O40" s="54">
        <v>37</v>
      </c>
      <c r="P40" s="54">
        <v>473</v>
      </c>
      <c r="Q40" s="54">
        <v>239</v>
      </c>
      <c r="R40" s="54">
        <v>282</v>
      </c>
      <c r="S40" s="54">
        <v>283</v>
      </c>
      <c r="T40" s="53">
        <v>26</v>
      </c>
    </row>
    <row r="41" spans="1:20" ht="15" customHeight="1" x14ac:dyDescent="0.2">
      <c r="A41" s="155">
        <v>27</v>
      </c>
      <c r="B41" s="129" t="s">
        <v>337</v>
      </c>
      <c r="C41" s="140"/>
      <c r="D41" s="54">
        <v>8175</v>
      </c>
      <c r="E41" s="54">
        <v>999</v>
      </c>
      <c r="F41" s="54">
        <v>979</v>
      </c>
      <c r="G41" s="54">
        <v>542</v>
      </c>
      <c r="H41" s="54">
        <v>74</v>
      </c>
      <c r="I41" s="54">
        <v>274</v>
      </c>
      <c r="J41" s="54">
        <v>1032</v>
      </c>
      <c r="K41" s="54">
        <v>149</v>
      </c>
      <c r="L41" s="54">
        <v>799</v>
      </c>
      <c r="M41" s="54">
        <v>1903</v>
      </c>
      <c r="N41" s="54">
        <v>251</v>
      </c>
      <c r="O41" s="54">
        <v>37</v>
      </c>
      <c r="P41" s="119">
        <v>456</v>
      </c>
      <c r="Q41" s="54">
        <v>196</v>
      </c>
      <c r="R41" s="54">
        <v>239</v>
      </c>
      <c r="S41" s="54">
        <v>245</v>
      </c>
      <c r="T41" s="53">
        <v>27</v>
      </c>
    </row>
    <row r="42" spans="1:20" x14ac:dyDescent="0.2">
      <c r="A42" s="155">
        <v>28</v>
      </c>
      <c r="B42" s="129" t="s">
        <v>464</v>
      </c>
      <c r="C42" s="140"/>
      <c r="D42" s="54">
        <v>4107</v>
      </c>
      <c r="E42" s="54">
        <v>513</v>
      </c>
      <c r="F42" s="54">
        <v>492</v>
      </c>
      <c r="G42" s="54">
        <v>278</v>
      </c>
      <c r="H42" s="54">
        <v>38</v>
      </c>
      <c r="I42" s="54">
        <v>124</v>
      </c>
      <c r="J42" s="54">
        <v>503</v>
      </c>
      <c r="K42" s="54">
        <v>75</v>
      </c>
      <c r="L42" s="54">
        <v>405</v>
      </c>
      <c r="M42" s="54">
        <v>973</v>
      </c>
      <c r="N42" s="54">
        <v>128</v>
      </c>
      <c r="O42" s="54">
        <v>17</v>
      </c>
      <c r="P42" s="54">
        <v>213</v>
      </c>
      <c r="Q42" s="54">
        <v>100</v>
      </c>
      <c r="R42" s="54">
        <v>125</v>
      </c>
      <c r="S42" s="54">
        <v>123</v>
      </c>
      <c r="T42" s="53">
        <v>28</v>
      </c>
    </row>
    <row r="43" spans="1:20" x14ac:dyDescent="0.2">
      <c r="A43" s="155">
        <v>29</v>
      </c>
      <c r="B43" s="129" t="s">
        <v>463</v>
      </c>
      <c r="C43" s="140"/>
      <c r="D43" s="54">
        <v>4068</v>
      </c>
      <c r="E43" s="54">
        <v>486</v>
      </c>
      <c r="F43" s="54">
        <v>487</v>
      </c>
      <c r="G43" s="54">
        <v>264</v>
      </c>
      <c r="H43" s="54">
        <v>36</v>
      </c>
      <c r="I43" s="54">
        <v>150</v>
      </c>
      <c r="J43" s="54">
        <v>529</v>
      </c>
      <c r="K43" s="54">
        <v>74</v>
      </c>
      <c r="L43" s="54">
        <v>394</v>
      </c>
      <c r="M43" s="54">
        <v>930</v>
      </c>
      <c r="N43" s="54">
        <v>123</v>
      </c>
      <c r="O43" s="54">
        <v>20</v>
      </c>
      <c r="P43" s="54">
        <v>243</v>
      </c>
      <c r="Q43" s="54">
        <v>96</v>
      </c>
      <c r="R43" s="54">
        <v>114</v>
      </c>
      <c r="S43" s="54">
        <v>122</v>
      </c>
      <c r="T43" s="53">
        <v>29</v>
      </c>
    </row>
    <row r="44" spans="1:20" ht="15" customHeight="1" x14ac:dyDescent="0.2">
      <c r="A44" s="155">
        <v>30</v>
      </c>
      <c r="B44" s="129" t="s">
        <v>336</v>
      </c>
      <c r="C44" s="140"/>
      <c r="D44" s="54">
        <v>965</v>
      </c>
      <c r="E44" s="54">
        <v>176</v>
      </c>
      <c r="F44" s="54">
        <v>69</v>
      </c>
      <c r="G44" s="54">
        <v>48</v>
      </c>
      <c r="H44" s="54">
        <v>6</v>
      </c>
      <c r="I44" s="54">
        <v>61</v>
      </c>
      <c r="J44" s="54">
        <v>30</v>
      </c>
      <c r="K44" s="54">
        <v>7</v>
      </c>
      <c r="L44" s="54">
        <v>93</v>
      </c>
      <c r="M44" s="54">
        <v>312</v>
      </c>
      <c r="N44" s="54">
        <v>22</v>
      </c>
      <c r="O44" s="54">
        <v>0</v>
      </c>
      <c r="P44" s="119">
        <v>17</v>
      </c>
      <c r="Q44" s="54">
        <v>43</v>
      </c>
      <c r="R44" s="54">
        <v>43</v>
      </c>
      <c r="S44" s="54">
        <v>38</v>
      </c>
      <c r="T44" s="53">
        <v>30</v>
      </c>
    </row>
    <row r="45" spans="1:20" x14ac:dyDescent="0.2">
      <c r="A45" s="155">
        <v>31</v>
      </c>
      <c r="B45" s="129" t="s">
        <v>464</v>
      </c>
      <c r="C45" s="140"/>
      <c r="D45" s="54">
        <v>399</v>
      </c>
      <c r="E45" s="54">
        <v>75</v>
      </c>
      <c r="F45" s="54">
        <v>13</v>
      </c>
      <c r="G45" s="54">
        <v>22</v>
      </c>
      <c r="H45" s="54">
        <v>4</v>
      </c>
      <c r="I45" s="54">
        <v>40</v>
      </c>
      <c r="J45" s="54">
        <v>6</v>
      </c>
      <c r="K45" s="54">
        <v>2</v>
      </c>
      <c r="L45" s="54">
        <v>21</v>
      </c>
      <c r="M45" s="54">
        <v>143</v>
      </c>
      <c r="N45" s="54">
        <v>6</v>
      </c>
      <c r="O45" s="54">
        <v>0</v>
      </c>
      <c r="P45" s="54">
        <v>8</v>
      </c>
      <c r="Q45" s="54">
        <v>23</v>
      </c>
      <c r="R45" s="54">
        <v>15</v>
      </c>
      <c r="S45" s="54">
        <v>21</v>
      </c>
      <c r="T45" s="53">
        <v>31</v>
      </c>
    </row>
    <row r="46" spans="1:20" x14ac:dyDescent="0.2">
      <c r="A46" s="155">
        <v>32</v>
      </c>
      <c r="B46" s="129" t="s">
        <v>463</v>
      </c>
      <c r="C46" s="140"/>
      <c r="D46" s="54">
        <v>566</v>
      </c>
      <c r="E46" s="54">
        <v>101</v>
      </c>
      <c r="F46" s="54">
        <v>56</v>
      </c>
      <c r="G46" s="54">
        <v>26</v>
      </c>
      <c r="H46" s="54">
        <v>2</v>
      </c>
      <c r="I46" s="54">
        <v>21</v>
      </c>
      <c r="J46" s="54">
        <v>24</v>
      </c>
      <c r="K46" s="54">
        <v>5</v>
      </c>
      <c r="L46" s="54">
        <v>72</v>
      </c>
      <c r="M46" s="54">
        <v>169</v>
      </c>
      <c r="N46" s="54">
        <v>16</v>
      </c>
      <c r="O46" s="54">
        <v>0</v>
      </c>
      <c r="P46" s="54">
        <v>9</v>
      </c>
      <c r="Q46" s="54">
        <v>20</v>
      </c>
      <c r="R46" s="54">
        <v>28</v>
      </c>
      <c r="S46" s="54">
        <v>17</v>
      </c>
      <c r="T46" s="53">
        <v>32</v>
      </c>
    </row>
    <row r="47" spans="1:20" ht="20.100000000000001" customHeight="1" x14ac:dyDescent="0.2">
      <c r="A47" s="155">
        <v>33</v>
      </c>
      <c r="B47" s="129" t="s">
        <v>316</v>
      </c>
      <c r="C47" s="140"/>
      <c r="D47" s="54">
        <v>347</v>
      </c>
      <c r="E47" s="54">
        <v>24</v>
      </c>
      <c r="F47" s="54">
        <v>71</v>
      </c>
      <c r="G47" s="54">
        <v>11</v>
      </c>
      <c r="H47" s="54">
        <v>2</v>
      </c>
      <c r="I47" s="54">
        <v>6</v>
      </c>
      <c r="J47" s="54">
        <v>38</v>
      </c>
      <c r="K47" s="54">
        <v>7</v>
      </c>
      <c r="L47" s="54">
        <v>47</v>
      </c>
      <c r="M47" s="54">
        <v>17</v>
      </c>
      <c r="N47" s="54">
        <v>18</v>
      </c>
      <c r="O47" s="54">
        <v>7</v>
      </c>
      <c r="P47" s="54">
        <v>37</v>
      </c>
      <c r="Q47" s="54">
        <v>26</v>
      </c>
      <c r="R47" s="54">
        <v>28</v>
      </c>
      <c r="S47" s="54">
        <v>8</v>
      </c>
      <c r="T47" s="53">
        <v>33</v>
      </c>
    </row>
    <row r="48" spans="1:20" ht="20.100000000000001" customHeight="1" x14ac:dyDescent="0.2">
      <c r="A48" s="155"/>
      <c r="B48" s="135" t="s">
        <v>315</v>
      </c>
      <c r="C48" s="137"/>
      <c r="D48" s="54"/>
      <c r="E48" s="136"/>
      <c r="F48" s="119"/>
      <c r="G48" s="54"/>
      <c r="H48" s="136"/>
      <c r="I48" s="136"/>
      <c r="J48" s="136"/>
      <c r="K48" s="136"/>
      <c r="L48" s="136"/>
      <c r="M48" s="136"/>
      <c r="N48" s="136"/>
      <c r="O48" s="136"/>
      <c r="P48" s="119"/>
      <c r="Q48" s="54"/>
      <c r="R48" s="136"/>
      <c r="S48" s="136"/>
      <c r="T48" s="133"/>
    </row>
    <row r="49" spans="1:20" ht="15" customHeight="1" x14ac:dyDescent="0.2">
      <c r="A49" s="155">
        <v>34</v>
      </c>
      <c r="B49" s="129" t="s">
        <v>335</v>
      </c>
      <c r="C49" s="140"/>
      <c r="D49" s="54">
        <v>529</v>
      </c>
      <c r="E49" s="54">
        <v>61</v>
      </c>
      <c r="F49" s="54">
        <v>71</v>
      </c>
      <c r="G49" s="54">
        <v>31</v>
      </c>
      <c r="H49" s="54">
        <v>4</v>
      </c>
      <c r="I49" s="54">
        <v>16</v>
      </c>
      <c r="J49" s="54">
        <v>36</v>
      </c>
      <c r="K49" s="54">
        <v>8</v>
      </c>
      <c r="L49" s="54">
        <v>65</v>
      </c>
      <c r="M49" s="54">
        <v>107</v>
      </c>
      <c r="N49" s="54">
        <v>25</v>
      </c>
      <c r="O49" s="54">
        <v>2</v>
      </c>
      <c r="P49" s="54">
        <v>38</v>
      </c>
      <c r="Q49" s="54">
        <v>19</v>
      </c>
      <c r="R49" s="54">
        <v>26</v>
      </c>
      <c r="S49" s="54">
        <v>20</v>
      </c>
      <c r="T49" s="53">
        <v>34</v>
      </c>
    </row>
    <row r="50" spans="1:20" ht="15" customHeight="1" x14ac:dyDescent="0.2">
      <c r="A50" s="155">
        <v>35</v>
      </c>
      <c r="B50" s="129" t="s">
        <v>462</v>
      </c>
      <c r="C50" s="140"/>
      <c r="D50" s="54">
        <v>411</v>
      </c>
      <c r="E50" s="54">
        <v>43</v>
      </c>
      <c r="F50" s="54">
        <v>53</v>
      </c>
      <c r="G50" s="54">
        <v>28</v>
      </c>
      <c r="H50" s="54">
        <v>4</v>
      </c>
      <c r="I50" s="54">
        <v>14</v>
      </c>
      <c r="J50" s="54">
        <v>32</v>
      </c>
      <c r="K50" s="54">
        <v>8</v>
      </c>
      <c r="L50" s="54">
        <v>54</v>
      </c>
      <c r="M50" s="54">
        <v>79</v>
      </c>
      <c r="N50" s="54">
        <v>18</v>
      </c>
      <c r="O50" s="54">
        <v>2</v>
      </c>
      <c r="P50" s="54">
        <v>26</v>
      </c>
      <c r="Q50" s="54">
        <v>16</v>
      </c>
      <c r="R50" s="54">
        <v>18</v>
      </c>
      <c r="S50" s="54">
        <v>16</v>
      </c>
      <c r="T50" s="53">
        <v>35</v>
      </c>
    </row>
    <row r="51" spans="1:20" x14ac:dyDescent="0.2">
      <c r="A51" s="155">
        <v>36</v>
      </c>
      <c r="B51" s="129" t="s">
        <v>456</v>
      </c>
      <c r="C51" s="140"/>
      <c r="D51" s="54">
        <v>252</v>
      </c>
      <c r="E51" s="54">
        <v>15</v>
      </c>
      <c r="F51" s="54">
        <v>46</v>
      </c>
      <c r="G51" s="54">
        <v>12</v>
      </c>
      <c r="H51" s="54">
        <v>3</v>
      </c>
      <c r="I51" s="54">
        <v>12</v>
      </c>
      <c r="J51" s="54">
        <v>27</v>
      </c>
      <c r="K51" s="54">
        <v>8</v>
      </c>
      <c r="L51" s="54">
        <v>38</v>
      </c>
      <c r="M51" s="54">
        <v>37</v>
      </c>
      <c r="N51" s="54">
        <v>10</v>
      </c>
      <c r="O51" s="54">
        <v>1</v>
      </c>
      <c r="P51" s="54">
        <v>20</v>
      </c>
      <c r="Q51" s="54">
        <v>11</v>
      </c>
      <c r="R51" s="54">
        <v>5</v>
      </c>
      <c r="S51" s="54">
        <v>7</v>
      </c>
      <c r="T51" s="53">
        <v>36</v>
      </c>
    </row>
    <row r="52" spans="1:20" x14ac:dyDescent="0.2">
      <c r="A52" s="155">
        <v>37</v>
      </c>
      <c r="B52" s="129" t="s">
        <v>310</v>
      </c>
      <c r="C52" s="140"/>
      <c r="D52" s="54">
        <v>43</v>
      </c>
      <c r="E52" s="54">
        <v>1</v>
      </c>
      <c r="F52" s="54">
        <v>5</v>
      </c>
      <c r="G52" s="54">
        <v>2</v>
      </c>
      <c r="H52" s="54">
        <v>1</v>
      </c>
      <c r="I52" s="54">
        <v>3</v>
      </c>
      <c r="J52" s="54">
        <v>3</v>
      </c>
      <c r="K52" s="54">
        <v>3</v>
      </c>
      <c r="L52" s="54">
        <v>6</v>
      </c>
      <c r="M52" s="54">
        <v>6</v>
      </c>
      <c r="N52" s="54">
        <v>1</v>
      </c>
      <c r="O52" s="54">
        <v>0</v>
      </c>
      <c r="P52" s="54">
        <v>6</v>
      </c>
      <c r="Q52" s="54">
        <v>4</v>
      </c>
      <c r="R52" s="54">
        <v>1</v>
      </c>
      <c r="S52" s="54">
        <v>1</v>
      </c>
      <c r="T52" s="53">
        <v>37</v>
      </c>
    </row>
    <row r="53" spans="1:20" x14ac:dyDescent="0.2">
      <c r="A53" s="155">
        <v>38</v>
      </c>
      <c r="B53" s="129" t="s">
        <v>454</v>
      </c>
      <c r="C53" s="140"/>
      <c r="D53" s="54">
        <v>117</v>
      </c>
      <c r="E53" s="54">
        <v>22</v>
      </c>
      <c r="F53" s="54">
        <v>5</v>
      </c>
      <c r="G53" s="54">
        <v>16</v>
      </c>
      <c r="H53" s="54">
        <v>1</v>
      </c>
      <c r="I53" s="54">
        <v>0</v>
      </c>
      <c r="J53" s="54">
        <v>3</v>
      </c>
      <c r="K53" s="54">
        <v>0</v>
      </c>
      <c r="L53" s="54">
        <v>4</v>
      </c>
      <c r="M53" s="54">
        <v>34</v>
      </c>
      <c r="N53" s="54">
        <v>8</v>
      </c>
      <c r="O53" s="54">
        <v>1</v>
      </c>
      <c r="P53" s="54">
        <v>6</v>
      </c>
      <c r="Q53" s="54">
        <v>1</v>
      </c>
      <c r="R53" s="54">
        <v>9</v>
      </c>
      <c r="S53" s="54">
        <v>7</v>
      </c>
      <c r="T53" s="53">
        <v>38</v>
      </c>
    </row>
    <row r="54" spans="1:20" x14ac:dyDescent="0.2">
      <c r="A54" s="155">
        <v>39</v>
      </c>
      <c r="B54" s="129" t="s">
        <v>310</v>
      </c>
      <c r="C54" s="140"/>
      <c r="D54" s="54">
        <v>26</v>
      </c>
      <c r="E54" s="54">
        <v>9</v>
      </c>
      <c r="F54" s="54">
        <v>0</v>
      </c>
      <c r="G54" s="54">
        <v>6</v>
      </c>
      <c r="H54" s="54">
        <v>0</v>
      </c>
      <c r="I54" s="54">
        <v>0</v>
      </c>
      <c r="J54" s="54">
        <v>0</v>
      </c>
      <c r="K54" s="54">
        <v>0</v>
      </c>
      <c r="L54" s="54">
        <v>1</v>
      </c>
      <c r="M54" s="54">
        <v>4</v>
      </c>
      <c r="N54" s="54">
        <v>0</v>
      </c>
      <c r="O54" s="54">
        <v>1</v>
      </c>
      <c r="P54" s="54">
        <v>2</v>
      </c>
      <c r="Q54" s="54">
        <v>0</v>
      </c>
      <c r="R54" s="54">
        <v>1</v>
      </c>
      <c r="S54" s="54">
        <v>2</v>
      </c>
      <c r="T54" s="53">
        <v>39</v>
      </c>
    </row>
    <row r="55" spans="1:20" x14ac:dyDescent="0.2">
      <c r="A55" s="155">
        <v>40</v>
      </c>
      <c r="B55" s="129" t="s">
        <v>305</v>
      </c>
      <c r="C55" s="140"/>
      <c r="D55" s="54">
        <v>21</v>
      </c>
      <c r="E55" s="54">
        <v>3</v>
      </c>
      <c r="F55" s="54">
        <v>1</v>
      </c>
      <c r="G55" s="54">
        <v>0</v>
      </c>
      <c r="H55" s="54">
        <v>0</v>
      </c>
      <c r="I55" s="54">
        <v>1</v>
      </c>
      <c r="J55" s="54">
        <v>1</v>
      </c>
      <c r="K55" s="54">
        <v>0</v>
      </c>
      <c r="L55" s="54">
        <v>6</v>
      </c>
      <c r="M55" s="54">
        <v>4</v>
      </c>
      <c r="N55" s="54">
        <v>0</v>
      </c>
      <c r="O55" s="54">
        <v>0</v>
      </c>
      <c r="P55" s="54">
        <v>0</v>
      </c>
      <c r="Q55" s="54">
        <v>2</v>
      </c>
      <c r="R55" s="54">
        <v>2</v>
      </c>
      <c r="S55" s="54">
        <v>1</v>
      </c>
      <c r="T55" s="53">
        <v>40</v>
      </c>
    </row>
    <row r="56" spans="1:20" x14ac:dyDescent="0.2">
      <c r="A56" s="155">
        <v>41</v>
      </c>
      <c r="B56" s="129" t="s">
        <v>310</v>
      </c>
      <c r="C56" s="140"/>
      <c r="D56" s="54">
        <v>9</v>
      </c>
      <c r="E56" s="54">
        <v>2</v>
      </c>
      <c r="F56" s="54">
        <v>0</v>
      </c>
      <c r="G56" s="54">
        <v>0</v>
      </c>
      <c r="H56" s="54">
        <v>0</v>
      </c>
      <c r="I56" s="54">
        <v>1</v>
      </c>
      <c r="J56" s="54">
        <v>0</v>
      </c>
      <c r="K56" s="54">
        <v>0</v>
      </c>
      <c r="L56" s="54">
        <v>4</v>
      </c>
      <c r="M56" s="54">
        <v>1</v>
      </c>
      <c r="N56" s="54">
        <v>0</v>
      </c>
      <c r="O56" s="54">
        <v>0</v>
      </c>
      <c r="P56" s="54">
        <v>0</v>
      </c>
      <c r="Q56" s="54">
        <v>0</v>
      </c>
      <c r="R56" s="54">
        <v>0</v>
      </c>
      <c r="S56" s="54">
        <v>1</v>
      </c>
      <c r="T56" s="53">
        <v>41</v>
      </c>
    </row>
    <row r="57" spans="1:20" ht="15" customHeight="1" x14ac:dyDescent="0.2">
      <c r="A57" s="155">
        <v>42</v>
      </c>
      <c r="B57" s="129" t="s">
        <v>461</v>
      </c>
      <c r="C57" s="140"/>
      <c r="D57" s="54">
        <v>118</v>
      </c>
      <c r="E57" s="54">
        <v>18</v>
      </c>
      <c r="F57" s="54">
        <v>18</v>
      </c>
      <c r="G57" s="54">
        <v>3</v>
      </c>
      <c r="H57" s="54">
        <v>0</v>
      </c>
      <c r="I57" s="54">
        <v>2</v>
      </c>
      <c r="J57" s="54">
        <v>4</v>
      </c>
      <c r="K57" s="54">
        <v>0</v>
      </c>
      <c r="L57" s="54">
        <v>11</v>
      </c>
      <c r="M57" s="54">
        <v>28</v>
      </c>
      <c r="N57" s="54">
        <v>7</v>
      </c>
      <c r="O57" s="54">
        <v>0</v>
      </c>
      <c r="P57" s="54">
        <v>12</v>
      </c>
      <c r="Q57" s="54">
        <v>3</v>
      </c>
      <c r="R57" s="54">
        <v>8</v>
      </c>
      <c r="S57" s="54">
        <v>4</v>
      </c>
      <c r="T57" s="53">
        <v>42</v>
      </c>
    </row>
    <row r="58" spans="1:20" x14ac:dyDescent="0.2">
      <c r="A58" s="155">
        <v>43</v>
      </c>
      <c r="B58" s="129" t="s">
        <v>456</v>
      </c>
      <c r="C58" s="140"/>
      <c r="D58" s="54">
        <v>85</v>
      </c>
      <c r="E58" s="54">
        <v>16</v>
      </c>
      <c r="F58" s="54">
        <v>12</v>
      </c>
      <c r="G58" s="54">
        <v>2</v>
      </c>
      <c r="H58" s="54">
        <v>0</v>
      </c>
      <c r="I58" s="54">
        <v>2</v>
      </c>
      <c r="J58" s="54">
        <v>3</v>
      </c>
      <c r="K58" s="54">
        <v>0</v>
      </c>
      <c r="L58" s="54">
        <v>6</v>
      </c>
      <c r="M58" s="54">
        <v>22</v>
      </c>
      <c r="N58" s="54">
        <v>5</v>
      </c>
      <c r="O58" s="54">
        <v>0</v>
      </c>
      <c r="P58" s="54">
        <v>7</v>
      </c>
      <c r="Q58" s="54">
        <v>1</v>
      </c>
      <c r="R58" s="54">
        <v>5</v>
      </c>
      <c r="S58" s="54">
        <v>4</v>
      </c>
      <c r="T58" s="53">
        <v>43</v>
      </c>
    </row>
    <row r="59" spans="1:20" x14ac:dyDescent="0.2">
      <c r="A59" s="155">
        <v>44</v>
      </c>
      <c r="B59" s="129" t="s">
        <v>454</v>
      </c>
      <c r="C59" s="140"/>
      <c r="D59" s="54">
        <v>33</v>
      </c>
      <c r="E59" s="54">
        <v>2</v>
      </c>
      <c r="F59" s="54">
        <v>6</v>
      </c>
      <c r="G59" s="54">
        <v>1</v>
      </c>
      <c r="H59" s="54">
        <v>0</v>
      </c>
      <c r="I59" s="54">
        <v>0</v>
      </c>
      <c r="J59" s="54">
        <v>1</v>
      </c>
      <c r="K59" s="54">
        <v>0</v>
      </c>
      <c r="L59" s="54">
        <v>5</v>
      </c>
      <c r="M59" s="54">
        <v>6</v>
      </c>
      <c r="N59" s="54">
        <v>2</v>
      </c>
      <c r="O59" s="54">
        <v>0</v>
      </c>
      <c r="P59" s="54">
        <v>5</v>
      </c>
      <c r="Q59" s="54">
        <v>2</v>
      </c>
      <c r="R59" s="54">
        <v>3</v>
      </c>
      <c r="S59" s="54">
        <v>0</v>
      </c>
      <c r="T59" s="53">
        <v>44</v>
      </c>
    </row>
    <row r="60" spans="1:20" x14ac:dyDescent="0.2">
      <c r="A60" s="155">
        <v>45</v>
      </c>
      <c r="B60" s="129" t="s">
        <v>305</v>
      </c>
      <c r="C60" s="140"/>
      <c r="D60" s="54">
        <v>0</v>
      </c>
      <c r="E60" s="54">
        <v>0</v>
      </c>
      <c r="F60" s="54">
        <v>0</v>
      </c>
      <c r="G60" s="54">
        <v>0</v>
      </c>
      <c r="H60" s="54">
        <v>0</v>
      </c>
      <c r="I60" s="54">
        <v>0</v>
      </c>
      <c r="J60" s="54">
        <v>0</v>
      </c>
      <c r="K60" s="54">
        <v>0</v>
      </c>
      <c r="L60" s="54">
        <v>0</v>
      </c>
      <c r="M60" s="54">
        <v>0</v>
      </c>
      <c r="N60" s="54">
        <v>0</v>
      </c>
      <c r="O60" s="54">
        <v>0</v>
      </c>
      <c r="P60" s="54">
        <v>0</v>
      </c>
      <c r="Q60" s="54">
        <v>0</v>
      </c>
      <c r="R60" s="54">
        <v>0</v>
      </c>
      <c r="S60" s="54">
        <v>0</v>
      </c>
      <c r="T60" s="53">
        <v>45</v>
      </c>
    </row>
    <row r="61" spans="1:20" x14ac:dyDescent="0.2">
      <c r="A61" s="154"/>
      <c r="B61" s="129"/>
      <c r="C61" s="129"/>
      <c r="D61" s="162"/>
      <c r="E61" s="54"/>
      <c r="F61" s="119"/>
      <c r="G61" s="119"/>
      <c r="H61" s="54"/>
      <c r="I61" s="54"/>
      <c r="J61" s="119"/>
      <c r="K61" s="54"/>
      <c r="L61" s="54"/>
      <c r="M61" s="54"/>
      <c r="N61" s="54"/>
      <c r="O61" s="54"/>
      <c r="P61" s="119"/>
      <c r="Q61" s="54"/>
      <c r="R61" s="54"/>
      <c r="S61" s="162"/>
      <c r="T61" s="125"/>
    </row>
    <row r="62" spans="1:20" ht="12.75" customHeight="1" x14ac:dyDescent="0.2">
      <c r="B62" s="62"/>
      <c r="C62" s="132"/>
      <c r="D62" s="139" t="s">
        <v>286</v>
      </c>
      <c r="E62" s="62"/>
      <c r="F62" s="119"/>
      <c r="G62" s="119"/>
      <c r="H62" s="139" t="s">
        <v>286</v>
      </c>
      <c r="I62" s="62"/>
      <c r="J62" s="119"/>
      <c r="K62" s="62"/>
      <c r="L62" s="62"/>
      <c r="M62" s="62"/>
      <c r="N62" s="62"/>
      <c r="O62" s="62"/>
      <c r="P62" s="119"/>
      <c r="Q62" s="62"/>
      <c r="R62" s="62"/>
      <c r="S62" s="62"/>
      <c r="T62" s="125"/>
    </row>
    <row r="63" spans="1:20" x14ac:dyDescent="0.2">
      <c r="B63" s="62"/>
      <c r="C63" s="138" t="s">
        <v>285</v>
      </c>
      <c r="D63" s="62"/>
      <c r="E63" s="62"/>
      <c r="F63" s="119"/>
      <c r="G63" s="119"/>
      <c r="H63" s="139"/>
      <c r="I63" s="62"/>
      <c r="J63" s="119"/>
      <c r="K63" s="62"/>
      <c r="L63" s="62"/>
      <c r="M63" s="62"/>
      <c r="N63" s="62"/>
      <c r="O63" s="62"/>
      <c r="P63" s="119"/>
      <c r="Q63" s="62"/>
      <c r="R63" s="62"/>
      <c r="S63" s="62"/>
      <c r="T63" s="125"/>
    </row>
    <row r="64" spans="1:20" ht="15" customHeight="1" x14ac:dyDescent="0.2">
      <c r="A64" s="58"/>
      <c r="B64" s="135" t="s">
        <v>460</v>
      </c>
      <c r="C64" s="135"/>
      <c r="D64" s="138"/>
      <c r="E64" s="136"/>
      <c r="F64" s="119"/>
      <c r="G64" s="119"/>
      <c r="H64" s="136"/>
      <c r="I64" s="136"/>
      <c r="J64" s="119"/>
      <c r="K64" s="136"/>
      <c r="L64" s="136"/>
      <c r="M64" s="136"/>
      <c r="N64" s="136"/>
      <c r="O64" s="136"/>
      <c r="P64" s="119"/>
      <c r="Q64" s="136"/>
      <c r="R64" s="136"/>
      <c r="S64" s="138"/>
      <c r="T64" s="125"/>
    </row>
    <row r="65" spans="1:20" ht="15" customHeight="1" x14ac:dyDescent="0.2">
      <c r="A65" s="154"/>
      <c r="B65" s="132" t="s">
        <v>459</v>
      </c>
      <c r="C65" s="127"/>
      <c r="D65" s="204"/>
      <c r="E65" s="126"/>
      <c r="F65" s="119"/>
      <c r="G65" s="119"/>
      <c r="H65" s="126"/>
      <c r="I65" s="126"/>
      <c r="J65" s="119"/>
      <c r="K65" s="126"/>
      <c r="L65" s="126"/>
      <c r="M65" s="126"/>
      <c r="N65" s="126"/>
      <c r="O65" s="126"/>
      <c r="P65" s="119"/>
      <c r="Q65" s="126"/>
      <c r="R65" s="126"/>
      <c r="S65" s="204"/>
      <c r="T65" s="125"/>
    </row>
    <row r="66" spans="1:20" x14ac:dyDescent="0.2">
      <c r="A66" s="154">
        <v>46</v>
      </c>
      <c r="B66" s="129" t="s">
        <v>458</v>
      </c>
      <c r="C66" s="128" t="s">
        <v>328</v>
      </c>
      <c r="D66" s="126">
        <v>61.319250697489039</v>
      </c>
      <c r="E66" s="126">
        <v>53.242320819112635</v>
      </c>
      <c r="F66" s="126">
        <v>65.181518151815183</v>
      </c>
      <c r="G66" s="126">
        <v>49.346405228758172</v>
      </c>
      <c r="H66" s="126">
        <v>58.695652173913047</v>
      </c>
      <c r="I66" s="126">
        <v>67.539267015706798</v>
      </c>
      <c r="J66" s="126">
        <v>64.031007751937992</v>
      </c>
      <c r="K66" s="126">
        <v>54.651162790697668</v>
      </c>
      <c r="L66" s="126">
        <v>63.652802893309222</v>
      </c>
      <c r="M66" s="126">
        <v>62.432432432432428</v>
      </c>
      <c r="N66" s="126">
        <v>63.414634146341463</v>
      </c>
      <c r="O66" s="126">
        <v>86.36363636363636</v>
      </c>
      <c r="P66" s="126">
        <v>68.592057761732846</v>
      </c>
      <c r="Q66" s="126">
        <v>64.137931034482747</v>
      </c>
      <c r="R66" s="126">
        <v>58.156028368794324</v>
      </c>
      <c r="S66" s="126">
        <v>50</v>
      </c>
      <c r="T66" s="53">
        <v>46</v>
      </c>
    </row>
    <row r="67" spans="1:20" x14ac:dyDescent="0.2">
      <c r="A67" s="155">
        <v>47</v>
      </c>
      <c r="B67" s="129" t="s">
        <v>457</v>
      </c>
      <c r="C67" s="128" t="s">
        <v>328</v>
      </c>
      <c r="D67" s="126">
        <v>38.680749302510961</v>
      </c>
      <c r="E67" s="126">
        <v>46.757679180887372</v>
      </c>
      <c r="F67" s="126">
        <v>34.818481848184817</v>
      </c>
      <c r="G67" s="126">
        <v>50.653594771241828</v>
      </c>
      <c r="H67" s="126">
        <v>41.304347826086953</v>
      </c>
      <c r="I67" s="126">
        <v>32.460732984293195</v>
      </c>
      <c r="J67" s="126">
        <v>35.968992248062015</v>
      </c>
      <c r="K67" s="126">
        <v>45.348837209302324</v>
      </c>
      <c r="L67" s="126">
        <v>36.347197106690778</v>
      </c>
      <c r="M67" s="126">
        <v>37.567567567567565</v>
      </c>
      <c r="N67" s="126">
        <v>36.585365853658537</v>
      </c>
      <c r="O67" s="126">
        <v>13.636363636363635</v>
      </c>
      <c r="P67" s="126">
        <v>31.40794223826715</v>
      </c>
      <c r="Q67" s="126">
        <v>35.862068965517238</v>
      </c>
      <c r="R67" s="126">
        <v>41.843971631205676</v>
      </c>
      <c r="S67" s="126">
        <v>50</v>
      </c>
      <c r="T67" s="53">
        <v>47</v>
      </c>
    </row>
    <row r="68" spans="1:20" ht="20.100000000000001" customHeight="1" x14ac:dyDescent="0.2">
      <c r="A68" s="155"/>
      <c r="B68" s="135" t="s">
        <v>327</v>
      </c>
      <c r="C68" s="134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53"/>
    </row>
    <row r="69" spans="1:20" ht="20.100000000000001" customHeight="1" x14ac:dyDescent="0.2">
      <c r="A69" s="155">
        <v>48</v>
      </c>
      <c r="B69" s="129" t="s">
        <v>316</v>
      </c>
      <c r="C69" s="128" t="s">
        <v>252</v>
      </c>
      <c r="D69" s="126">
        <v>6.848233668837576</v>
      </c>
      <c r="E69" s="126">
        <v>4.0268456375838921</v>
      </c>
      <c r="F69" s="126">
        <v>11.639344262295081</v>
      </c>
      <c r="G69" s="126">
        <v>3.594771241830065</v>
      </c>
      <c r="H69" s="126">
        <v>4.3478260869565215</v>
      </c>
      <c r="I69" s="126">
        <v>3.1413612565445024</v>
      </c>
      <c r="J69" s="126">
        <v>5.8551617873651773</v>
      </c>
      <c r="K69" s="126">
        <v>8.1395348837209305</v>
      </c>
      <c r="L69" s="126">
        <v>8.4380610412926398</v>
      </c>
      <c r="M69" s="126">
        <v>1.5138023152270703</v>
      </c>
      <c r="N69" s="126">
        <v>10.778443113772456</v>
      </c>
      <c r="O69" s="126">
        <v>30.434782608695656</v>
      </c>
      <c r="P69" s="126">
        <v>13.261648745519713</v>
      </c>
      <c r="Q69" s="126">
        <v>17.80821917808219</v>
      </c>
      <c r="R69" s="126">
        <v>19.58041958041958</v>
      </c>
      <c r="S69" s="126">
        <v>5.5172413793103452</v>
      </c>
      <c r="T69" s="53">
        <v>48</v>
      </c>
    </row>
    <row r="70" spans="1:20" ht="20.100000000000001" customHeight="1" x14ac:dyDescent="0.2">
      <c r="A70" s="154"/>
      <c r="B70" s="135" t="s">
        <v>315</v>
      </c>
      <c r="C70" s="128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53"/>
    </row>
    <row r="71" spans="1:20" ht="20.100000000000001" customHeight="1" x14ac:dyDescent="0.2">
      <c r="A71" s="154"/>
      <c r="B71" s="161" t="s">
        <v>314</v>
      </c>
      <c r="C71" s="128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53"/>
    </row>
    <row r="72" spans="1:20" ht="15" customHeight="1" x14ac:dyDescent="0.2">
      <c r="A72" s="154">
        <v>49</v>
      </c>
      <c r="B72" s="129" t="s">
        <v>313</v>
      </c>
      <c r="C72" s="128" t="s">
        <v>452</v>
      </c>
      <c r="D72" s="126">
        <v>77.693761814744803</v>
      </c>
      <c r="E72" s="126">
        <v>70.491803278688522</v>
      </c>
      <c r="F72" s="126">
        <v>74.647887323943664</v>
      </c>
      <c r="G72" s="126">
        <v>90.322580645161281</v>
      </c>
      <c r="H72" s="126">
        <v>100</v>
      </c>
      <c r="I72" s="126">
        <v>87.5</v>
      </c>
      <c r="J72" s="126">
        <v>88.888888888888886</v>
      </c>
      <c r="K72" s="126">
        <v>100</v>
      </c>
      <c r="L72" s="126">
        <v>83.07692307692308</v>
      </c>
      <c r="M72" s="126">
        <v>73.831775700934571</v>
      </c>
      <c r="N72" s="126">
        <v>72</v>
      </c>
      <c r="O72" s="126">
        <v>100</v>
      </c>
      <c r="P72" s="126">
        <v>68.421052631578945</v>
      </c>
      <c r="Q72" s="126">
        <v>84.210526315789465</v>
      </c>
      <c r="R72" s="126">
        <v>69.230769230769226</v>
      </c>
      <c r="S72" s="126">
        <v>80</v>
      </c>
      <c r="T72" s="53">
        <v>49</v>
      </c>
    </row>
    <row r="73" spans="1:20" x14ac:dyDescent="0.2">
      <c r="A73" s="154">
        <v>50</v>
      </c>
      <c r="B73" s="129" t="s">
        <v>456</v>
      </c>
      <c r="C73" s="128" t="s">
        <v>452</v>
      </c>
      <c r="D73" s="126">
        <v>47.637051039697539</v>
      </c>
      <c r="E73" s="126">
        <v>24.590163934426229</v>
      </c>
      <c r="F73" s="126">
        <v>64.788732394366207</v>
      </c>
      <c r="G73" s="126">
        <v>38.70967741935484</v>
      </c>
      <c r="H73" s="126">
        <v>75</v>
      </c>
      <c r="I73" s="126">
        <v>75</v>
      </c>
      <c r="J73" s="126">
        <v>75</v>
      </c>
      <c r="K73" s="126">
        <v>100</v>
      </c>
      <c r="L73" s="126">
        <v>58.461538461538467</v>
      </c>
      <c r="M73" s="126">
        <v>34.579439252336449</v>
      </c>
      <c r="N73" s="126">
        <v>40</v>
      </c>
      <c r="O73" s="126">
        <v>50</v>
      </c>
      <c r="P73" s="126">
        <v>52.631578947368418</v>
      </c>
      <c r="Q73" s="126">
        <v>57.894736842105267</v>
      </c>
      <c r="R73" s="126">
        <v>19.230769230769234</v>
      </c>
      <c r="S73" s="126">
        <v>35</v>
      </c>
      <c r="T73" s="53">
        <v>50</v>
      </c>
    </row>
    <row r="74" spans="1:20" x14ac:dyDescent="0.2">
      <c r="A74" s="154">
        <v>51</v>
      </c>
      <c r="B74" s="129" t="s">
        <v>310</v>
      </c>
      <c r="C74" s="128" t="s">
        <v>455</v>
      </c>
      <c r="D74" s="126">
        <v>17.063492063492063</v>
      </c>
      <c r="E74" s="126">
        <v>6.666666666666667</v>
      </c>
      <c r="F74" s="126">
        <v>10.869565217391305</v>
      </c>
      <c r="G74" s="126">
        <v>16.666666666666664</v>
      </c>
      <c r="H74" s="126">
        <v>33.333333333333329</v>
      </c>
      <c r="I74" s="126">
        <v>25</v>
      </c>
      <c r="J74" s="126">
        <v>11.111111111111111</v>
      </c>
      <c r="K74" s="126">
        <v>37.5</v>
      </c>
      <c r="L74" s="126">
        <v>15.789473684210526</v>
      </c>
      <c r="M74" s="126">
        <v>16.216216216216218</v>
      </c>
      <c r="N74" s="126">
        <v>10</v>
      </c>
      <c r="O74" s="126">
        <v>0</v>
      </c>
      <c r="P74" s="126">
        <v>30</v>
      </c>
      <c r="Q74" s="126">
        <v>36.363636363636367</v>
      </c>
      <c r="R74" s="126">
        <v>20</v>
      </c>
      <c r="S74" s="126">
        <v>14.285714285714285</v>
      </c>
      <c r="T74" s="53">
        <v>51</v>
      </c>
    </row>
    <row r="75" spans="1:20" x14ac:dyDescent="0.2">
      <c r="A75" s="154">
        <v>52</v>
      </c>
      <c r="B75" s="129" t="s">
        <v>454</v>
      </c>
      <c r="C75" s="128" t="s">
        <v>452</v>
      </c>
      <c r="D75" s="126">
        <v>22.117202268431001</v>
      </c>
      <c r="E75" s="126">
        <v>36.065573770491802</v>
      </c>
      <c r="F75" s="126">
        <v>7.042253521126761</v>
      </c>
      <c r="G75" s="126">
        <v>51.612903225806448</v>
      </c>
      <c r="H75" s="126">
        <v>25</v>
      </c>
      <c r="I75" s="126">
        <v>0</v>
      </c>
      <c r="J75" s="126">
        <v>8.3333333333333321</v>
      </c>
      <c r="K75" s="126">
        <v>0</v>
      </c>
      <c r="L75" s="126">
        <v>6.1538461538461542</v>
      </c>
      <c r="M75" s="126">
        <v>31.775700934579437</v>
      </c>
      <c r="N75" s="126">
        <v>32</v>
      </c>
      <c r="O75" s="126">
        <v>50</v>
      </c>
      <c r="P75" s="126">
        <v>15.789473684210526</v>
      </c>
      <c r="Q75" s="126">
        <v>5.2631578947368416</v>
      </c>
      <c r="R75" s="126">
        <v>34.615384615384613</v>
      </c>
      <c r="S75" s="126">
        <v>35</v>
      </c>
      <c r="T75" s="53">
        <v>52</v>
      </c>
    </row>
    <row r="76" spans="1:20" x14ac:dyDescent="0.2">
      <c r="A76" s="154">
        <v>53</v>
      </c>
      <c r="B76" s="129" t="s">
        <v>310</v>
      </c>
      <c r="C76" s="128" t="s">
        <v>453</v>
      </c>
      <c r="D76" s="126">
        <v>22.222222222222221</v>
      </c>
      <c r="E76" s="126">
        <v>40.909090909090914</v>
      </c>
      <c r="F76" s="126">
        <v>0</v>
      </c>
      <c r="G76" s="126">
        <v>37.5</v>
      </c>
      <c r="H76" s="126">
        <v>0</v>
      </c>
      <c r="I76" s="126">
        <v>0</v>
      </c>
      <c r="J76" s="126">
        <v>0</v>
      </c>
      <c r="K76" s="126">
        <v>0</v>
      </c>
      <c r="L76" s="126">
        <v>25</v>
      </c>
      <c r="M76" s="126">
        <v>11.76470588235294</v>
      </c>
      <c r="N76" s="126">
        <v>0</v>
      </c>
      <c r="O76" s="126">
        <v>100</v>
      </c>
      <c r="P76" s="126">
        <v>33.333333333333329</v>
      </c>
      <c r="Q76" s="126">
        <v>0</v>
      </c>
      <c r="R76" s="126">
        <v>11.111111111111111</v>
      </c>
      <c r="S76" s="126">
        <v>28.571428571428569</v>
      </c>
      <c r="T76" s="53">
        <v>53</v>
      </c>
    </row>
    <row r="77" spans="1:20" x14ac:dyDescent="0.2">
      <c r="A77" s="154">
        <v>54</v>
      </c>
      <c r="B77" s="129" t="s">
        <v>305</v>
      </c>
      <c r="C77" s="128" t="s">
        <v>452</v>
      </c>
      <c r="D77" s="126">
        <v>3.9697542533081283</v>
      </c>
      <c r="E77" s="126">
        <v>4.918032786885246</v>
      </c>
      <c r="F77" s="126">
        <v>1.4084507042253522</v>
      </c>
      <c r="G77" s="126">
        <v>0</v>
      </c>
      <c r="H77" s="126">
        <v>0</v>
      </c>
      <c r="I77" s="126">
        <v>6.25</v>
      </c>
      <c r="J77" s="126">
        <v>2.7777777777777777</v>
      </c>
      <c r="K77" s="126">
        <v>0</v>
      </c>
      <c r="L77" s="126">
        <v>9.2307692307692317</v>
      </c>
      <c r="M77" s="126">
        <v>3.7383177570093453</v>
      </c>
      <c r="N77" s="126">
        <v>0</v>
      </c>
      <c r="O77" s="126">
        <v>0</v>
      </c>
      <c r="P77" s="126">
        <v>0</v>
      </c>
      <c r="Q77" s="126">
        <v>10.526315789473683</v>
      </c>
      <c r="R77" s="126">
        <v>7.6923076923076925</v>
      </c>
      <c r="S77" s="126">
        <v>5</v>
      </c>
      <c r="T77" s="53">
        <v>54</v>
      </c>
    </row>
    <row r="78" spans="1:20" x14ac:dyDescent="0.2">
      <c r="A78" s="154">
        <v>55</v>
      </c>
      <c r="B78" s="129" t="s">
        <v>310</v>
      </c>
      <c r="C78" s="128" t="s">
        <v>451</v>
      </c>
      <c r="D78" s="126">
        <v>42.857142857142854</v>
      </c>
      <c r="E78" s="126">
        <v>66.666666666666657</v>
      </c>
      <c r="F78" s="126">
        <v>0</v>
      </c>
      <c r="G78" s="126">
        <v>0</v>
      </c>
      <c r="H78" s="126">
        <v>0</v>
      </c>
      <c r="I78" s="126">
        <v>100</v>
      </c>
      <c r="J78" s="126">
        <v>0</v>
      </c>
      <c r="K78" s="126">
        <v>0</v>
      </c>
      <c r="L78" s="126">
        <v>66.666666666666657</v>
      </c>
      <c r="M78" s="126">
        <v>25</v>
      </c>
      <c r="N78" s="126">
        <v>0</v>
      </c>
      <c r="O78" s="126">
        <v>0</v>
      </c>
      <c r="P78" s="126">
        <v>0</v>
      </c>
      <c r="Q78" s="126">
        <v>0</v>
      </c>
      <c r="R78" s="126">
        <v>0</v>
      </c>
      <c r="S78" s="126">
        <v>100</v>
      </c>
      <c r="T78" s="53">
        <v>55</v>
      </c>
    </row>
    <row r="79" spans="1:20" ht="1.5" customHeight="1" x14ac:dyDescent="0.2">
      <c r="A79" s="154"/>
      <c r="B79" s="129"/>
      <c r="C79" s="127"/>
      <c r="D79" s="126"/>
      <c r="E79" s="126"/>
      <c r="F79" s="126"/>
      <c r="G79" s="126"/>
      <c r="H79" s="126"/>
      <c r="I79" s="126"/>
      <c r="J79" s="126"/>
      <c r="K79" s="126"/>
      <c r="L79" s="126"/>
      <c r="M79" s="126"/>
      <c r="N79" s="126"/>
      <c r="O79" s="126"/>
      <c r="P79" s="126"/>
      <c r="Q79" s="126"/>
      <c r="R79" s="126"/>
      <c r="S79" s="126"/>
      <c r="T79" s="125"/>
    </row>
    <row r="80" spans="1:20" ht="9" customHeight="1" x14ac:dyDescent="0.2">
      <c r="A80" s="38" t="s">
        <v>96</v>
      </c>
      <c r="E80" s="126"/>
      <c r="F80" s="126"/>
      <c r="G80" s="126"/>
      <c r="H80" s="126"/>
      <c r="I80" s="126"/>
      <c r="J80" s="126"/>
      <c r="K80" s="126"/>
      <c r="L80" s="126"/>
      <c r="M80" s="126"/>
      <c r="N80" s="126"/>
      <c r="O80" s="126"/>
      <c r="P80" s="126"/>
      <c r="Q80" s="126"/>
      <c r="R80" s="126"/>
      <c r="S80" s="126"/>
      <c r="T80" s="125"/>
    </row>
    <row r="81" spans="1:20" x14ac:dyDescent="0.2">
      <c r="A81" s="38" t="s">
        <v>251</v>
      </c>
      <c r="D81" s="38" t="s">
        <v>250</v>
      </c>
    </row>
    <row r="82" spans="1:20" ht="15" customHeight="1" x14ac:dyDescent="0.2">
      <c r="A82" s="38" t="s">
        <v>249</v>
      </c>
      <c r="M82" s="158"/>
    </row>
    <row r="83" spans="1:20" s="62" customFormat="1" ht="15.75" customHeight="1" x14ac:dyDescent="0.2">
      <c r="A83" s="47" t="s">
        <v>54</v>
      </c>
      <c r="E83" s="74"/>
      <c r="G83" s="48"/>
      <c r="H83" s="47" t="s">
        <v>54</v>
      </c>
      <c r="I83" s="124"/>
      <c r="J83" s="124"/>
      <c r="K83" s="124"/>
      <c r="L83" s="124"/>
      <c r="T83" s="48"/>
    </row>
    <row r="84" spans="1:20" s="40" customFormat="1" x14ac:dyDescent="0.2"/>
    <row r="85" spans="1:20" s="40" customFormat="1" x14ac:dyDescent="0.2"/>
    <row r="86" spans="1:20" s="40" customFormat="1" x14ac:dyDescent="0.2">
      <c r="B86" s="123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</row>
    <row r="87" spans="1:20" s="40" customFormat="1" x14ac:dyDescent="0.2">
      <c r="B87" s="123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  <c r="S87" s="42"/>
      <c r="T87" s="42"/>
    </row>
    <row r="88" spans="1:20" s="40" customFormat="1" x14ac:dyDescent="0.2">
      <c r="B88" s="123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  <c r="S88" s="42"/>
      <c r="T88" s="42"/>
    </row>
    <row r="89" spans="1:20" s="40" customFormat="1" x14ac:dyDescent="0.2">
      <c r="B89" s="123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  <c r="S89" s="42"/>
      <c r="T89" s="42"/>
    </row>
    <row r="90" spans="1:20" s="40" customFormat="1" x14ac:dyDescent="0.2">
      <c r="B90" s="123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  <c r="S90" s="42"/>
      <c r="T90" s="42"/>
    </row>
    <row r="91" spans="1:20" s="40" customFormat="1" x14ac:dyDescent="0.2">
      <c r="B91" s="123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</row>
    <row r="92" spans="1:20" s="40" customFormat="1" x14ac:dyDescent="0.2">
      <c r="B92" s="123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</row>
    <row r="93" spans="1:20" s="40" customFormat="1" x14ac:dyDescent="0.2">
      <c r="B93" s="123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  <c r="S93" s="42"/>
      <c r="T93" s="42"/>
    </row>
    <row r="94" spans="1:20" s="40" customFormat="1" x14ac:dyDescent="0.2">
      <c r="B94" s="164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</row>
    <row r="95" spans="1:20" s="40" customFormat="1" x14ac:dyDescent="0.2">
      <c r="B95" s="164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</row>
    <row r="96" spans="1:20" s="40" customFormat="1" x14ac:dyDescent="0.2"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</row>
    <row r="97" spans="2:20" s="40" customFormat="1" x14ac:dyDescent="0.2">
      <c r="B97" s="164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</row>
    <row r="98" spans="2:20" s="40" customFormat="1" x14ac:dyDescent="0.2">
      <c r="B98" s="164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</row>
    <row r="99" spans="2:20" s="40" customFormat="1" x14ac:dyDescent="0.2"/>
    <row r="100" spans="2:20" s="40" customFormat="1" x14ac:dyDescent="0.2">
      <c r="B100" s="123"/>
      <c r="D100" s="42"/>
      <c r="E100" s="42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  <c r="S100" s="42"/>
      <c r="T100" s="42"/>
    </row>
    <row r="101" spans="2:20" s="40" customFormat="1" x14ac:dyDescent="0.2">
      <c r="B101" s="123"/>
      <c r="D101" s="42"/>
      <c r="E101" s="42"/>
      <c r="F101" s="42"/>
      <c r="G101" s="42"/>
      <c r="H101" s="42"/>
      <c r="I101" s="42"/>
      <c r="J101" s="42"/>
      <c r="K101" s="42"/>
      <c r="L101" s="42"/>
      <c r="M101" s="42"/>
      <c r="N101" s="42"/>
      <c r="O101" s="42"/>
      <c r="P101" s="42"/>
      <c r="Q101" s="42"/>
      <c r="R101" s="42"/>
      <c r="S101" s="42"/>
      <c r="T101" s="42"/>
    </row>
    <row r="102" spans="2:20" s="40" customFormat="1" x14ac:dyDescent="0.2"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42"/>
      <c r="Q102" s="42"/>
      <c r="R102" s="42"/>
      <c r="S102" s="42"/>
      <c r="T102" s="42"/>
    </row>
  </sheetData>
  <mergeCells count="19">
    <mergeCell ref="A5:A9"/>
    <mergeCell ref="B5:C9"/>
    <mergeCell ref="N5:N9"/>
    <mergeCell ref="F5:F9"/>
    <mergeCell ref="D5:D9"/>
    <mergeCell ref="H5:H9"/>
    <mergeCell ref="E5:E9"/>
    <mergeCell ref="G5:G9"/>
    <mergeCell ref="I5:I9"/>
    <mergeCell ref="T5:T9"/>
    <mergeCell ref="S5:S9"/>
    <mergeCell ref="Q5:Q9"/>
    <mergeCell ref="R5:R9"/>
    <mergeCell ref="J5:J9"/>
    <mergeCell ref="L5:L9"/>
    <mergeCell ref="M5:M9"/>
    <mergeCell ref="O5:O9"/>
    <mergeCell ref="P5:P9"/>
    <mergeCell ref="K5:K9"/>
  </mergeCells>
  <pageMargins left="0.59055118110236227" right="0.59055118110236227" top="0.59055118110236227" bottom="0.39370078740157483" header="0.39370078740157483" footer="0.39370078740157483"/>
  <pageSetup paperSize="9" scale="66" firstPageNumber="16" fitToWidth="2" fitToHeight="2" orientation="portrait" useFirstPageNumber="1" r:id="rId1"/>
  <headerFooter alignWithMargins="0"/>
  <colBreaks count="1" manualBreakCount="1">
    <brk id="7" max="77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2"/>
  <sheetViews>
    <sheetView zoomScaleNormal="100" zoomScaleSheetLayoutView="100" workbookViewId="0">
      <selection activeCell="G1" sqref="G1"/>
    </sheetView>
  </sheetViews>
  <sheetFormatPr baseColWidth="10" defaultColWidth="8" defaultRowHeight="12.75" x14ac:dyDescent="0.2"/>
  <cols>
    <col min="1" max="1" width="4" style="38" customWidth="1"/>
    <col min="2" max="2" width="50.7109375" style="38" customWidth="1"/>
    <col min="3" max="3" width="7.85546875" style="38" customWidth="1"/>
    <col min="4" max="6" width="15.28515625" style="38" customWidth="1"/>
    <col min="7" max="7" width="14.7109375" style="38" customWidth="1"/>
    <col min="8" max="19" width="11" style="38" customWidth="1"/>
    <col min="20" max="20" width="4.7109375" style="38" customWidth="1"/>
    <col min="21" max="16384" width="8" style="38"/>
  </cols>
  <sheetData>
    <row r="1" spans="1:20" ht="18" x14ac:dyDescent="0.25">
      <c r="A1" s="89" t="s">
        <v>445</v>
      </c>
      <c r="H1" s="89" t="s">
        <v>445</v>
      </c>
    </row>
    <row r="2" spans="1:20" ht="15" x14ac:dyDescent="0.25">
      <c r="A2" s="150" t="s">
        <v>480</v>
      </c>
      <c r="H2" s="150" t="s">
        <v>480</v>
      </c>
    </row>
    <row r="3" spans="1:20" ht="15" x14ac:dyDescent="0.25">
      <c r="A3" s="146" t="s">
        <v>479</v>
      </c>
      <c r="H3" s="146" t="s">
        <v>479</v>
      </c>
    </row>
    <row r="4" spans="1:20" x14ac:dyDescent="0.2">
      <c r="A4" s="79"/>
      <c r="B4" s="79"/>
      <c r="C4" s="79"/>
      <c r="D4" s="79"/>
      <c r="E4" s="79"/>
      <c r="F4" s="79"/>
      <c r="G4" s="62"/>
      <c r="H4" s="62"/>
      <c r="M4" s="79"/>
      <c r="N4" s="79"/>
      <c r="O4" s="79"/>
      <c r="P4" s="79"/>
      <c r="Q4" s="79"/>
      <c r="R4" s="79"/>
      <c r="S4" s="79"/>
      <c r="T4" s="79"/>
    </row>
    <row r="5" spans="1:20" ht="12.75" customHeight="1" x14ac:dyDescent="0.2">
      <c r="A5" s="459" t="s">
        <v>1</v>
      </c>
      <c r="B5" s="449" t="s">
        <v>478</v>
      </c>
      <c r="C5" s="442"/>
      <c r="D5" s="438" t="s">
        <v>247</v>
      </c>
      <c r="E5" s="438" t="s">
        <v>92</v>
      </c>
      <c r="F5" s="485" t="s">
        <v>91</v>
      </c>
      <c r="G5" s="449" t="s">
        <v>477</v>
      </c>
      <c r="H5" s="423" t="s">
        <v>88</v>
      </c>
      <c r="I5" s="491" t="s">
        <v>87</v>
      </c>
      <c r="J5" s="420" t="s">
        <v>86</v>
      </c>
      <c r="K5" s="438" t="s">
        <v>85</v>
      </c>
      <c r="L5" s="426" t="s">
        <v>84</v>
      </c>
      <c r="M5" s="438" t="s">
        <v>83</v>
      </c>
      <c r="N5" s="438" t="s">
        <v>82</v>
      </c>
      <c r="O5" s="438" t="s">
        <v>81</v>
      </c>
      <c r="P5" s="438" t="s">
        <v>80</v>
      </c>
      <c r="Q5" s="438" t="s">
        <v>79</v>
      </c>
      <c r="R5" s="438" t="s">
        <v>78</v>
      </c>
      <c r="S5" s="463" t="s">
        <v>77</v>
      </c>
      <c r="T5" s="449" t="s">
        <v>291</v>
      </c>
    </row>
    <row r="6" spans="1:20" ht="12.75" customHeight="1" x14ac:dyDescent="0.2">
      <c r="A6" s="444"/>
      <c r="B6" s="460"/>
      <c r="C6" s="444"/>
      <c r="D6" s="447"/>
      <c r="E6" s="447"/>
      <c r="F6" s="486" t="s">
        <v>76</v>
      </c>
      <c r="G6" s="466"/>
      <c r="H6" s="424"/>
      <c r="I6" s="492"/>
      <c r="J6" s="421"/>
      <c r="K6" s="447"/>
      <c r="L6" s="427"/>
      <c r="M6" s="447" t="s">
        <v>75</v>
      </c>
      <c r="N6" s="447"/>
      <c r="O6" s="447"/>
      <c r="P6" s="447"/>
      <c r="Q6" s="447"/>
      <c r="R6" s="447"/>
      <c r="S6" s="464"/>
      <c r="T6" s="460"/>
    </row>
    <row r="7" spans="1:20" ht="12.75" customHeight="1" x14ac:dyDescent="0.2">
      <c r="A7" s="444"/>
      <c r="B7" s="460"/>
      <c r="C7" s="444"/>
      <c r="D7" s="447"/>
      <c r="E7" s="447"/>
      <c r="F7" s="486"/>
      <c r="G7" s="466"/>
      <c r="H7" s="424"/>
      <c r="I7" s="492"/>
      <c r="J7" s="421"/>
      <c r="K7" s="447"/>
      <c r="L7" s="427" t="s">
        <v>72</v>
      </c>
      <c r="M7" s="447"/>
      <c r="N7" s="447" t="s">
        <v>72</v>
      </c>
      <c r="O7" s="447" t="s">
        <v>72</v>
      </c>
      <c r="P7" s="447"/>
      <c r="Q7" s="447"/>
      <c r="R7" s="447"/>
      <c r="S7" s="464"/>
      <c r="T7" s="460"/>
    </row>
    <row r="8" spans="1:20" ht="12.75" customHeight="1" x14ac:dyDescent="0.2">
      <c r="A8" s="444"/>
      <c r="B8" s="460"/>
      <c r="C8" s="444"/>
      <c r="D8" s="447"/>
      <c r="E8" s="447"/>
      <c r="F8" s="486"/>
      <c r="G8" s="466"/>
      <c r="H8" s="424"/>
      <c r="I8" s="492"/>
      <c r="J8" s="421"/>
      <c r="K8" s="447"/>
      <c r="L8" s="427" t="s">
        <v>68</v>
      </c>
      <c r="M8" s="447"/>
      <c r="N8" s="447" t="s">
        <v>68</v>
      </c>
      <c r="O8" s="447" t="s">
        <v>68</v>
      </c>
      <c r="P8" s="447"/>
      <c r="Q8" s="447"/>
      <c r="R8" s="447"/>
      <c r="S8" s="464"/>
      <c r="T8" s="460"/>
    </row>
    <row r="9" spans="1:20" x14ac:dyDescent="0.2">
      <c r="A9" s="446"/>
      <c r="B9" s="461"/>
      <c r="C9" s="446"/>
      <c r="D9" s="448"/>
      <c r="E9" s="448"/>
      <c r="F9" s="487"/>
      <c r="G9" s="467"/>
      <c r="H9" s="425"/>
      <c r="I9" s="493"/>
      <c r="J9" s="422"/>
      <c r="K9" s="448"/>
      <c r="L9" s="428"/>
      <c r="M9" s="448"/>
      <c r="N9" s="448"/>
      <c r="O9" s="448"/>
      <c r="P9" s="448"/>
      <c r="Q9" s="448"/>
      <c r="R9" s="448"/>
      <c r="S9" s="465"/>
      <c r="T9" s="461"/>
    </row>
    <row r="10" spans="1:20" x14ac:dyDescent="0.2">
      <c r="A10" s="62"/>
      <c r="B10" s="145"/>
      <c r="C10" s="145"/>
      <c r="D10" s="74"/>
      <c r="E10" s="62"/>
      <c r="F10" s="62"/>
      <c r="G10" s="74"/>
      <c r="H10" s="74"/>
      <c r="I10" s="74"/>
      <c r="J10" s="74"/>
      <c r="K10" s="62"/>
      <c r="L10" s="62"/>
      <c r="M10" s="62"/>
      <c r="N10" s="62"/>
      <c r="O10" s="62"/>
      <c r="P10" s="74"/>
      <c r="Q10" s="62"/>
      <c r="R10" s="62"/>
      <c r="S10" s="74"/>
      <c r="T10" s="62"/>
    </row>
    <row r="11" spans="1:20" ht="12.75" customHeight="1" x14ac:dyDescent="0.2">
      <c r="B11" s="62"/>
      <c r="C11" s="132"/>
      <c r="D11" s="61" t="s">
        <v>290</v>
      </c>
      <c r="H11" s="61" t="s">
        <v>290</v>
      </c>
    </row>
    <row r="12" spans="1:20" s="61" customFormat="1" ht="15.95" customHeight="1" x14ac:dyDescent="0.2">
      <c r="A12" s="177">
        <v>1</v>
      </c>
      <c r="B12" s="143" t="s">
        <v>289</v>
      </c>
      <c r="C12" s="142"/>
      <c r="D12" s="65">
        <v>738</v>
      </c>
      <c r="E12" s="65">
        <v>37</v>
      </c>
      <c r="F12" s="65">
        <v>60</v>
      </c>
      <c r="G12" s="65">
        <v>122</v>
      </c>
      <c r="H12" s="65">
        <v>10</v>
      </c>
      <c r="I12" s="65">
        <v>20</v>
      </c>
      <c r="J12" s="65">
        <v>62</v>
      </c>
      <c r="K12" s="65">
        <v>34</v>
      </c>
      <c r="L12" s="65">
        <v>80</v>
      </c>
      <c r="M12" s="65">
        <v>149</v>
      </c>
      <c r="N12" s="65">
        <v>28</v>
      </c>
      <c r="O12" s="65">
        <v>7</v>
      </c>
      <c r="P12" s="65">
        <v>60</v>
      </c>
      <c r="Q12" s="65">
        <v>26</v>
      </c>
      <c r="R12" s="65">
        <v>14</v>
      </c>
      <c r="S12" s="65">
        <v>29</v>
      </c>
      <c r="T12" s="64">
        <v>1</v>
      </c>
    </row>
    <row r="13" spans="1:20" ht="20.100000000000001" customHeight="1" x14ac:dyDescent="0.2">
      <c r="A13" s="159"/>
      <c r="B13" s="135" t="s">
        <v>460</v>
      </c>
      <c r="C13" s="137"/>
      <c r="D13" s="54"/>
      <c r="E13" s="136"/>
      <c r="F13" s="119"/>
      <c r="G13" s="54"/>
      <c r="H13" s="136"/>
      <c r="I13" s="136"/>
      <c r="J13" s="136"/>
      <c r="K13" s="136"/>
      <c r="L13" s="136"/>
      <c r="M13" s="136"/>
      <c r="N13" s="136"/>
      <c r="O13" s="136"/>
      <c r="P13" s="119"/>
      <c r="Q13" s="136"/>
      <c r="R13" s="136"/>
      <c r="S13" s="136"/>
      <c r="T13" s="133"/>
    </row>
    <row r="14" spans="1:20" ht="15" customHeight="1" x14ac:dyDescent="0.2">
      <c r="A14" s="159">
        <v>2</v>
      </c>
      <c r="B14" s="129" t="s">
        <v>476</v>
      </c>
      <c r="C14" s="140"/>
      <c r="D14" s="54">
        <v>736</v>
      </c>
      <c r="E14" s="54">
        <v>37</v>
      </c>
      <c r="F14" s="54">
        <v>60</v>
      </c>
      <c r="G14" s="54">
        <v>122</v>
      </c>
      <c r="H14" s="54">
        <v>10</v>
      </c>
      <c r="I14" s="54">
        <v>20</v>
      </c>
      <c r="J14" s="54">
        <v>62</v>
      </c>
      <c r="K14" s="54">
        <v>34</v>
      </c>
      <c r="L14" s="54">
        <v>80</v>
      </c>
      <c r="M14" s="54">
        <v>147</v>
      </c>
      <c r="N14" s="54">
        <v>28</v>
      </c>
      <c r="O14" s="54">
        <v>7</v>
      </c>
      <c r="P14" s="54">
        <v>60</v>
      </c>
      <c r="Q14" s="54">
        <v>26</v>
      </c>
      <c r="R14" s="54">
        <v>14</v>
      </c>
      <c r="S14" s="54">
        <v>29</v>
      </c>
      <c r="T14" s="53">
        <v>2</v>
      </c>
    </row>
    <row r="15" spans="1:20" ht="15" customHeight="1" x14ac:dyDescent="0.2">
      <c r="A15" s="159">
        <v>3</v>
      </c>
      <c r="B15" s="129" t="s">
        <v>475</v>
      </c>
      <c r="C15" s="140"/>
      <c r="D15" s="54">
        <v>514</v>
      </c>
      <c r="E15" s="54">
        <v>16</v>
      </c>
      <c r="F15" s="54">
        <v>49</v>
      </c>
      <c r="G15" s="54">
        <v>85</v>
      </c>
      <c r="H15" s="54">
        <v>8</v>
      </c>
      <c r="I15" s="54">
        <v>15</v>
      </c>
      <c r="J15" s="54">
        <v>35</v>
      </c>
      <c r="K15" s="54">
        <v>18</v>
      </c>
      <c r="L15" s="54">
        <v>66</v>
      </c>
      <c r="M15" s="54">
        <v>98</v>
      </c>
      <c r="N15" s="54">
        <v>21</v>
      </c>
      <c r="O15" s="54">
        <v>7</v>
      </c>
      <c r="P15" s="54">
        <v>44</v>
      </c>
      <c r="Q15" s="54">
        <v>20</v>
      </c>
      <c r="R15" s="54">
        <v>13</v>
      </c>
      <c r="S15" s="54">
        <v>19</v>
      </c>
      <c r="T15" s="53">
        <v>3</v>
      </c>
    </row>
    <row r="16" spans="1:20" x14ac:dyDescent="0.2">
      <c r="A16" s="159">
        <v>4</v>
      </c>
      <c r="B16" s="129" t="s">
        <v>469</v>
      </c>
      <c r="C16" s="140"/>
      <c r="D16" s="54">
        <v>491</v>
      </c>
      <c r="E16" s="54">
        <v>16</v>
      </c>
      <c r="F16" s="54">
        <v>45</v>
      </c>
      <c r="G16" s="54">
        <v>85</v>
      </c>
      <c r="H16" s="54">
        <v>8</v>
      </c>
      <c r="I16" s="54">
        <v>13</v>
      </c>
      <c r="J16" s="54">
        <v>35</v>
      </c>
      <c r="K16" s="54">
        <v>16</v>
      </c>
      <c r="L16" s="54">
        <v>66</v>
      </c>
      <c r="M16" s="54">
        <v>92</v>
      </c>
      <c r="N16" s="54">
        <v>19</v>
      </c>
      <c r="O16" s="54">
        <v>7</v>
      </c>
      <c r="P16" s="54">
        <v>38</v>
      </c>
      <c r="Q16" s="54">
        <v>19</v>
      </c>
      <c r="R16" s="54">
        <v>13</v>
      </c>
      <c r="S16" s="54">
        <v>19</v>
      </c>
      <c r="T16" s="53">
        <v>4</v>
      </c>
    </row>
    <row r="17" spans="1:20" x14ac:dyDescent="0.2">
      <c r="A17" s="159">
        <v>5</v>
      </c>
      <c r="B17" s="129" t="s">
        <v>468</v>
      </c>
      <c r="C17" s="140"/>
      <c r="D17" s="54">
        <v>23</v>
      </c>
      <c r="E17" s="54">
        <v>0</v>
      </c>
      <c r="F17" s="54">
        <v>4</v>
      </c>
      <c r="G17" s="54">
        <v>0</v>
      </c>
      <c r="H17" s="54">
        <v>0</v>
      </c>
      <c r="I17" s="54">
        <v>2</v>
      </c>
      <c r="J17" s="54">
        <v>0</v>
      </c>
      <c r="K17" s="54">
        <v>2</v>
      </c>
      <c r="L17" s="54">
        <v>0</v>
      </c>
      <c r="M17" s="54">
        <v>6</v>
      </c>
      <c r="N17" s="54">
        <v>2</v>
      </c>
      <c r="O17" s="54">
        <v>0</v>
      </c>
      <c r="P17" s="54">
        <v>6</v>
      </c>
      <c r="Q17" s="54">
        <v>1</v>
      </c>
      <c r="R17" s="54">
        <v>0</v>
      </c>
      <c r="S17" s="54">
        <v>0</v>
      </c>
      <c r="T17" s="53">
        <v>5</v>
      </c>
    </row>
    <row r="18" spans="1:20" x14ac:dyDescent="0.2">
      <c r="A18" s="159">
        <v>6</v>
      </c>
      <c r="B18" s="129" t="s">
        <v>471</v>
      </c>
      <c r="C18" s="140"/>
      <c r="D18" s="54">
        <v>0</v>
      </c>
      <c r="E18" s="54">
        <v>0</v>
      </c>
      <c r="F18" s="54">
        <v>0</v>
      </c>
      <c r="G18" s="54">
        <v>0</v>
      </c>
      <c r="H18" s="54">
        <v>0</v>
      </c>
      <c r="I18" s="54">
        <v>0</v>
      </c>
      <c r="J18" s="54">
        <v>0</v>
      </c>
      <c r="K18" s="54">
        <v>0</v>
      </c>
      <c r="L18" s="54">
        <v>0</v>
      </c>
      <c r="M18" s="54">
        <v>0</v>
      </c>
      <c r="N18" s="54">
        <v>0</v>
      </c>
      <c r="O18" s="54">
        <v>0</v>
      </c>
      <c r="P18" s="54">
        <v>0</v>
      </c>
      <c r="Q18" s="54">
        <v>0</v>
      </c>
      <c r="R18" s="54">
        <v>0</v>
      </c>
      <c r="S18" s="54">
        <v>0</v>
      </c>
      <c r="T18" s="53">
        <v>6</v>
      </c>
    </row>
    <row r="19" spans="1:20" ht="12.75" customHeight="1" x14ac:dyDescent="0.2">
      <c r="A19" s="159">
        <v>7</v>
      </c>
      <c r="B19" s="206" t="s">
        <v>467</v>
      </c>
      <c r="C19" s="140"/>
      <c r="D19" s="54">
        <v>0</v>
      </c>
      <c r="E19" s="54">
        <v>0</v>
      </c>
      <c r="F19" s="54">
        <v>0</v>
      </c>
      <c r="G19" s="54">
        <v>0</v>
      </c>
      <c r="H19" s="54">
        <v>0</v>
      </c>
      <c r="I19" s="54">
        <v>0</v>
      </c>
      <c r="J19" s="54">
        <v>0</v>
      </c>
      <c r="K19" s="54">
        <v>0</v>
      </c>
      <c r="L19" s="54">
        <v>0</v>
      </c>
      <c r="M19" s="54">
        <v>0</v>
      </c>
      <c r="N19" s="54">
        <v>0</v>
      </c>
      <c r="O19" s="54">
        <v>0</v>
      </c>
      <c r="P19" s="54">
        <v>0</v>
      </c>
      <c r="Q19" s="54">
        <v>0</v>
      </c>
      <c r="R19" s="54">
        <v>0</v>
      </c>
      <c r="S19" s="54">
        <v>0</v>
      </c>
      <c r="T19" s="53">
        <v>7</v>
      </c>
    </row>
    <row r="20" spans="1:20" ht="20.100000000000001" customHeight="1" x14ac:dyDescent="0.2">
      <c r="A20" s="159">
        <v>8</v>
      </c>
      <c r="B20" s="129" t="s">
        <v>474</v>
      </c>
      <c r="C20" s="140"/>
      <c r="D20" s="54">
        <v>222</v>
      </c>
      <c r="E20" s="54">
        <v>21</v>
      </c>
      <c r="F20" s="54">
        <v>11</v>
      </c>
      <c r="G20" s="54">
        <v>37</v>
      </c>
      <c r="H20" s="54">
        <v>2</v>
      </c>
      <c r="I20" s="54">
        <v>5</v>
      </c>
      <c r="J20" s="54">
        <v>27</v>
      </c>
      <c r="K20" s="54">
        <v>16</v>
      </c>
      <c r="L20" s="54">
        <v>14</v>
      </c>
      <c r="M20" s="54">
        <v>49</v>
      </c>
      <c r="N20" s="54">
        <v>7</v>
      </c>
      <c r="O20" s="54">
        <v>0</v>
      </c>
      <c r="P20" s="54">
        <v>16</v>
      </c>
      <c r="Q20" s="54">
        <v>6</v>
      </c>
      <c r="R20" s="54">
        <v>1</v>
      </c>
      <c r="S20" s="54">
        <v>10</v>
      </c>
      <c r="T20" s="53">
        <v>8</v>
      </c>
    </row>
    <row r="21" spans="1:20" x14ac:dyDescent="0.2">
      <c r="A21" s="159">
        <v>9</v>
      </c>
      <c r="B21" s="129" t="s">
        <v>469</v>
      </c>
      <c r="C21" s="140"/>
      <c r="D21" s="54">
        <v>7</v>
      </c>
      <c r="E21" s="54">
        <v>0</v>
      </c>
      <c r="F21" s="54">
        <v>0</v>
      </c>
      <c r="G21" s="54">
        <v>0</v>
      </c>
      <c r="H21" s="54">
        <v>0</v>
      </c>
      <c r="I21" s="54">
        <v>0</v>
      </c>
      <c r="J21" s="54">
        <v>0</v>
      </c>
      <c r="K21" s="54">
        <v>2</v>
      </c>
      <c r="L21" s="54">
        <v>0</v>
      </c>
      <c r="M21" s="54">
        <v>5</v>
      </c>
      <c r="N21" s="54">
        <v>0</v>
      </c>
      <c r="O21" s="54">
        <v>0</v>
      </c>
      <c r="P21" s="54">
        <v>0</v>
      </c>
      <c r="Q21" s="54">
        <v>0</v>
      </c>
      <c r="R21" s="54">
        <v>0</v>
      </c>
      <c r="S21" s="54">
        <v>0</v>
      </c>
      <c r="T21" s="53">
        <v>9</v>
      </c>
    </row>
    <row r="22" spans="1:20" x14ac:dyDescent="0.2">
      <c r="A22" s="159">
        <v>10</v>
      </c>
      <c r="B22" s="129" t="s">
        <v>468</v>
      </c>
      <c r="C22" s="140"/>
      <c r="D22" s="54">
        <v>215</v>
      </c>
      <c r="E22" s="54">
        <v>21</v>
      </c>
      <c r="F22" s="54">
        <v>11</v>
      </c>
      <c r="G22" s="54">
        <v>37</v>
      </c>
      <c r="H22" s="54">
        <v>2</v>
      </c>
      <c r="I22" s="54">
        <v>5</v>
      </c>
      <c r="J22" s="54">
        <v>27</v>
      </c>
      <c r="K22" s="54">
        <v>14</v>
      </c>
      <c r="L22" s="54">
        <v>14</v>
      </c>
      <c r="M22" s="54">
        <v>44</v>
      </c>
      <c r="N22" s="54">
        <v>7</v>
      </c>
      <c r="O22" s="54">
        <v>0</v>
      </c>
      <c r="P22" s="54">
        <v>16</v>
      </c>
      <c r="Q22" s="54">
        <v>6</v>
      </c>
      <c r="R22" s="54">
        <v>1</v>
      </c>
      <c r="S22" s="54">
        <v>10</v>
      </c>
      <c r="T22" s="53">
        <v>10</v>
      </c>
    </row>
    <row r="23" spans="1:20" x14ac:dyDescent="0.2">
      <c r="A23" s="159">
        <v>11</v>
      </c>
      <c r="B23" s="129" t="s">
        <v>467</v>
      </c>
      <c r="C23" s="140"/>
      <c r="D23" s="54">
        <v>0</v>
      </c>
      <c r="E23" s="54">
        <v>0</v>
      </c>
      <c r="F23" s="54">
        <v>0</v>
      </c>
      <c r="G23" s="54">
        <v>0</v>
      </c>
      <c r="H23" s="54">
        <v>0</v>
      </c>
      <c r="I23" s="54">
        <v>0</v>
      </c>
      <c r="J23" s="54">
        <v>0</v>
      </c>
      <c r="K23" s="54">
        <v>0</v>
      </c>
      <c r="L23" s="54">
        <v>0</v>
      </c>
      <c r="M23" s="54">
        <v>0</v>
      </c>
      <c r="N23" s="54">
        <v>0</v>
      </c>
      <c r="O23" s="54">
        <v>0</v>
      </c>
      <c r="P23" s="54">
        <v>0</v>
      </c>
      <c r="Q23" s="54">
        <v>0</v>
      </c>
      <c r="R23" s="54">
        <v>0</v>
      </c>
      <c r="S23" s="54">
        <v>0</v>
      </c>
      <c r="T23" s="53">
        <v>11</v>
      </c>
    </row>
    <row r="24" spans="1:20" ht="20.100000000000001" customHeight="1" x14ac:dyDescent="0.2">
      <c r="A24" s="159">
        <v>12</v>
      </c>
      <c r="B24" s="129" t="s">
        <v>473</v>
      </c>
      <c r="C24" s="140"/>
      <c r="D24" s="54">
        <v>738</v>
      </c>
      <c r="E24" s="54">
        <v>37</v>
      </c>
      <c r="F24" s="54">
        <v>60</v>
      </c>
      <c r="G24" s="54">
        <v>122</v>
      </c>
      <c r="H24" s="54">
        <v>10</v>
      </c>
      <c r="I24" s="54">
        <v>20</v>
      </c>
      <c r="J24" s="54">
        <v>62</v>
      </c>
      <c r="K24" s="54">
        <v>34</v>
      </c>
      <c r="L24" s="54">
        <v>80</v>
      </c>
      <c r="M24" s="54">
        <v>149</v>
      </c>
      <c r="N24" s="54">
        <v>28</v>
      </c>
      <c r="O24" s="54">
        <v>7</v>
      </c>
      <c r="P24" s="54">
        <v>60</v>
      </c>
      <c r="Q24" s="54">
        <v>26</v>
      </c>
      <c r="R24" s="54">
        <v>14</v>
      </c>
      <c r="S24" s="54">
        <v>29</v>
      </c>
      <c r="T24" s="53">
        <v>12</v>
      </c>
    </row>
    <row r="25" spans="1:20" x14ac:dyDescent="0.2">
      <c r="A25" s="159">
        <v>13</v>
      </c>
      <c r="B25" s="129" t="s">
        <v>472</v>
      </c>
      <c r="C25" s="140"/>
      <c r="D25" s="54">
        <v>222</v>
      </c>
      <c r="E25" s="54">
        <v>21</v>
      </c>
      <c r="F25" s="54">
        <v>11</v>
      </c>
      <c r="G25" s="54">
        <v>37</v>
      </c>
      <c r="H25" s="54">
        <v>2</v>
      </c>
      <c r="I25" s="54">
        <v>5</v>
      </c>
      <c r="J25" s="54">
        <v>27</v>
      </c>
      <c r="K25" s="54">
        <v>16</v>
      </c>
      <c r="L25" s="54">
        <v>14</v>
      </c>
      <c r="M25" s="54">
        <v>49</v>
      </c>
      <c r="N25" s="54">
        <v>7</v>
      </c>
      <c r="O25" s="54">
        <v>0</v>
      </c>
      <c r="P25" s="54">
        <v>16</v>
      </c>
      <c r="Q25" s="54">
        <v>6</v>
      </c>
      <c r="R25" s="54">
        <v>1</v>
      </c>
      <c r="S25" s="54">
        <v>10</v>
      </c>
      <c r="T25" s="53">
        <v>13</v>
      </c>
    </row>
    <row r="26" spans="1:20" x14ac:dyDescent="0.2">
      <c r="A26" s="159">
        <v>14</v>
      </c>
      <c r="B26" s="129" t="s">
        <v>469</v>
      </c>
      <c r="C26" s="140"/>
      <c r="D26" s="54">
        <v>216</v>
      </c>
      <c r="E26" s="54">
        <v>21</v>
      </c>
      <c r="F26" s="54">
        <v>11</v>
      </c>
      <c r="G26" s="54">
        <v>37</v>
      </c>
      <c r="H26" s="54">
        <v>2</v>
      </c>
      <c r="I26" s="54">
        <v>5</v>
      </c>
      <c r="J26" s="54">
        <v>27</v>
      </c>
      <c r="K26" s="54">
        <v>15</v>
      </c>
      <c r="L26" s="54">
        <v>14</v>
      </c>
      <c r="M26" s="54">
        <v>44</v>
      </c>
      <c r="N26" s="54">
        <v>7</v>
      </c>
      <c r="O26" s="54">
        <v>0</v>
      </c>
      <c r="P26" s="54">
        <v>16</v>
      </c>
      <c r="Q26" s="54">
        <v>6</v>
      </c>
      <c r="R26" s="54">
        <v>1</v>
      </c>
      <c r="S26" s="54">
        <v>10</v>
      </c>
      <c r="T26" s="53">
        <v>14</v>
      </c>
    </row>
    <row r="27" spans="1:20" x14ac:dyDescent="0.2">
      <c r="A27" s="159">
        <v>15</v>
      </c>
      <c r="B27" s="129" t="s">
        <v>468</v>
      </c>
      <c r="C27" s="140"/>
      <c r="D27" s="54">
        <v>6</v>
      </c>
      <c r="E27" s="54">
        <v>0</v>
      </c>
      <c r="F27" s="54">
        <v>0</v>
      </c>
      <c r="G27" s="54">
        <v>0</v>
      </c>
      <c r="H27" s="54">
        <v>0</v>
      </c>
      <c r="I27" s="54">
        <v>0</v>
      </c>
      <c r="J27" s="54">
        <v>0</v>
      </c>
      <c r="K27" s="54">
        <v>1</v>
      </c>
      <c r="L27" s="54">
        <v>0</v>
      </c>
      <c r="M27" s="54">
        <v>5</v>
      </c>
      <c r="N27" s="54">
        <v>0</v>
      </c>
      <c r="O27" s="54">
        <v>0</v>
      </c>
      <c r="P27" s="54">
        <v>0</v>
      </c>
      <c r="Q27" s="54">
        <v>0</v>
      </c>
      <c r="R27" s="54">
        <v>0</v>
      </c>
      <c r="S27" s="54">
        <v>0</v>
      </c>
      <c r="T27" s="53">
        <v>15</v>
      </c>
    </row>
    <row r="28" spans="1:20" x14ac:dyDescent="0.2">
      <c r="A28" s="159">
        <v>16</v>
      </c>
      <c r="B28" s="129" t="s">
        <v>471</v>
      </c>
      <c r="C28" s="140"/>
      <c r="D28" s="54">
        <v>0</v>
      </c>
      <c r="E28" s="54">
        <v>0</v>
      </c>
      <c r="F28" s="54">
        <v>0</v>
      </c>
      <c r="G28" s="54">
        <v>0</v>
      </c>
      <c r="H28" s="54">
        <v>0</v>
      </c>
      <c r="I28" s="54">
        <v>0</v>
      </c>
      <c r="J28" s="54">
        <v>0</v>
      </c>
      <c r="K28" s="54">
        <v>0</v>
      </c>
      <c r="L28" s="54">
        <v>0</v>
      </c>
      <c r="M28" s="54">
        <v>0</v>
      </c>
      <c r="N28" s="54">
        <v>0</v>
      </c>
      <c r="O28" s="54">
        <v>0</v>
      </c>
      <c r="P28" s="54">
        <v>0</v>
      </c>
      <c r="Q28" s="54">
        <v>0</v>
      </c>
      <c r="R28" s="54">
        <v>0</v>
      </c>
      <c r="S28" s="54">
        <v>0</v>
      </c>
      <c r="T28" s="53">
        <v>16</v>
      </c>
    </row>
    <row r="29" spans="1:20" x14ac:dyDescent="0.2">
      <c r="A29" s="159">
        <v>17</v>
      </c>
      <c r="B29" s="129" t="s">
        <v>467</v>
      </c>
      <c r="C29" s="140"/>
      <c r="D29" s="54">
        <v>0</v>
      </c>
      <c r="E29" s="54">
        <v>0</v>
      </c>
      <c r="F29" s="54">
        <v>0</v>
      </c>
      <c r="G29" s="54">
        <v>0</v>
      </c>
      <c r="H29" s="54">
        <v>0</v>
      </c>
      <c r="I29" s="54">
        <v>0</v>
      </c>
      <c r="J29" s="54">
        <v>0</v>
      </c>
      <c r="K29" s="54">
        <v>0</v>
      </c>
      <c r="L29" s="54">
        <v>0</v>
      </c>
      <c r="M29" s="54">
        <v>0</v>
      </c>
      <c r="N29" s="54">
        <v>0</v>
      </c>
      <c r="O29" s="54">
        <v>0</v>
      </c>
      <c r="P29" s="54">
        <v>0</v>
      </c>
      <c r="Q29" s="54">
        <v>0</v>
      </c>
      <c r="R29" s="54">
        <v>0</v>
      </c>
      <c r="S29" s="54">
        <v>0</v>
      </c>
      <c r="T29" s="53">
        <v>17</v>
      </c>
    </row>
    <row r="30" spans="1:20" x14ac:dyDescent="0.2">
      <c r="A30" s="159">
        <v>18</v>
      </c>
      <c r="B30" s="129" t="s">
        <v>470</v>
      </c>
      <c r="C30" s="140"/>
      <c r="D30" s="54">
        <v>516</v>
      </c>
      <c r="E30" s="54">
        <v>16</v>
      </c>
      <c r="F30" s="54">
        <v>49</v>
      </c>
      <c r="G30" s="54">
        <v>85</v>
      </c>
      <c r="H30" s="54">
        <v>8</v>
      </c>
      <c r="I30" s="54">
        <v>15</v>
      </c>
      <c r="J30" s="54">
        <v>35</v>
      </c>
      <c r="K30" s="54">
        <v>18</v>
      </c>
      <c r="L30" s="54">
        <v>66</v>
      </c>
      <c r="M30" s="54">
        <v>100</v>
      </c>
      <c r="N30" s="54">
        <v>21</v>
      </c>
      <c r="O30" s="54">
        <v>7</v>
      </c>
      <c r="P30" s="54">
        <v>44</v>
      </c>
      <c r="Q30" s="54">
        <v>20</v>
      </c>
      <c r="R30" s="54">
        <v>13</v>
      </c>
      <c r="S30" s="54">
        <v>19</v>
      </c>
      <c r="T30" s="53">
        <v>18</v>
      </c>
    </row>
    <row r="31" spans="1:20" x14ac:dyDescent="0.2">
      <c r="A31" s="159">
        <v>19</v>
      </c>
      <c r="B31" s="129" t="s">
        <v>469</v>
      </c>
      <c r="C31" s="140"/>
      <c r="D31" s="54">
        <v>25</v>
      </c>
      <c r="E31" s="54">
        <v>0</v>
      </c>
      <c r="F31" s="54">
        <v>4</v>
      </c>
      <c r="G31" s="54">
        <v>0</v>
      </c>
      <c r="H31" s="54">
        <v>0</v>
      </c>
      <c r="I31" s="54">
        <v>2</v>
      </c>
      <c r="J31" s="54">
        <v>0</v>
      </c>
      <c r="K31" s="54">
        <v>2</v>
      </c>
      <c r="L31" s="54">
        <v>1</v>
      </c>
      <c r="M31" s="54">
        <v>6</v>
      </c>
      <c r="N31" s="54">
        <v>2</v>
      </c>
      <c r="O31" s="54">
        <v>0</v>
      </c>
      <c r="P31" s="54">
        <v>6</v>
      </c>
      <c r="Q31" s="54">
        <v>1</v>
      </c>
      <c r="R31" s="54">
        <v>1</v>
      </c>
      <c r="S31" s="54">
        <v>0</v>
      </c>
      <c r="T31" s="53">
        <v>19</v>
      </c>
    </row>
    <row r="32" spans="1:20" x14ac:dyDescent="0.2">
      <c r="A32" s="159">
        <v>20</v>
      </c>
      <c r="B32" s="129" t="s">
        <v>468</v>
      </c>
      <c r="C32" s="140"/>
      <c r="D32" s="54">
        <v>490</v>
      </c>
      <c r="E32" s="54">
        <v>16</v>
      </c>
      <c r="F32" s="54">
        <v>45</v>
      </c>
      <c r="G32" s="54">
        <v>85</v>
      </c>
      <c r="H32" s="54">
        <v>8</v>
      </c>
      <c r="I32" s="54">
        <v>13</v>
      </c>
      <c r="J32" s="54">
        <v>35</v>
      </c>
      <c r="K32" s="54">
        <v>16</v>
      </c>
      <c r="L32" s="54">
        <v>65</v>
      </c>
      <c r="M32" s="54">
        <v>93</v>
      </c>
      <c r="N32" s="54">
        <v>19</v>
      </c>
      <c r="O32" s="54">
        <v>7</v>
      </c>
      <c r="P32" s="54">
        <v>38</v>
      </c>
      <c r="Q32" s="54">
        <v>19</v>
      </c>
      <c r="R32" s="54">
        <v>12</v>
      </c>
      <c r="S32" s="54">
        <v>19</v>
      </c>
      <c r="T32" s="53">
        <v>20</v>
      </c>
    </row>
    <row r="33" spans="1:20" x14ac:dyDescent="0.2">
      <c r="A33" s="159">
        <v>21</v>
      </c>
      <c r="B33" s="129" t="s">
        <v>467</v>
      </c>
      <c r="C33" s="140"/>
      <c r="D33" s="54">
        <v>1</v>
      </c>
      <c r="E33" s="54">
        <v>0</v>
      </c>
      <c r="F33" s="54">
        <v>0</v>
      </c>
      <c r="G33" s="54">
        <v>0</v>
      </c>
      <c r="H33" s="54">
        <v>0</v>
      </c>
      <c r="I33" s="54">
        <v>0</v>
      </c>
      <c r="J33" s="54">
        <v>0</v>
      </c>
      <c r="K33" s="54">
        <v>0</v>
      </c>
      <c r="L33" s="54">
        <v>0</v>
      </c>
      <c r="M33" s="54">
        <v>1</v>
      </c>
      <c r="N33" s="54">
        <v>0</v>
      </c>
      <c r="O33" s="54">
        <v>0</v>
      </c>
      <c r="P33" s="54">
        <v>0</v>
      </c>
      <c r="Q33" s="54">
        <v>0</v>
      </c>
      <c r="R33" s="54">
        <v>0</v>
      </c>
      <c r="S33" s="54">
        <v>0</v>
      </c>
      <c r="T33" s="53">
        <v>21</v>
      </c>
    </row>
    <row r="34" spans="1:20" ht="20.100000000000001" customHeight="1" x14ac:dyDescent="0.2">
      <c r="A34" s="159"/>
      <c r="B34" s="135" t="s">
        <v>327</v>
      </c>
      <c r="C34" s="137"/>
      <c r="D34" s="54"/>
      <c r="E34" s="136"/>
      <c r="F34" s="119"/>
      <c r="G34" s="54"/>
      <c r="H34" s="136"/>
      <c r="I34" s="136"/>
      <c r="J34" s="136"/>
      <c r="K34" s="136"/>
      <c r="L34" s="136"/>
      <c r="M34" s="136"/>
      <c r="N34" s="136"/>
      <c r="O34" s="136"/>
      <c r="P34" s="119"/>
      <c r="Q34" s="136"/>
      <c r="R34" s="136"/>
      <c r="S34" s="136"/>
      <c r="T34" s="133"/>
    </row>
    <row r="35" spans="1:20" ht="15" customHeight="1" x14ac:dyDescent="0.2">
      <c r="A35" s="173"/>
      <c r="B35" s="132" t="s">
        <v>326</v>
      </c>
      <c r="C35" s="140"/>
      <c r="D35" s="54"/>
      <c r="E35" s="54"/>
      <c r="F35" s="119"/>
      <c r="G35" s="54"/>
      <c r="H35" s="54"/>
      <c r="I35" s="54"/>
      <c r="J35" s="54"/>
      <c r="K35" s="54"/>
      <c r="L35" s="54"/>
      <c r="M35" s="54"/>
      <c r="N35" s="54"/>
      <c r="O35" s="54"/>
      <c r="P35" s="119"/>
      <c r="Q35" s="54"/>
      <c r="R35" s="54"/>
      <c r="S35" s="54"/>
      <c r="T35" s="53"/>
    </row>
    <row r="36" spans="1:20" ht="15" customHeight="1" x14ac:dyDescent="0.2">
      <c r="A36" s="173">
        <v>22</v>
      </c>
      <c r="B36" s="129" t="s">
        <v>466</v>
      </c>
      <c r="C36" s="140"/>
      <c r="D36" s="54">
        <v>84</v>
      </c>
      <c r="E36" s="54">
        <v>1</v>
      </c>
      <c r="F36" s="54">
        <v>9</v>
      </c>
      <c r="G36" s="54">
        <v>7</v>
      </c>
      <c r="H36" s="54">
        <v>5</v>
      </c>
      <c r="I36" s="54">
        <v>3</v>
      </c>
      <c r="J36" s="54">
        <v>19</v>
      </c>
      <c r="K36" s="54">
        <v>5</v>
      </c>
      <c r="L36" s="54">
        <v>15</v>
      </c>
      <c r="M36" s="54">
        <v>5</v>
      </c>
      <c r="N36" s="54">
        <v>2</v>
      </c>
      <c r="O36" s="54">
        <v>2</v>
      </c>
      <c r="P36" s="54">
        <v>5</v>
      </c>
      <c r="Q36" s="54">
        <v>6</v>
      </c>
      <c r="R36" s="54">
        <v>0</v>
      </c>
      <c r="S36" s="54">
        <v>0</v>
      </c>
      <c r="T36" s="53">
        <v>22</v>
      </c>
    </row>
    <row r="37" spans="1:20" x14ac:dyDescent="0.2">
      <c r="A37" s="159">
        <v>23</v>
      </c>
      <c r="B37" s="129" t="s">
        <v>465</v>
      </c>
      <c r="C37" s="140"/>
      <c r="D37" s="54">
        <v>82</v>
      </c>
      <c r="E37" s="54">
        <v>0</v>
      </c>
      <c r="F37" s="54">
        <v>23</v>
      </c>
      <c r="G37" s="54">
        <v>3</v>
      </c>
      <c r="H37" s="54">
        <v>0</v>
      </c>
      <c r="I37" s="54">
        <v>0</v>
      </c>
      <c r="J37" s="54">
        <v>12</v>
      </c>
      <c r="K37" s="54">
        <v>6</v>
      </c>
      <c r="L37" s="54">
        <v>24</v>
      </c>
      <c r="M37" s="54">
        <v>0</v>
      </c>
      <c r="N37" s="54">
        <v>8</v>
      </c>
      <c r="O37" s="54">
        <v>0</v>
      </c>
      <c r="P37" s="54">
        <v>5</v>
      </c>
      <c r="Q37" s="54">
        <v>1</v>
      </c>
      <c r="R37" s="54">
        <v>0</v>
      </c>
      <c r="S37" s="54">
        <v>0</v>
      </c>
      <c r="T37" s="53">
        <v>23</v>
      </c>
    </row>
    <row r="38" spans="1:20" x14ac:dyDescent="0.2">
      <c r="A38" s="159">
        <v>24</v>
      </c>
      <c r="B38" s="129" t="s">
        <v>323</v>
      </c>
      <c r="C38" s="140"/>
      <c r="D38" s="54">
        <v>560</v>
      </c>
      <c r="E38" s="54">
        <v>35</v>
      </c>
      <c r="F38" s="54">
        <v>27</v>
      </c>
      <c r="G38" s="54">
        <v>108</v>
      </c>
      <c r="H38" s="54">
        <v>5</v>
      </c>
      <c r="I38" s="54">
        <v>17</v>
      </c>
      <c r="J38" s="54">
        <v>30</v>
      </c>
      <c r="K38" s="54">
        <v>23</v>
      </c>
      <c r="L38" s="54">
        <v>38</v>
      </c>
      <c r="M38" s="54">
        <v>144</v>
      </c>
      <c r="N38" s="54">
        <v>18</v>
      </c>
      <c r="O38" s="54">
        <v>4</v>
      </c>
      <c r="P38" s="54">
        <v>50</v>
      </c>
      <c r="Q38" s="54">
        <v>18</v>
      </c>
      <c r="R38" s="54">
        <v>14</v>
      </c>
      <c r="S38" s="54">
        <v>29</v>
      </c>
      <c r="T38" s="53">
        <v>24</v>
      </c>
    </row>
    <row r="39" spans="1:20" x14ac:dyDescent="0.2">
      <c r="A39" s="159">
        <v>25</v>
      </c>
      <c r="B39" s="129" t="s">
        <v>322</v>
      </c>
      <c r="C39" s="140"/>
      <c r="D39" s="54">
        <v>12</v>
      </c>
      <c r="E39" s="54">
        <v>1</v>
      </c>
      <c r="F39" s="54">
        <v>1</v>
      </c>
      <c r="G39" s="54">
        <v>4</v>
      </c>
      <c r="H39" s="54">
        <v>0</v>
      </c>
      <c r="I39" s="54">
        <v>0</v>
      </c>
      <c r="J39" s="54">
        <v>1</v>
      </c>
      <c r="K39" s="54">
        <v>0</v>
      </c>
      <c r="L39" s="54">
        <v>3</v>
      </c>
      <c r="M39" s="54">
        <v>0</v>
      </c>
      <c r="N39" s="54">
        <v>0</v>
      </c>
      <c r="O39" s="54">
        <v>1</v>
      </c>
      <c r="P39" s="54">
        <v>0</v>
      </c>
      <c r="Q39" s="54">
        <v>1</v>
      </c>
      <c r="R39" s="54">
        <v>0</v>
      </c>
      <c r="S39" s="54">
        <v>0</v>
      </c>
      <c r="T39" s="53">
        <v>25</v>
      </c>
    </row>
    <row r="40" spans="1:20" ht="20.100000000000001" customHeight="1" x14ac:dyDescent="0.2">
      <c r="A40" s="159">
        <v>26</v>
      </c>
      <c r="B40" s="129" t="s">
        <v>338</v>
      </c>
      <c r="C40" s="140"/>
      <c r="D40" s="54">
        <v>1286</v>
      </c>
      <c r="E40" s="54">
        <v>71</v>
      </c>
      <c r="F40" s="54">
        <v>86</v>
      </c>
      <c r="G40" s="54">
        <v>226</v>
      </c>
      <c r="H40" s="54">
        <v>15</v>
      </c>
      <c r="I40" s="54">
        <v>37</v>
      </c>
      <c r="J40" s="54">
        <v>91</v>
      </c>
      <c r="K40" s="54">
        <v>57</v>
      </c>
      <c r="L40" s="54">
        <v>115</v>
      </c>
      <c r="M40" s="54">
        <v>293</v>
      </c>
      <c r="N40" s="54">
        <v>46</v>
      </c>
      <c r="O40" s="54">
        <v>10</v>
      </c>
      <c r="P40" s="54">
        <v>110</v>
      </c>
      <c r="Q40" s="54">
        <v>43</v>
      </c>
      <c r="R40" s="54">
        <v>28</v>
      </c>
      <c r="S40" s="54">
        <v>58</v>
      </c>
      <c r="T40" s="53">
        <v>26</v>
      </c>
    </row>
    <row r="41" spans="1:20" ht="15" customHeight="1" x14ac:dyDescent="0.2">
      <c r="A41" s="159">
        <v>27</v>
      </c>
      <c r="B41" s="129" t="s">
        <v>337</v>
      </c>
      <c r="C41" s="140"/>
      <c r="D41" s="54">
        <v>1020</v>
      </c>
      <c r="E41" s="54">
        <v>45</v>
      </c>
      <c r="F41" s="54">
        <v>55</v>
      </c>
      <c r="G41" s="54">
        <v>206</v>
      </c>
      <c r="H41" s="54">
        <v>12</v>
      </c>
      <c r="I41" s="54">
        <v>36</v>
      </c>
      <c r="J41" s="54">
        <v>88</v>
      </c>
      <c r="K41" s="54">
        <v>52</v>
      </c>
      <c r="L41" s="54">
        <v>79</v>
      </c>
      <c r="M41" s="54">
        <v>196</v>
      </c>
      <c r="N41" s="54">
        <v>36</v>
      </c>
      <c r="O41" s="54">
        <v>9</v>
      </c>
      <c r="P41" s="119">
        <v>102</v>
      </c>
      <c r="Q41" s="54">
        <v>39</v>
      </c>
      <c r="R41" s="54">
        <v>22</v>
      </c>
      <c r="S41" s="54">
        <v>43</v>
      </c>
      <c r="T41" s="53">
        <v>27</v>
      </c>
    </row>
    <row r="42" spans="1:20" x14ac:dyDescent="0.2">
      <c r="A42" s="159">
        <v>28</v>
      </c>
      <c r="B42" s="129" t="s">
        <v>464</v>
      </c>
      <c r="C42" s="140"/>
      <c r="D42" s="54">
        <v>570</v>
      </c>
      <c r="E42" s="54">
        <v>28</v>
      </c>
      <c r="F42" s="54">
        <v>32</v>
      </c>
      <c r="G42" s="54">
        <v>108</v>
      </c>
      <c r="H42" s="54">
        <v>8</v>
      </c>
      <c r="I42" s="54">
        <v>20</v>
      </c>
      <c r="J42" s="54">
        <v>48</v>
      </c>
      <c r="K42" s="54">
        <v>24</v>
      </c>
      <c r="L42" s="54">
        <v>49</v>
      </c>
      <c r="M42" s="54">
        <v>117</v>
      </c>
      <c r="N42" s="54">
        <v>20</v>
      </c>
      <c r="O42" s="54">
        <v>6</v>
      </c>
      <c r="P42" s="54">
        <v>52</v>
      </c>
      <c r="Q42" s="54">
        <v>21</v>
      </c>
      <c r="R42" s="54">
        <v>12</v>
      </c>
      <c r="S42" s="54">
        <v>25</v>
      </c>
      <c r="T42" s="53">
        <v>28</v>
      </c>
    </row>
    <row r="43" spans="1:20" x14ac:dyDescent="0.2">
      <c r="A43" s="159">
        <v>29</v>
      </c>
      <c r="B43" s="129" t="s">
        <v>463</v>
      </c>
      <c r="C43" s="140"/>
      <c r="D43" s="54">
        <v>450</v>
      </c>
      <c r="E43" s="54">
        <v>17</v>
      </c>
      <c r="F43" s="54">
        <v>23</v>
      </c>
      <c r="G43" s="54">
        <v>98</v>
      </c>
      <c r="H43" s="54">
        <v>4</v>
      </c>
      <c r="I43" s="54">
        <v>16</v>
      </c>
      <c r="J43" s="54">
        <v>40</v>
      </c>
      <c r="K43" s="54">
        <v>28</v>
      </c>
      <c r="L43" s="54">
        <v>30</v>
      </c>
      <c r="M43" s="54">
        <v>79</v>
      </c>
      <c r="N43" s="54">
        <v>16</v>
      </c>
      <c r="O43" s="54">
        <v>3</v>
      </c>
      <c r="P43" s="54">
        <v>50</v>
      </c>
      <c r="Q43" s="54">
        <v>18</v>
      </c>
      <c r="R43" s="54">
        <v>10</v>
      </c>
      <c r="S43" s="54">
        <v>18</v>
      </c>
      <c r="T43" s="53">
        <v>29</v>
      </c>
    </row>
    <row r="44" spans="1:20" ht="15" customHeight="1" x14ac:dyDescent="0.2">
      <c r="A44" s="159">
        <v>30</v>
      </c>
      <c r="B44" s="129" t="s">
        <v>336</v>
      </c>
      <c r="C44" s="140"/>
      <c r="D44" s="54">
        <v>266</v>
      </c>
      <c r="E44" s="54">
        <v>26</v>
      </c>
      <c r="F44" s="54">
        <v>31</v>
      </c>
      <c r="G44" s="54">
        <v>20</v>
      </c>
      <c r="H44" s="54">
        <v>3</v>
      </c>
      <c r="I44" s="54">
        <v>1</v>
      </c>
      <c r="J44" s="54">
        <v>3</v>
      </c>
      <c r="K44" s="54">
        <v>5</v>
      </c>
      <c r="L44" s="54">
        <v>36</v>
      </c>
      <c r="M44" s="54">
        <v>97</v>
      </c>
      <c r="N44" s="54">
        <v>10</v>
      </c>
      <c r="O44" s="54">
        <v>1</v>
      </c>
      <c r="P44" s="119">
        <v>8</v>
      </c>
      <c r="Q44" s="54">
        <v>4</v>
      </c>
      <c r="R44" s="54">
        <v>6</v>
      </c>
      <c r="S44" s="54">
        <v>15</v>
      </c>
      <c r="T44" s="53">
        <v>30</v>
      </c>
    </row>
    <row r="45" spans="1:20" x14ac:dyDescent="0.2">
      <c r="A45" s="159">
        <v>31</v>
      </c>
      <c r="B45" s="129" t="s">
        <v>464</v>
      </c>
      <c r="C45" s="140"/>
      <c r="D45" s="54">
        <v>74</v>
      </c>
      <c r="E45" s="54">
        <v>8</v>
      </c>
      <c r="F45" s="54">
        <v>4</v>
      </c>
      <c r="G45" s="54">
        <v>7</v>
      </c>
      <c r="H45" s="54">
        <v>2</v>
      </c>
      <c r="I45" s="54">
        <v>0</v>
      </c>
      <c r="J45" s="54">
        <v>1</v>
      </c>
      <c r="K45" s="54">
        <v>4</v>
      </c>
      <c r="L45" s="54">
        <v>4</v>
      </c>
      <c r="M45" s="54">
        <v>32</v>
      </c>
      <c r="N45" s="54">
        <v>0</v>
      </c>
      <c r="O45" s="54">
        <v>0</v>
      </c>
      <c r="P45" s="54">
        <v>3</v>
      </c>
      <c r="Q45" s="54">
        <v>3</v>
      </c>
      <c r="R45" s="54">
        <v>2</v>
      </c>
      <c r="S45" s="54">
        <v>4</v>
      </c>
      <c r="T45" s="53">
        <v>31</v>
      </c>
    </row>
    <row r="46" spans="1:20" x14ac:dyDescent="0.2">
      <c r="A46" s="159">
        <v>32</v>
      </c>
      <c r="B46" s="129" t="s">
        <v>463</v>
      </c>
      <c r="C46" s="140"/>
      <c r="D46" s="54">
        <v>192</v>
      </c>
      <c r="E46" s="54">
        <v>18</v>
      </c>
      <c r="F46" s="54">
        <v>27</v>
      </c>
      <c r="G46" s="54">
        <v>13</v>
      </c>
      <c r="H46" s="54">
        <v>1</v>
      </c>
      <c r="I46" s="54">
        <v>1</v>
      </c>
      <c r="J46" s="54">
        <v>2</v>
      </c>
      <c r="K46" s="54">
        <v>1</v>
      </c>
      <c r="L46" s="54">
        <v>32</v>
      </c>
      <c r="M46" s="54">
        <v>65</v>
      </c>
      <c r="N46" s="54">
        <v>10</v>
      </c>
      <c r="O46" s="54">
        <v>1</v>
      </c>
      <c r="P46" s="54">
        <v>5</v>
      </c>
      <c r="Q46" s="54">
        <v>1</v>
      </c>
      <c r="R46" s="54">
        <v>4</v>
      </c>
      <c r="S46" s="54">
        <v>11</v>
      </c>
      <c r="T46" s="53">
        <v>32</v>
      </c>
    </row>
    <row r="47" spans="1:20" ht="20.100000000000001" customHeight="1" x14ac:dyDescent="0.2">
      <c r="A47" s="159">
        <v>33</v>
      </c>
      <c r="B47" s="129" t="s">
        <v>316</v>
      </c>
      <c r="C47" s="140"/>
      <c r="D47" s="54">
        <v>224</v>
      </c>
      <c r="E47" s="54">
        <v>9</v>
      </c>
      <c r="F47" s="54">
        <v>12</v>
      </c>
      <c r="G47" s="54">
        <v>20</v>
      </c>
      <c r="H47" s="54">
        <v>3</v>
      </c>
      <c r="I47" s="54">
        <v>14</v>
      </c>
      <c r="J47" s="54">
        <v>20</v>
      </c>
      <c r="K47" s="54">
        <v>14</v>
      </c>
      <c r="L47" s="54">
        <v>31</v>
      </c>
      <c r="M47" s="54">
        <v>25</v>
      </c>
      <c r="N47" s="54">
        <v>12</v>
      </c>
      <c r="O47" s="54">
        <v>3</v>
      </c>
      <c r="P47" s="54">
        <v>27</v>
      </c>
      <c r="Q47" s="54">
        <v>14</v>
      </c>
      <c r="R47" s="54">
        <v>10</v>
      </c>
      <c r="S47" s="54">
        <v>10</v>
      </c>
      <c r="T47" s="53">
        <v>33</v>
      </c>
    </row>
    <row r="48" spans="1:20" ht="20.100000000000001" customHeight="1" x14ac:dyDescent="0.2">
      <c r="A48" s="159"/>
      <c r="B48" s="135" t="s">
        <v>315</v>
      </c>
      <c r="C48" s="137"/>
      <c r="D48" s="54"/>
      <c r="E48" s="136"/>
      <c r="F48" s="119"/>
      <c r="G48" s="54"/>
      <c r="H48" s="136"/>
      <c r="I48" s="136"/>
      <c r="J48" s="136"/>
      <c r="K48" s="136"/>
      <c r="L48" s="136"/>
      <c r="M48" s="136"/>
      <c r="N48" s="136"/>
      <c r="O48" s="136"/>
      <c r="P48" s="119"/>
      <c r="Q48" s="54"/>
      <c r="R48" s="136"/>
      <c r="S48" s="136"/>
      <c r="T48" s="133"/>
    </row>
    <row r="49" spans="1:20" ht="15" customHeight="1" x14ac:dyDescent="0.2">
      <c r="A49" s="159">
        <v>34</v>
      </c>
      <c r="B49" s="129" t="s">
        <v>335</v>
      </c>
      <c r="C49" s="140"/>
      <c r="D49" s="54">
        <v>10</v>
      </c>
      <c r="E49" s="54">
        <v>0</v>
      </c>
      <c r="F49" s="54">
        <v>1</v>
      </c>
      <c r="G49" s="54">
        <v>2</v>
      </c>
      <c r="H49" s="54">
        <v>0</v>
      </c>
      <c r="I49" s="54">
        <v>0</v>
      </c>
      <c r="J49" s="54">
        <v>0</v>
      </c>
      <c r="K49" s="54">
        <v>1</v>
      </c>
      <c r="L49" s="54">
        <v>0</v>
      </c>
      <c r="M49" s="54">
        <v>2</v>
      </c>
      <c r="N49" s="54">
        <v>0</v>
      </c>
      <c r="O49" s="54">
        <v>0</v>
      </c>
      <c r="P49" s="54">
        <v>1</v>
      </c>
      <c r="Q49" s="54">
        <v>2</v>
      </c>
      <c r="R49" s="54">
        <v>1</v>
      </c>
      <c r="S49" s="54">
        <v>0</v>
      </c>
      <c r="T49" s="53">
        <v>34</v>
      </c>
    </row>
    <row r="50" spans="1:20" ht="15" customHeight="1" x14ac:dyDescent="0.2">
      <c r="A50" s="159">
        <v>35</v>
      </c>
      <c r="B50" s="129" t="s">
        <v>462</v>
      </c>
      <c r="C50" s="140"/>
      <c r="D50" s="54">
        <v>7</v>
      </c>
      <c r="E50" s="54">
        <v>0</v>
      </c>
      <c r="F50" s="54">
        <v>0</v>
      </c>
      <c r="G50" s="54">
        <v>1</v>
      </c>
      <c r="H50" s="54">
        <v>0</v>
      </c>
      <c r="I50" s="54">
        <v>0</v>
      </c>
      <c r="J50" s="54">
        <v>0</v>
      </c>
      <c r="K50" s="54">
        <v>1</v>
      </c>
      <c r="L50" s="54">
        <v>0</v>
      </c>
      <c r="M50" s="54">
        <v>1</v>
      </c>
      <c r="N50" s="54">
        <v>0</v>
      </c>
      <c r="O50" s="54">
        <v>0</v>
      </c>
      <c r="P50" s="54">
        <v>1</v>
      </c>
      <c r="Q50" s="54">
        <v>2</v>
      </c>
      <c r="R50" s="54">
        <v>1</v>
      </c>
      <c r="S50" s="54">
        <v>0</v>
      </c>
      <c r="T50" s="53">
        <v>35</v>
      </c>
    </row>
    <row r="51" spans="1:20" x14ac:dyDescent="0.2">
      <c r="A51" s="159">
        <v>36</v>
      </c>
      <c r="B51" s="129" t="s">
        <v>456</v>
      </c>
      <c r="C51" s="140"/>
      <c r="D51" s="54">
        <v>5</v>
      </c>
      <c r="E51" s="54">
        <v>0</v>
      </c>
      <c r="F51" s="54">
        <v>0</v>
      </c>
      <c r="G51" s="54">
        <v>0</v>
      </c>
      <c r="H51" s="54">
        <v>0</v>
      </c>
      <c r="I51" s="54">
        <v>0</v>
      </c>
      <c r="J51" s="54">
        <v>0</v>
      </c>
      <c r="K51" s="54">
        <v>1</v>
      </c>
      <c r="L51" s="54">
        <v>0</v>
      </c>
      <c r="M51" s="54">
        <v>1</v>
      </c>
      <c r="N51" s="54">
        <v>0</v>
      </c>
      <c r="O51" s="54">
        <v>0</v>
      </c>
      <c r="P51" s="54">
        <v>1</v>
      </c>
      <c r="Q51" s="54">
        <v>2</v>
      </c>
      <c r="R51" s="54">
        <v>0</v>
      </c>
      <c r="S51" s="54">
        <v>0</v>
      </c>
      <c r="T51" s="53">
        <v>36</v>
      </c>
    </row>
    <row r="52" spans="1:20" x14ac:dyDescent="0.2">
      <c r="A52" s="159">
        <v>37</v>
      </c>
      <c r="B52" s="129" t="s">
        <v>310</v>
      </c>
      <c r="C52" s="140"/>
      <c r="D52" s="54">
        <v>2</v>
      </c>
      <c r="E52" s="54">
        <v>0</v>
      </c>
      <c r="F52" s="54">
        <v>0</v>
      </c>
      <c r="G52" s="54">
        <v>0</v>
      </c>
      <c r="H52" s="54">
        <v>0</v>
      </c>
      <c r="I52" s="54">
        <v>0</v>
      </c>
      <c r="J52" s="54">
        <v>0</v>
      </c>
      <c r="K52" s="54">
        <v>1</v>
      </c>
      <c r="L52" s="54">
        <v>0</v>
      </c>
      <c r="M52" s="54">
        <v>0</v>
      </c>
      <c r="N52" s="54">
        <v>0</v>
      </c>
      <c r="O52" s="54">
        <v>0</v>
      </c>
      <c r="P52" s="54">
        <v>1</v>
      </c>
      <c r="Q52" s="54">
        <v>0</v>
      </c>
      <c r="R52" s="54">
        <v>0</v>
      </c>
      <c r="S52" s="54">
        <v>0</v>
      </c>
      <c r="T52" s="53">
        <v>37</v>
      </c>
    </row>
    <row r="53" spans="1:20" x14ac:dyDescent="0.2">
      <c r="A53" s="159">
        <v>38</v>
      </c>
      <c r="B53" s="129" t="s">
        <v>454</v>
      </c>
      <c r="C53" s="140"/>
      <c r="D53" s="54">
        <v>2</v>
      </c>
      <c r="E53" s="54">
        <v>0</v>
      </c>
      <c r="F53" s="54">
        <v>0</v>
      </c>
      <c r="G53" s="54">
        <v>1</v>
      </c>
      <c r="H53" s="54">
        <v>0</v>
      </c>
      <c r="I53" s="54">
        <v>0</v>
      </c>
      <c r="J53" s="54">
        <v>0</v>
      </c>
      <c r="K53" s="54">
        <v>0</v>
      </c>
      <c r="L53" s="54">
        <v>0</v>
      </c>
      <c r="M53" s="54">
        <v>0</v>
      </c>
      <c r="N53" s="54">
        <v>0</v>
      </c>
      <c r="O53" s="54">
        <v>0</v>
      </c>
      <c r="P53" s="54">
        <v>0</v>
      </c>
      <c r="Q53" s="54">
        <v>0</v>
      </c>
      <c r="R53" s="54">
        <v>1</v>
      </c>
      <c r="S53" s="54">
        <v>0</v>
      </c>
      <c r="T53" s="53">
        <v>38</v>
      </c>
    </row>
    <row r="54" spans="1:20" x14ac:dyDescent="0.2">
      <c r="A54" s="159">
        <v>39</v>
      </c>
      <c r="B54" s="129" t="s">
        <v>310</v>
      </c>
      <c r="C54" s="140"/>
      <c r="D54" s="54">
        <v>0</v>
      </c>
      <c r="E54" s="54">
        <v>0</v>
      </c>
      <c r="F54" s="54">
        <v>0</v>
      </c>
      <c r="G54" s="54">
        <v>0</v>
      </c>
      <c r="H54" s="54">
        <v>0</v>
      </c>
      <c r="I54" s="54">
        <v>0</v>
      </c>
      <c r="J54" s="54">
        <v>0</v>
      </c>
      <c r="K54" s="54">
        <v>0</v>
      </c>
      <c r="L54" s="54">
        <v>0</v>
      </c>
      <c r="M54" s="54">
        <v>0</v>
      </c>
      <c r="N54" s="54">
        <v>0</v>
      </c>
      <c r="O54" s="54">
        <v>0</v>
      </c>
      <c r="P54" s="54">
        <v>0</v>
      </c>
      <c r="Q54" s="54">
        <v>0</v>
      </c>
      <c r="R54" s="54">
        <v>0</v>
      </c>
      <c r="S54" s="54">
        <v>0</v>
      </c>
      <c r="T54" s="53">
        <v>39</v>
      </c>
    </row>
    <row r="55" spans="1:20" x14ac:dyDescent="0.2">
      <c r="A55" s="159">
        <v>40</v>
      </c>
      <c r="B55" s="129" t="s">
        <v>305</v>
      </c>
      <c r="C55" s="140"/>
      <c r="D55" s="54">
        <v>0</v>
      </c>
      <c r="E55" s="54">
        <v>0</v>
      </c>
      <c r="F55" s="54">
        <v>0</v>
      </c>
      <c r="G55" s="54">
        <v>0</v>
      </c>
      <c r="H55" s="54">
        <v>0</v>
      </c>
      <c r="I55" s="54">
        <v>0</v>
      </c>
      <c r="J55" s="54">
        <v>0</v>
      </c>
      <c r="K55" s="54">
        <v>0</v>
      </c>
      <c r="L55" s="54">
        <v>0</v>
      </c>
      <c r="M55" s="54">
        <v>0</v>
      </c>
      <c r="N55" s="54">
        <v>0</v>
      </c>
      <c r="O55" s="54">
        <v>0</v>
      </c>
      <c r="P55" s="54">
        <v>0</v>
      </c>
      <c r="Q55" s="54">
        <v>0</v>
      </c>
      <c r="R55" s="54">
        <v>0</v>
      </c>
      <c r="S55" s="54">
        <v>0</v>
      </c>
      <c r="T55" s="53">
        <v>40</v>
      </c>
    </row>
    <row r="56" spans="1:20" x14ac:dyDescent="0.2">
      <c r="A56" s="159">
        <v>41</v>
      </c>
      <c r="B56" s="129" t="s">
        <v>310</v>
      </c>
      <c r="C56" s="140"/>
      <c r="D56" s="54">
        <v>0</v>
      </c>
      <c r="E56" s="54">
        <v>0</v>
      </c>
      <c r="F56" s="54">
        <v>0</v>
      </c>
      <c r="G56" s="54">
        <v>0</v>
      </c>
      <c r="H56" s="54">
        <v>0</v>
      </c>
      <c r="I56" s="54">
        <v>0</v>
      </c>
      <c r="J56" s="54">
        <v>0</v>
      </c>
      <c r="K56" s="54">
        <v>0</v>
      </c>
      <c r="L56" s="54">
        <v>0</v>
      </c>
      <c r="M56" s="54">
        <v>0</v>
      </c>
      <c r="N56" s="54">
        <v>0</v>
      </c>
      <c r="O56" s="54">
        <v>0</v>
      </c>
      <c r="P56" s="54">
        <v>0</v>
      </c>
      <c r="Q56" s="54">
        <v>0</v>
      </c>
      <c r="R56" s="54">
        <v>0</v>
      </c>
      <c r="S56" s="54">
        <v>0</v>
      </c>
      <c r="T56" s="53">
        <v>41</v>
      </c>
    </row>
    <row r="57" spans="1:20" ht="15" customHeight="1" x14ac:dyDescent="0.2">
      <c r="A57" s="159">
        <v>42</v>
      </c>
      <c r="B57" s="129" t="s">
        <v>461</v>
      </c>
      <c r="C57" s="140"/>
      <c r="D57" s="54">
        <v>3</v>
      </c>
      <c r="E57" s="54">
        <v>0</v>
      </c>
      <c r="F57" s="54">
        <v>1</v>
      </c>
      <c r="G57" s="54">
        <v>1</v>
      </c>
      <c r="H57" s="54">
        <v>0</v>
      </c>
      <c r="I57" s="54">
        <v>0</v>
      </c>
      <c r="J57" s="54">
        <v>0</v>
      </c>
      <c r="K57" s="54">
        <v>0</v>
      </c>
      <c r="L57" s="54">
        <v>0</v>
      </c>
      <c r="M57" s="54">
        <v>1</v>
      </c>
      <c r="N57" s="54">
        <v>0</v>
      </c>
      <c r="O57" s="54">
        <v>0</v>
      </c>
      <c r="P57" s="54">
        <v>0</v>
      </c>
      <c r="Q57" s="54">
        <v>0</v>
      </c>
      <c r="R57" s="54">
        <v>0</v>
      </c>
      <c r="S57" s="54">
        <v>0</v>
      </c>
      <c r="T57" s="53">
        <v>42</v>
      </c>
    </row>
    <row r="58" spans="1:20" x14ac:dyDescent="0.2">
      <c r="A58" s="159">
        <v>43</v>
      </c>
      <c r="B58" s="129" t="s">
        <v>456</v>
      </c>
      <c r="C58" s="140"/>
      <c r="D58" s="54">
        <v>3</v>
      </c>
      <c r="E58" s="54">
        <v>0</v>
      </c>
      <c r="F58" s="54">
        <v>1</v>
      </c>
      <c r="G58" s="54">
        <v>1</v>
      </c>
      <c r="H58" s="54">
        <v>0</v>
      </c>
      <c r="I58" s="54">
        <v>0</v>
      </c>
      <c r="J58" s="54">
        <v>0</v>
      </c>
      <c r="K58" s="54">
        <v>0</v>
      </c>
      <c r="L58" s="54">
        <v>0</v>
      </c>
      <c r="M58" s="54">
        <v>1</v>
      </c>
      <c r="N58" s="54">
        <v>0</v>
      </c>
      <c r="O58" s="54">
        <v>0</v>
      </c>
      <c r="P58" s="54">
        <v>0</v>
      </c>
      <c r="Q58" s="54">
        <v>0</v>
      </c>
      <c r="R58" s="54">
        <v>0</v>
      </c>
      <c r="S58" s="54">
        <v>0</v>
      </c>
      <c r="T58" s="53">
        <v>43</v>
      </c>
    </row>
    <row r="59" spans="1:20" x14ac:dyDescent="0.2">
      <c r="A59" s="159">
        <v>44</v>
      </c>
      <c r="B59" s="129" t="s">
        <v>454</v>
      </c>
      <c r="C59" s="140"/>
      <c r="D59" s="54">
        <v>0</v>
      </c>
      <c r="E59" s="54">
        <v>0</v>
      </c>
      <c r="F59" s="54">
        <v>0</v>
      </c>
      <c r="G59" s="54">
        <v>0</v>
      </c>
      <c r="H59" s="54">
        <v>0</v>
      </c>
      <c r="I59" s="54">
        <v>0</v>
      </c>
      <c r="J59" s="54">
        <v>0</v>
      </c>
      <c r="K59" s="54">
        <v>0</v>
      </c>
      <c r="L59" s="54">
        <v>0</v>
      </c>
      <c r="M59" s="54">
        <v>0</v>
      </c>
      <c r="N59" s="54">
        <v>0</v>
      </c>
      <c r="O59" s="54">
        <v>0</v>
      </c>
      <c r="P59" s="54">
        <v>0</v>
      </c>
      <c r="Q59" s="54">
        <v>0</v>
      </c>
      <c r="R59" s="54">
        <v>0</v>
      </c>
      <c r="S59" s="54">
        <v>0</v>
      </c>
      <c r="T59" s="53">
        <v>44</v>
      </c>
    </row>
    <row r="60" spans="1:20" x14ac:dyDescent="0.2">
      <c r="A60" s="159">
        <v>45</v>
      </c>
      <c r="B60" s="129" t="s">
        <v>305</v>
      </c>
      <c r="C60" s="140"/>
      <c r="D60" s="54">
        <v>0</v>
      </c>
      <c r="E60" s="54">
        <v>0</v>
      </c>
      <c r="F60" s="54">
        <v>0</v>
      </c>
      <c r="G60" s="54">
        <v>0</v>
      </c>
      <c r="H60" s="54">
        <v>0</v>
      </c>
      <c r="I60" s="54">
        <v>0</v>
      </c>
      <c r="J60" s="54">
        <v>0</v>
      </c>
      <c r="K60" s="54">
        <v>0</v>
      </c>
      <c r="L60" s="54">
        <v>0</v>
      </c>
      <c r="M60" s="54">
        <v>0</v>
      </c>
      <c r="N60" s="54">
        <v>0</v>
      </c>
      <c r="O60" s="54">
        <v>0</v>
      </c>
      <c r="P60" s="54">
        <v>0</v>
      </c>
      <c r="Q60" s="54">
        <v>0</v>
      </c>
      <c r="R60" s="54">
        <v>0</v>
      </c>
      <c r="S60" s="54">
        <v>0</v>
      </c>
      <c r="T60" s="53">
        <v>45</v>
      </c>
    </row>
    <row r="61" spans="1:20" x14ac:dyDescent="0.2">
      <c r="A61" s="173"/>
      <c r="B61" s="129"/>
      <c r="C61" s="129"/>
      <c r="D61" s="162"/>
      <c r="E61" s="54"/>
      <c r="F61" s="119"/>
      <c r="G61" s="119"/>
      <c r="H61" s="54"/>
      <c r="I61" s="54"/>
      <c r="J61" s="54"/>
      <c r="K61" s="54"/>
      <c r="L61" s="54"/>
      <c r="M61" s="54"/>
      <c r="N61" s="54"/>
      <c r="O61" s="54"/>
      <c r="P61" s="119"/>
      <c r="Q61" s="54"/>
      <c r="R61" s="54"/>
      <c r="S61" s="162"/>
      <c r="T61" s="125"/>
    </row>
    <row r="62" spans="1:20" ht="12.75" customHeight="1" x14ac:dyDescent="0.2">
      <c r="A62" s="159"/>
      <c r="B62" s="62"/>
      <c r="C62" s="132"/>
      <c r="D62" s="139" t="s">
        <v>286</v>
      </c>
      <c r="E62" s="62"/>
      <c r="F62" s="119"/>
      <c r="G62" s="119"/>
      <c r="H62" s="139" t="s">
        <v>286</v>
      </c>
      <c r="I62" s="62"/>
      <c r="J62" s="62"/>
      <c r="K62" s="62"/>
      <c r="L62" s="62"/>
      <c r="M62" s="62"/>
      <c r="N62" s="62"/>
      <c r="O62" s="62"/>
      <c r="P62" s="119"/>
      <c r="Q62" s="62"/>
      <c r="R62" s="62"/>
      <c r="S62" s="62"/>
      <c r="T62" s="125"/>
    </row>
    <row r="63" spans="1:20" x14ac:dyDescent="0.2">
      <c r="A63" s="159"/>
      <c r="B63" s="62"/>
      <c r="C63" s="138" t="s">
        <v>285</v>
      </c>
      <c r="D63" s="62"/>
      <c r="E63" s="62"/>
      <c r="F63" s="119"/>
      <c r="G63" s="119"/>
      <c r="H63" s="139"/>
      <c r="I63" s="62"/>
      <c r="J63" s="62"/>
      <c r="K63" s="62"/>
      <c r="L63" s="62"/>
      <c r="M63" s="62"/>
      <c r="N63" s="62"/>
      <c r="O63" s="62"/>
      <c r="P63" s="119"/>
      <c r="Q63" s="62"/>
      <c r="R63" s="62"/>
      <c r="S63" s="62"/>
      <c r="T63" s="125"/>
    </row>
    <row r="64" spans="1:20" ht="15" customHeight="1" x14ac:dyDescent="0.2">
      <c r="A64" s="159"/>
      <c r="B64" s="135" t="s">
        <v>460</v>
      </c>
      <c r="C64" s="135"/>
      <c r="D64" s="138"/>
      <c r="E64" s="136"/>
      <c r="F64" s="119"/>
      <c r="G64" s="119"/>
      <c r="H64" s="136"/>
      <c r="I64" s="136"/>
      <c r="J64" s="136"/>
      <c r="K64" s="136"/>
      <c r="L64" s="136"/>
      <c r="M64" s="136"/>
      <c r="N64" s="136"/>
      <c r="O64" s="136"/>
      <c r="P64" s="119"/>
      <c r="Q64" s="136"/>
      <c r="R64" s="136"/>
      <c r="S64" s="138"/>
      <c r="T64" s="125"/>
    </row>
    <row r="65" spans="1:20" ht="15" customHeight="1" x14ac:dyDescent="0.2">
      <c r="A65" s="173"/>
      <c r="B65" s="132" t="s">
        <v>459</v>
      </c>
      <c r="C65" s="127"/>
      <c r="D65" s="204"/>
      <c r="E65" s="126"/>
      <c r="F65" s="126"/>
      <c r="G65" s="119"/>
      <c r="H65" s="126"/>
      <c r="I65" s="126"/>
      <c r="J65" s="126"/>
      <c r="K65" s="126"/>
      <c r="L65" s="126"/>
      <c r="M65" s="126"/>
      <c r="N65" s="126"/>
      <c r="O65" s="126"/>
      <c r="P65" s="119"/>
      <c r="Q65" s="126"/>
      <c r="R65" s="126"/>
      <c r="S65" s="204"/>
      <c r="T65" s="125"/>
    </row>
    <row r="66" spans="1:20" x14ac:dyDescent="0.2">
      <c r="A66" s="173">
        <v>46</v>
      </c>
      <c r="B66" s="129" t="s">
        <v>458</v>
      </c>
      <c r="C66" s="128" t="s">
        <v>328</v>
      </c>
      <c r="D66" s="126">
        <v>69.83695652173914</v>
      </c>
      <c r="E66" s="126">
        <v>43.243243243243242</v>
      </c>
      <c r="F66" s="126">
        <v>81.666666666666671</v>
      </c>
      <c r="G66" s="126">
        <v>69.672131147540981</v>
      </c>
      <c r="H66" s="126">
        <v>80</v>
      </c>
      <c r="I66" s="126">
        <v>75</v>
      </c>
      <c r="J66" s="126">
        <v>56.451612903225815</v>
      </c>
      <c r="K66" s="126">
        <v>52.941176470588239</v>
      </c>
      <c r="L66" s="126">
        <v>82.5</v>
      </c>
      <c r="M66" s="126">
        <v>66.666666666666657</v>
      </c>
      <c r="N66" s="126">
        <v>75</v>
      </c>
      <c r="O66" s="126">
        <v>100</v>
      </c>
      <c r="P66" s="126">
        <v>73.333333333333329</v>
      </c>
      <c r="Q66" s="126">
        <v>76.923076923076934</v>
      </c>
      <c r="R66" s="126">
        <v>92.857142857142861</v>
      </c>
      <c r="S66" s="126">
        <v>65.517241379310349</v>
      </c>
      <c r="T66" s="53">
        <v>46</v>
      </c>
    </row>
    <row r="67" spans="1:20" x14ac:dyDescent="0.2">
      <c r="A67" s="159">
        <v>47</v>
      </c>
      <c r="B67" s="129" t="s">
        <v>457</v>
      </c>
      <c r="C67" s="128" t="s">
        <v>328</v>
      </c>
      <c r="D67" s="126">
        <v>30.163043478260871</v>
      </c>
      <c r="E67" s="126">
        <v>56.756756756756758</v>
      </c>
      <c r="F67" s="126">
        <v>18.333333333333332</v>
      </c>
      <c r="G67" s="126">
        <v>30.327868852459016</v>
      </c>
      <c r="H67" s="126">
        <v>20</v>
      </c>
      <c r="I67" s="126">
        <v>25</v>
      </c>
      <c r="J67" s="126">
        <v>43.548387096774192</v>
      </c>
      <c r="K67" s="126">
        <v>47.058823529411761</v>
      </c>
      <c r="L67" s="126">
        <v>17.5</v>
      </c>
      <c r="M67" s="126">
        <v>33.333333333333329</v>
      </c>
      <c r="N67" s="126">
        <v>25</v>
      </c>
      <c r="O67" s="126">
        <v>0</v>
      </c>
      <c r="P67" s="126">
        <v>26.666666666666668</v>
      </c>
      <c r="Q67" s="126">
        <v>23.076923076923077</v>
      </c>
      <c r="R67" s="126">
        <v>7.1428571428571423</v>
      </c>
      <c r="S67" s="126">
        <v>34.482758620689658</v>
      </c>
      <c r="T67" s="53">
        <v>47</v>
      </c>
    </row>
    <row r="68" spans="1:20" ht="20.100000000000001" customHeight="1" x14ac:dyDescent="0.2">
      <c r="A68" s="159"/>
      <c r="B68" s="135" t="s">
        <v>327</v>
      </c>
      <c r="C68" s="134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53"/>
    </row>
    <row r="69" spans="1:20" ht="20.100000000000001" customHeight="1" x14ac:dyDescent="0.2">
      <c r="A69" s="159">
        <v>48</v>
      </c>
      <c r="B69" s="129" t="s">
        <v>316</v>
      </c>
      <c r="C69" s="128" t="s">
        <v>252</v>
      </c>
      <c r="D69" s="126">
        <v>30.352303523035228</v>
      </c>
      <c r="E69" s="126">
        <v>24.324324324324326</v>
      </c>
      <c r="F69" s="126">
        <v>20</v>
      </c>
      <c r="G69" s="126">
        <v>16.393442622950818</v>
      </c>
      <c r="H69" s="126">
        <v>30</v>
      </c>
      <c r="I69" s="126">
        <v>70</v>
      </c>
      <c r="J69" s="126">
        <v>32.258064516129032</v>
      </c>
      <c r="K69" s="126">
        <v>41.17647058823529</v>
      </c>
      <c r="L69" s="126">
        <v>38.75</v>
      </c>
      <c r="M69" s="126">
        <v>16.778523489932887</v>
      </c>
      <c r="N69" s="126">
        <v>42.857142857142854</v>
      </c>
      <c r="O69" s="126">
        <v>42.857142857142854</v>
      </c>
      <c r="P69" s="126">
        <v>45</v>
      </c>
      <c r="Q69" s="126">
        <v>53.846153846153847</v>
      </c>
      <c r="R69" s="126">
        <v>71.428571428571431</v>
      </c>
      <c r="S69" s="126">
        <v>34.482758620689658</v>
      </c>
      <c r="T69" s="53">
        <v>48</v>
      </c>
    </row>
    <row r="70" spans="1:20" ht="20.100000000000001" customHeight="1" x14ac:dyDescent="0.2">
      <c r="A70" s="173"/>
      <c r="B70" s="135" t="s">
        <v>315</v>
      </c>
      <c r="C70" s="128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53"/>
    </row>
    <row r="71" spans="1:20" ht="20.100000000000001" customHeight="1" x14ac:dyDescent="0.2">
      <c r="A71" s="173"/>
      <c r="B71" s="161" t="s">
        <v>314</v>
      </c>
      <c r="C71" s="128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53"/>
    </row>
    <row r="72" spans="1:20" ht="15" customHeight="1" x14ac:dyDescent="0.2">
      <c r="A72" s="173">
        <v>49</v>
      </c>
      <c r="B72" s="129" t="s">
        <v>313</v>
      </c>
      <c r="C72" s="128" t="s">
        <v>452</v>
      </c>
      <c r="D72" s="126">
        <v>70</v>
      </c>
      <c r="E72" s="126">
        <v>0</v>
      </c>
      <c r="F72" s="126">
        <v>0</v>
      </c>
      <c r="G72" s="126">
        <v>50</v>
      </c>
      <c r="H72" s="126">
        <v>0</v>
      </c>
      <c r="I72" s="126">
        <v>0</v>
      </c>
      <c r="J72" s="126">
        <v>0</v>
      </c>
      <c r="K72" s="126">
        <v>100</v>
      </c>
      <c r="L72" s="126">
        <v>0</v>
      </c>
      <c r="M72" s="126">
        <v>50</v>
      </c>
      <c r="N72" s="126">
        <v>0</v>
      </c>
      <c r="O72" s="126">
        <v>0</v>
      </c>
      <c r="P72" s="126">
        <v>100</v>
      </c>
      <c r="Q72" s="126">
        <v>100</v>
      </c>
      <c r="R72" s="126">
        <v>100</v>
      </c>
      <c r="S72" s="126">
        <v>0</v>
      </c>
      <c r="T72" s="53">
        <v>49</v>
      </c>
    </row>
    <row r="73" spans="1:20" x14ac:dyDescent="0.2">
      <c r="A73" s="173">
        <v>50</v>
      </c>
      <c r="B73" s="129" t="s">
        <v>456</v>
      </c>
      <c r="C73" s="128" t="s">
        <v>452</v>
      </c>
      <c r="D73" s="126">
        <v>50</v>
      </c>
      <c r="E73" s="126">
        <v>0</v>
      </c>
      <c r="F73" s="126">
        <v>0</v>
      </c>
      <c r="G73" s="126">
        <v>0</v>
      </c>
      <c r="H73" s="126">
        <v>0</v>
      </c>
      <c r="I73" s="126">
        <v>0</v>
      </c>
      <c r="J73" s="126">
        <v>0</v>
      </c>
      <c r="K73" s="126">
        <v>100</v>
      </c>
      <c r="L73" s="126">
        <v>0</v>
      </c>
      <c r="M73" s="126">
        <v>50</v>
      </c>
      <c r="N73" s="126">
        <v>0</v>
      </c>
      <c r="O73" s="126">
        <v>0</v>
      </c>
      <c r="P73" s="126">
        <v>100</v>
      </c>
      <c r="Q73" s="126">
        <v>100</v>
      </c>
      <c r="R73" s="126">
        <v>0</v>
      </c>
      <c r="S73" s="126">
        <v>0</v>
      </c>
      <c r="T73" s="53">
        <v>50</v>
      </c>
    </row>
    <row r="74" spans="1:20" x14ac:dyDescent="0.2">
      <c r="A74" s="173">
        <v>51</v>
      </c>
      <c r="B74" s="129" t="s">
        <v>310</v>
      </c>
      <c r="C74" s="128" t="s">
        <v>455</v>
      </c>
      <c r="D74" s="126">
        <v>40</v>
      </c>
      <c r="E74" s="126">
        <v>0</v>
      </c>
      <c r="F74" s="126">
        <v>0</v>
      </c>
      <c r="G74" s="126">
        <v>0</v>
      </c>
      <c r="H74" s="126">
        <v>0</v>
      </c>
      <c r="I74" s="126">
        <v>0</v>
      </c>
      <c r="J74" s="126">
        <v>0</v>
      </c>
      <c r="K74" s="126">
        <v>100</v>
      </c>
      <c r="L74" s="126">
        <v>0</v>
      </c>
      <c r="M74" s="126">
        <v>0</v>
      </c>
      <c r="N74" s="126">
        <v>0</v>
      </c>
      <c r="O74" s="126">
        <v>0</v>
      </c>
      <c r="P74" s="126">
        <v>100</v>
      </c>
      <c r="Q74" s="126">
        <v>0</v>
      </c>
      <c r="R74" s="126">
        <v>0</v>
      </c>
      <c r="S74" s="126">
        <v>0</v>
      </c>
      <c r="T74" s="53">
        <v>51</v>
      </c>
    </row>
    <row r="75" spans="1:20" x14ac:dyDescent="0.2">
      <c r="A75" s="173">
        <v>52</v>
      </c>
      <c r="B75" s="129" t="s">
        <v>454</v>
      </c>
      <c r="C75" s="128" t="s">
        <v>452</v>
      </c>
      <c r="D75" s="126">
        <v>20</v>
      </c>
      <c r="E75" s="126">
        <v>0</v>
      </c>
      <c r="F75" s="126">
        <v>0</v>
      </c>
      <c r="G75" s="126">
        <v>50</v>
      </c>
      <c r="H75" s="126">
        <v>0</v>
      </c>
      <c r="I75" s="126">
        <v>0</v>
      </c>
      <c r="J75" s="126">
        <v>0</v>
      </c>
      <c r="K75" s="126">
        <v>0</v>
      </c>
      <c r="L75" s="126">
        <v>0</v>
      </c>
      <c r="M75" s="126">
        <v>0</v>
      </c>
      <c r="N75" s="126">
        <v>0</v>
      </c>
      <c r="O75" s="126">
        <v>0</v>
      </c>
      <c r="P75" s="126">
        <v>0</v>
      </c>
      <c r="Q75" s="126">
        <v>0</v>
      </c>
      <c r="R75" s="126">
        <v>100</v>
      </c>
      <c r="S75" s="126">
        <v>0</v>
      </c>
      <c r="T75" s="53">
        <v>52</v>
      </c>
    </row>
    <row r="76" spans="1:20" x14ac:dyDescent="0.2">
      <c r="A76" s="173">
        <v>53</v>
      </c>
      <c r="B76" s="129" t="s">
        <v>310</v>
      </c>
      <c r="C76" s="128" t="s">
        <v>453</v>
      </c>
      <c r="D76" s="126">
        <v>0</v>
      </c>
      <c r="E76" s="126">
        <v>0</v>
      </c>
      <c r="F76" s="126">
        <v>0</v>
      </c>
      <c r="G76" s="126">
        <v>0</v>
      </c>
      <c r="H76" s="126">
        <v>0</v>
      </c>
      <c r="I76" s="126">
        <v>0</v>
      </c>
      <c r="J76" s="126">
        <v>0</v>
      </c>
      <c r="K76" s="126">
        <v>0</v>
      </c>
      <c r="L76" s="126">
        <v>0</v>
      </c>
      <c r="M76" s="126">
        <v>0</v>
      </c>
      <c r="N76" s="126">
        <v>0</v>
      </c>
      <c r="O76" s="126">
        <v>0</v>
      </c>
      <c r="P76" s="126">
        <v>0</v>
      </c>
      <c r="Q76" s="126">
        <v>0</v>
      </c>
      <c r="R76" s="126">
        <v>0</v>
      </c>
      <c r="S76" s="126">
        <v>0</v>
      </c>
      <c r="T76" s="53">
        <v>53</v>
      </c>
    </row>
    <row r="77" spans="1:20" x14ac:dyDescent="0.2">
      <c r="A77" s="173">
        <v>54</v>
      </c>
      <c r="B77" s="129" t="s">
        <v>305</v>
      </c>
      <c r="C77" s="128" t="s">
        <v>452</v>
      </c>
      <c r="D77" s="126">
        <v>0</v>
      </c>
      <c r="E77" s="126">
        <v>0</v>
      </c>
      <c r="F77" s="126">
        <v>0</v>
      </c>
      <c r="G77" s="126">
        <v>0</v>
      </c>
      <c r="H77" s="126">
        <v>0</v>
      </c>
      <c r="I77" s="126">
        <v>0</v>
      </c>
      <c r="J77" s="126">
        <v>0</v>
      </c>
      <c r="K77" s="126">
        <v>0</v>
      </c>
      <c r="L77" s="126">
        <v>0</v>
      </c>
      <c r="M77" s="126">
        <v>0</v>
      </c>
      <c r="N77" s="126">
        <v>0</v>
      </c>
      <c r="O77" s="126">
        <v>0</v>
      </c>
      <c r="P77" s="126">
        <v>0</v>
      </c>
      <c r="Q77" s="126">
        <v>0</v>
      </c>
      <c r="R77" s="126">
        <v>0</v>
      </c>
      <c r="S77" s="126">
        <v>0</v>
      </c>
      <c r="T77" s="53">
        <v>54</v>
      </c>
    </row>
    <row r="78" spans="1:20" x14ac:dyDescent="0.2">
      <c r="A78" s="173">
        <v>55</v>
      </c>
      <c r="B78" s="129" t="s">
        <v>310</v>
      </c>
      <c r="C78" s="128" t="s">
        <v>451</v>
      </c>
      <c r="D78" s="126">
        <v>0</v>
      </c>
      <c r="E78" s="126">
        <v>0</v>
      </c>
      <c r="F78" s="126">
        <v>0</v>
      </c>
      <c r="G78" s="126">
        <v>0</v>
      </c>
      <c r="H78" s="126">
        <v>0</v>
      </c>
      <c r="I78" s="126">
        <v>0</v>
      </c>
      <c r="J78" s="126">
        <v>0</v>
      </c>
      <c r="K78" s="126">
        <v>0</v>
      </c>
      <c r="L78" s="126">
        <v>0</v>
      </c>
      <c r="M78" s="126">
        <v>0</v>
      </c>
      <c r="N78" s="126">
        <v>0</v>
      </c>
      <c r="O78" s="126">
        <v>0</v>
      </c>
      <c r="P78" s="126">
        <v>0</v>
      </c>
      <c r="Q78" s="126">
        <v>0</v>
      </c>
      <c r="R78" s="126">
        <v>0</v>
      </c>
      <c r="S78" s="126">
        <v>0</v>
      </c>
      <c r="T78" s="53">
        <v>55</v>
      </c>
    </row>
    <row r="79" spans="1:20" ht="1.5" customHeight="1" x14ac:dyDescent="0.2">
      <c r="A79" s="154"/>
      <c r="B79" s="129"/>
      <c r="C79" s="127"/>
      <c r="D79" s="126"/>
      <c r="E79" s="126"/>
      <c r="F79" s="126"/>
      <c r="G79" s="126"/>
      <c r="H79" s="126"/>
      <c r="I79" s="126"/>
      <c r="J79" s="126"/>
      <c r="K79" s="126"/>
      <c r="L79" s="126"/>
      <c r="M79" s="126"/>
      <c r="N79" s="126"/>
      <c r="O79" s="126"/>
      <c r="P79" s="126"/>
      <c r="Q79" s="126"/>
      <c r="R79" s="126"/>
      <c r="S79" s="126"/>
      <c r="T79" s="125"/>
    </row>
    <row r="80" spans="1:20" ht="9" customHeight="1" x14ac:dyDescent="0.2">
      <c r="A80" s="38" t="s">
        <v>96</v>
      </c>
      <c r="E80" s="126"/>
      <c r="F80" s="126"/>
      <c r="G80" s="126"/>
      <c r="H80" s="126"/>
      <c r="I80" s="126"/>
      <c r="J80" s="126"/>
      <c r="K80" s="126"/>
      <c r="L80" s="126"/>
      <c r="M80" s="126"/>
      <c r="N80" s="126"/>
      <c r="O80" s="126"/>
      <c r="P80" s="126"/>
      <c r="Q80" s="126"/>
      <c r="R80" s="126"/>
      <c r="S80" s="126"/>
      <c r="T80" s="125"/>
    </row>
    <row r="81" spans="1:20" x14ac:dyDescent="0.2">
      <c r="A81" s="38" t="s">
        <v>251</v>
      </c>
      <c r="D81" s="38" t="s">
        <v>250</v>
      </c>
    </row>
    <row r="82" spans="1:20" ht="15" customHeight="1" x14ac:dyDescent="0.2">
      <c r="A82" s="38" t="s">
        <v>249</v>
      </c>
      <c r="M82" s="158"/>
    </row>
    <row r="83" spans="1:20" s="62" customFormat="1" ht="15.75" customHeight="1" x14ac:dyDescent="0.2">
      <c r="A83" s="47" t="s">
        <v>54</v>
      </c>
      <c r="E83" s="74"/>
      <c r="G83" s="48"/>
      <c r="H83" s="47" t="s">
        <v>54</v>
      </c>
      <c r="I83" s="124"/>
      <c r="J83" s="124"/>
      <c r="K83" s="124"/>
      <c r="L83" s="124"/>
      <c r="T83" s="48"/>
    </row>
    <row r="84" spans="1:20" s="40" customFormat="1" x14ac:dyDescent="0.2"/>
    <row r="85" spans="1:20" s="40" customFormat="1" x14ac:dyDescent="0.2"/>
    <row r="86" spans="1:20" s="40" customFormat="1" x14ac:dyDescent="0.2">
      <c r="B86" s="123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</row>
    <row r="87" spans="1:20" s="40" customFormat="1" x14ac:dyDescent="0.2">
      <c r="B87" s="123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  <c r="S87" s="42"/>
      <c r="T87" s="42"/>
    </row>
    <row r="88" spans="1:20" s="40" customFormat="1" x14ac:dyDescent="0.2">
      <c r="B88" s="123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  <c r="S88" s="42"/>
      <c r="T88" s="42"/>
    </row>
    <row r="89" spans="1:20" s="40" customFormat="1" x14ac:dyDescent="0.2">
      <c r="B89" s="123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  <c r="S89" s="42"/>
      <c r="T89" s="42"/>
    </row>
    <row r="90" spans="1:20" s="40" customFormat="1" x14ac:dyDescent="0.2">
      <c r="B90" s="123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  <c r="S90" s="42"/>
      <c r="T90" s="42"/>
    </row>
    <row r="91" spans="1:20" s="40" customFormat="1" x14ac:dyDescent="0.2">
      <c r="B91" s="123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</row>
    <row r="92" spans="1:20" s="40" customFormat="1" x14ac:dyDescent="0.2">
      <c r="B92" s="123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</row>
    <row r="93" spans="1:20" s="40" customFormat="1" x14ac:dyDescent="0.2">
      <c r="B93" s="123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  <c r="S93" s="42"/>
      <c r="T93" s="42"/>
    </row>
    <row r="94" spans="1:20" s="40" customFormat="1" x14ac:dyDescent="0.2">
      <c r="B94" s="164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</row>
    <row r="95" spans="1:20" s="40" customFormat="1" x14ac:dyDescent="0.2">
      <c r="B95" s="164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</row>
    <row r="96" spans="1:20" s="40" customFormat="1" x14ac:dyDescent="0.2"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</row>
    <row r="97" spans="2:20" s="40" customFormat="1" x14ac:dyDescent="0.2">
      <c r="B97" s="164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</row>
    <row r="98" spans="2:20" s="40" customFormat="1" x14ac:dyDescent="0.2">
      <c r="B98" s="164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</row>
    <row r="99" spans="2:20" s="40" customFormat="1" x14ac:dyDescent="0.2"/>
    <row r="100" spans="2:20" s="40" customFormat="1" x14ac:dyDescent="0.2">
      <c r="B100" s="123"/>
      <c r="D100" s="42"/>
      <c r="E100" s="42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  <c r="S100" s="42"/>
      <c r="T100" s="42"/>
    </row>
    <row r="101" spans="2:20" s="40" customFormat="1" x14ac:dyDescent="0.2">
      <c r="B101" s="123"/>
      <c r="D101" s="42"/>
      <c r="E101" s="42"/>
      <c r="F101" s="42"/>
      <c r="G101" s="42"/>
      <c r="H101" s="42"/>
      <c r="I101" s="42"/>
      <c r="J101" s="42"/>
      <c r="K101" s="42"/>
      <c r="L101" s="42"/>
      <c r="M101" s="42"/>
      <c r="N101" s="42"/>
      <c r="O101" s="42"/>
      <c r="P101" s="42"/>
      <c r="Q101" s="42"/>
      <c r="R101" s="42"/>
      <c r="S101" s="42"/>
      <c r="T101" s="42"/>
    </row>
    <row r="102" spans="2:20" s="40" customFormat="1" x14ac:dyDescent="0.2"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42"/>
      <c r="Q102" s="42"/>
      <c r="R102" s="42"/>
      <c r="S102" s="42"/>
      <c r="T102" s="42"/>
    </row>
  </sheetData>
  <mergeCells count="19">
    <mergeCell ref="T5:T9"/>
    <mergeCell ref="H5:H9"/>
    <mergeCell ref="I5:I9"/>
    <mergeCell ref="S5:S9"/>
    <mergeCell ref="Q5:Q9"/>
    <mergeCell ref="R5:R9"/>
    <mergeCell ref="M5:M9"/>
    <mergeCell ref="O5:O9"/>
    <mergeCell ref="J5:J9"/>
    <mergeCell ref="E5:E9"/>
    <mergeCell ref="K5:K9"/>
    <mergeCell ref="L5:L9"/>
    <mergeCell ref="P5:P9"/>
    <mergeCell ref="A5:A9"/>
    <mergeCell ref="B5:C9"/>
    <mergeCell ref="N5:N9"/>
    <mergeCell ref="F5:F9"/>
    <mergeCell ref="D5:D9"/>
    <mergeCell ref="G5:G9"/>
  </mergeCells>
  <printOptions horizontalCentered="1"/>
  <pageMargins left="0.59055118110236227" right="0.59055118110236227" top="0.59055118110236227" bottom="0.39370078740157483" header="0.39370078740157483" footer="0.39370078740157483"/>
  <pageSetup paperSize="9" scale="66" firstPageNumber="16" fitToWidth="2" fitToHeight="2" orientation="portrait" useFirstPageNumber="1" r:id="rId1"/>
  <headerFooter alignWithMargins="0"/>
  <colBreaks count="1" manualBreakCount="1">
    <brk id="7" max="77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83"/>
  <sheetViews>
    <sheetView showGridLines="0" zoomScaleNormal="100" zoomScaleSheetLayoutView="55" workbookViewId="0"/>
  </sheetViews>
  <sheetFormatPr baseColWidth="10" defaultRowHeight="12.75" x14ac:dyDescent="0.2"/>
  <cols>
    <col min="1" max="1" width="5.7109375" style="38" customWidth="1"/>
    <col min="2" max="2" width="57.85546875" style="38" customWidth="1"/>
    <col min="3" max="6" width="15.28515625" style="38" customWidth="1"/>
    <col min="7" max="9" width="10.5703125" style="38" customWidth="1"/>
    <col min="10" max="10" width="11.42578125" style="38"/>
    <col min="11" max="17" width="10.5703125" style="38" customWidth="1"/>
    <col min="18" max="18" width="9.5703125" style="38" customWidth="1"/>
    <col min="19" max="19" width="5.7109375" style="62" customWidth="1"/>
    <col min="20" max="16384" width="11.42578125" style="38"/>
  </cols>
  <sheetData>
    <row r="1" spans="1:19" ht="18" x14ac:dyDescent="0.25">
      <c r="A1" s="89" t="s">
        <v>445</v>
      </c>
      <c r="G1" s="89" t="s">
        <v>445</v>
      </c>
      <c r="S1" s="38"/>
    </row>
    <row r="2" spans="1:19" ht="15" x14ac:dyDescent="0.25">
      <c r="A2" s="150" t="s">
        <v>496</v>
      </c>
      <c r="G2" s="150" t="s">
        <v>496</v>
      </c>
    </row>
    <row r="3" spans="1:19" ht="15" x14ac:dyDescent="0.25">
      <c r="A3" s="150" t="s">
        <v>501</v>
      </c>
      <c r="G3" s="150" t="s">
        <v>501</v>
      </c>
    </row>
    <row r="4" spans="1:19" x14ac:dyDescent="0.2">
      <c r="A4" s="79"/>
      <c r="B4" s="79"/>
      <c r="C4" s="79"/>
      <c r="D4" s="79"/>
      <c r="E4" s="79"/>
      <c r="F4" s="62"/>
      <c r="G4" s="62"/>
      <c r="L4" s="79"/>
      <c r="M4" s="79"/>
      <c r="N4" s="79"/>
      <c r="O4" s="79"/>
      <c r="P4" s="79"/>
      <c r="Q4" s="79"/>
      <c r="R4" s="79"/>
      <c r="S4" s="79"/>
    </row>
    <row r="5" spans="1:19" ht="12.75" customHeight="1" x14ac:dyDescent="0.2">
      <c r="A5" s="459" t="s">
        <v>1</v>
      </c>
      <c r="B5" s="463" t="s">
        <v>370</v>
      </c>
      <c r="C5" s="438" t="s">
        <v>247</v>
      </c>
      <c r="D5" s="426" t="s">
        <v>92</v>
      </c>
      <c r="E5" s="485" t="s">
        <v>91</v>
      </c>
      <c r="F5" s="485" t="s">
        <v>441</v>
      </c>
      <c r="G5" s="423" t="s">
        <v>88</v>
      </c>
      <c r="H5" s="423" t="s">
        <v>87</v>
      </c>
      <c r="I5" s="420" t="s">
        <v>86</v>
      </c>
      <c r="J5" s="426" t="s">
        <v>422</v>
      </c>
      <c r="K5" s="426" t="s">
        <v>84</v>
      </c>
      <c r="L5" s="426" t="s">
        <v>83</v>
      </c>
      <c r="M5" s="426" t="s">
        <v>82</v>
      </c>
      <c r="N5" s="426" t="s">
        <v>81</v>
      </c>
      <c r="O5" s="426" t="s">
        <v>80</v>
      </c>
      <c r="P5" s="426" t="s">
        <v>367</v>
      </c>
      <c r="Q5" s="426" t="s">
        <v>78</v>
      </c>
      <c r="R5" s="463" t="s">
        <v>77</v>
      </c>
      <c r="S5" s="449" t="s">
        <v>1</v>
      </c>
    </row>
    <row r="6" spans="1:19" ht="12.75" customHeight="1" x14ac:dyDescent="0.2">
      <c r="A6" s="444"/>
      <c r="B6" s="464"/>
      <c r="C6" s="447"/>
      <c r="D6" s="427"/>
      <c r="E6" s="486" t="s">
        <v>76</v>
      </c>
      <c r="F6" s="486"/>
      <c r="G6" s="424"/>
      <c r="H6" s="424"/>
      <c r="I6" s="421"/>
      <c r="J6" s="427"/>
      <c r="K6" s="427"/>
      <c r="L6" s="427" t="s">
        <v>75</v>
      </c>
      <c r="M6" s="427"/>
      <c r="N6" s="427"/>
      <c r="O6" s="427"/>
      <c r="P6" s="427"/>
      <c r="Q6" s="427"/>
      <c r="R6" s="464"/>
      <c r="S6" s="466"/>
    </row>
    <row r="7" spans="1:19" ht="12.75" customHeight="1" x14ac:dyDescent="0.2">
      <c r="A7" s="444"/>
      <c r="B7" s="464"/>
      <c r="C7" s="447"/>
      <c r="D7" s="427" t="s">
        <v>74</v>
      </c>
      <c r="E7" s="486"/>
      <c r="F7" s="486"/>
      <c r="G7" s="424"/>
      <c r="H7" s="424"/>
      <c r="I7" s="421"/>
      <c r="J7" s="427"/>
      <c r="K7" s="427" t="s">
        <v>72</v>
      </c>
      <c r="L7" s="427"/>
      <c r="M7" s="427" t="s">
        <v>72</v>
      </c>
      <c r="N7" s="427" t="s">
        <v>72</v>
      </c>
      <c r="O7" s="427"/>
      <c r="P7" s="427"/>
      <c r="Q7" s="427"/>
      <c r="R7" s="464"/>
      <c r="S7" s="466"/>
    </row>
    <row r="8" spans="1:19" ht="12.75" customHeight="1" x14ac:dyDescent="0.2">
      <c r="A8" s="444"/>
      <c r="B8" s="464"/>
      <c r="C8" s="447"/>
      <c r="D8" s="427" t="s">
        <v>69</v>
      </c>
      <c r="E8" s="486"/>
      <c r="F8" s="486"/>
      <c r="G8" s="424"/>
      <c r="H8" s="424"/>
      <c r="I8" s="421"/>
      <c r="J8" s="427"/>
      <c r="K8" s="427" t="s">
        <v>68</v>
      </c>
      <c r="L8" s="427"/>
      <c r="M8" s="427" t="s">
        <v>68</v>
      </c>
      <c r="N8" s="427" t="s">
        <v>68</v>
      </c>
      <c r="O8" s="427"/>
      <c r="P8" s="427"/>
      <c r="Q8" s="427"/>
      <c r="R8" s="464"/>
      <c r="S8" s="466"/>
    </row>
    <row r="9" spans="1:19" x14ac:dyDescent="0.2">
      <c r="A9" s="446"/>
      <c r="B9" s="465"/>
      <c r="C9" s="448"/>
      <c r="D9" s="428"/>
      <c r="E9" s="487"/>
      <c r="F9" s="487"/>
      <c r="G9" s="425"/>
      <c r="H9" s="425"/>
      <c r="I9" s="422"/>
      <c r="J9" s="428"/>
      <c r="K9" s="428"/>
      <c r="L9" s="428"/>
      <c r="M9" s="428"/>
      <c r="N9" s="428"/>
      <c r="O9" s="428"/>
      <c r="P9" s="428"/>
      <c r="Q9" s="428"/>
      <c r="R9" s="465"/>
      <c r="S9" s="467"/>
    </row>
    <row r="10" spans="1:19" x14ac:dyDescent="0.2">
      <c r="A10" s="62"/>
      <c r="B10" s="74"/>
      <c r="C10" s="74"/>
      <c r="D10" s="62"/>
      <c r="E10" s="151"/>
      <c r="F10" s="74"/>
      <c r="G10" s="74"/>
      <c r="H10" s="74"/>
      <c r="I10" s="74"/>
      <c r="J10" s="62"/>
      <c r="K10" s="62"/>
      <c r="L10" s="151"/>
      <c r="M10" s="179"/>
      <c r="N10" s="74"/>
      <c r="O10" s="74"/>
      <c r="P10" s="179"/>
      <c r="Q10" s="179"/>
      <c r="R10" s="74"/>
    </row>
    <row r="11" spans="1:19" ht="15" x14ac:dyDescent="0.2">
      <c r="A11" s="62"/>
      <c r="B11" s="74"/>
      <c r="C11" s="180" t="s">
        <v>494</v>
      </c>
      <c r="D11" s="62"/>
      <c r="E11" s="151"/>
      <c r="F11" s="74"/>
      <c r="G11" s="180" t="s">
        <v>494</v>
      </c>
      <c r="H11" s="74"/>
      <c r="I11" s="74"/>
      <c r="J11" s="62"/>
      <c r="K11" s="62"/>
      <c r="L11" s="151"/>
      <c r="M11" s="179"/>
      <c r="N11" s="74"/>
      <c r="O11" s="74"/>
      <c r="P11" s="179"/>
      <c r="Q11" s="179"/>
      <c r="R11" s="74"/>
    </row>
    <row r="12" spans="1:19" x14ac:dyDescent="0.2">
      <c r="C12" s="61" t="s">
        <v>290</v>
      </c>
      <c r="G12" s="61" t="s">
        <v>290</v>
      </c>
    </row>
    <row r="13" spans="1:19" s="61" customFormat="1" ht="15" customHeight="1" x14ac:dyDescent="0.2">
      <c r="A13" s="156">
        <v>1</v>
      </c>
      <c r="B13" s="176" t="s">
        <v>289</v>
      </c>
      <c r="C13" s="65">
        <v>16229</v>
      </c>
      <c r="D13" s="65">
        <v>1606</v>
      </c>
      <c r="E13" s="72">
        <v>1820</v>
      </c>
      <c r="F13" s="72">
        <v>1713</v>
      </c>
      <c r="G13" s="65">
        <v>170</v>
      </c>
      <c r="H13" s="65">
        <v>739</v>
      </c>
      <c r="I13" s="65">
        <v>1729</v>
      </c>
      <c r="J13" s="65">
        <v>297</v>
      </c>
      <c r="K13" s="65">
        <v>1424</v>
      </c>
      <c r="L13" s="65">
        <v>3870</v>
      </c>
      <c r="M13" s="65">
        <v>561</v>
      </c>
      <c r="N13" s="65">
        <v>101</v>
      </c>
      <c r="O13" s="65">
        <v>857</v>
      </c>
      <c r="P13" s="65">
        <v>472</v>
      </c>
      <c r="Q13" s="65">
        <v>445</v>
      </c>
      <c r="R13" s="65">
        <v>425</v>
      </c>
      <c r="S13" s="175">
        <v>1</v>
      </c>
    </row>
    <row r="14" spans="1:19" ht="14.1" customHeight="1" x14ac:dyDescent="0.2">
      <c r="A14" s="154">
        <v>2</v>
      </c>
      <c r="B14" s="172" t="s">
        <v>362</v>
      </c>
      <c r="C14" s="168">
        <v>6.3920882371064156</v>
      </c>
      <c r="D14" s="168">
        <v>5.9</v>
      </c>
      <c r="E14" s="168">
        <v>6.6</v>
      </c>
      <c r="F14" s="168">
        <v>4.8</v>
      </c>
      <c r="G14" s="168">
        <v>7.8</v>
      </c>
      <c r="H14" s="168">
        <v>6.4</v>
      </c>
      <c r="I14" s="168">
        <v>7.6</v>
      </c>
      <c r="J14" s="168">
        <v>6.8</v>
      </c>
      <c r="K14" s="168">
        <v>7</v>
      </c>
      <c r="L14" s="168">
        <v>5.7</v>
      </c>
      <c r="M14" s="168">
        <v>4.5999999999999996</v>
      </c>
      <c r="N14" s="168">
        <v>7.2</v>
      </c>
      <c r="O14" s="168">
        <v>7</v>
      </c>
      <c r="P14" s="168">
        <v>11.5</v>
      </c>
      <c r="Q14" s="168">
        <v>5</v>
      </c>
      <c r="R14" s="168">
        <v>9</v>
      </c>
      <c r="S14" s="171">
        <v>2</v>
      </c>
    </row>
    <row r="15" spans="1:19" ht="20.100000000000001" customHeight="1" x14ac:dyDescent="0.2">
      <c r="A15" s="155"/>
      <c r="B15" s="132"/>
      <c r="C15" s="61" t="s">
        <v>286</v>
      </c>
      <c r="E15" s="119"/>
      <c r="F15" s="119"/>
      <c r="G15" s="61" t="s">
        <v>286</v>
      </c>
      <c r="R15" s="62"/>
      <c r="S15" s="207"/>
    </row>
    <row r="16" spans="1:19" ht="15" customHeight="1" x14ac:dyDescent="0.2">
      <c r="A16" s="154"/>
      <c r="B16" s="174" t="s">
        <v>361</v>
      </c>
      <c r="C16" s="136">
        <v>100</v>
      </c>
      <c r="D16" s="136">
        <v>100</v>
      </c>
      <c r="E16" s="119">
        <v>100</v>
      </c>
      <c r="F16" s="119">
        <v>100</v>
      </c>
      <c r="G16" s="136">
        <v>100</v>
      </c>
      <c r="H16" s="136">
        <v>100</v>
      </c>
      <c r="I16" s="136">
        <v>100</v>
      </c>
      <c r="J16" s="136">
        <v>100</v>
      </c>
      <c r="K16" s="136">
        <v>100</v>
      </c>
      <c r="L16" s="136">
        <v>100</v>
      </c>
      <c r="M16" s="136">
        <v>100</v>
      </c>
      <c r="N16" s="136">
        <v>100</v>
      </c>
      <c r="O16" s="136">
        <v>100</v>
      </c>
      <c r="P16" s="136">
        <v>100</v>
      </c>
      <c r="Q16" s="136">
        <v>100</v>
      </c>
      <c r="R16" s="136">
        <v>100</v>
      </c>
      <c r="S16" s="195"/>
    </row>
    <row r="17" spans="1:19" ht="14.1" customHeight="1" x14ac:dyDescent="0.2">
      <c r="A17" s="154">
        <v>3</v>
      </c>
      <c r="B17" s="172" t="s">
        <v>357</v>
      </c>
      <c r="C17" s="168">
        <v>20.820752973072896</v>
      </c>
      <c r="D17" s="168">
        <v>22.415940224159403</v>
      </c>
      <c r="E17" s="168">
        <v>18.956043956043956</v>
      </c>
      <c r="F17" s="168">
        <v>26.036193812025687</v>
      </c>
      <c r="G17" s="168">
        <v>15.882352941176469</v>
      </c>
      <c r="H17" s="168">
        <v>23.13937753721245</v>
      </c>
      <c r="I17" s="168">
        <v>16.657027183342972</v>
      </c>
      <c r="J17" s="168">
        <v>17.845117845117844</v>
      </c>
      <c r="K17" s="168">
        <v>17.20505617977528</v>
      </c>
      <c r="L17" s="168">
        <v>22.97157622739018</v>
      </c>
      <c r="M17" s="168">
        <v>25.490196078431371</v>
      </c>
      <c r="N17" s="168">
        <v>21.782178217821784</v>
      </c>
      <c r="O17" s="168">
        <v>15.752625437572929</v>
      </c>
      <c r="P17" s="168">
        <v>14.618644067796611</v>
      </c>
      <c r="Q17" s="168">
        <v>23.595505617977526</v>
      </c>
      <c r="R17" s="168">
        <v>19.058823529411764</v>
      </c>
      <c r="S17" s="171">
        <v>3</v>
      </c>
    </row>
    <row r="18" spans="1:19" ht="14.1" customHeight="1" x14ac:dyDescent="0.2">
      <c r="A18" s="154">
        <v>4</v>
      </c>
      <c r="B18" s="172" t="s">
        <v>356</v>
      </c>
      <c r="C18" s="168">
        <v>38.258672746318318</v>
      </c>
      <c r="D18" s="168">
        <v>40.660024906600249</v>
      </c>
      <c r="E18" s="168">
        <v>42.692307692307693</v>
      </c>
      <c r="F18" s="168">
        <v>51.897256275539995</v>
      </c>
      <c r="G18" s="168">
        <v>21.176470588235293</v>
      </c>
      <c r="H18" s="168">
        <v>36.535859269282817</v>
      </c>
      <c r="I18" s="168">
        <v>22.093695777906305</v>
      </c>
      <c r="J18" s="168">
        <v>31.313131313131315</v>
      </c>
      <c r="K18" s="168">
        <v>26.474719101123593</v>
      </c>
      <c r="L18" s="168">
        <v>47.571059431524546</v>
      </c>
      <c r="M18" s="168">
        <v>55.614973262032088</v>
      </c>
      <c r="N18" s="168">
        <v>26.732673267326735</v>
      </c>
      <c r="O18" s="168">
        <v>28.938156359393229</v>
      </c>
      <c r="P18" s="168">
        <v>9.1101694915254239</v>
      </c>
      <c r="Q18" s="168">
        <v>48.314606741573037</v>
      </c>
      <c r="R18" s="168">
        <v>10.823529411764705</v>
      </c>
      <c r="S18" s="171">
        <v>4</v>
      </c>
    </row>
    <row r="19" spans="1:19" ht="14.1" customHeight="1" x14ac:dyDescent="0.2">
      <c r="A19" s="154">
        <v>5</v>
      </c>
      <c r="B19" s="172" t="s">
        <v>355</v>
      </c>
      <c r="C19" s="168">
        <v>31.764125947378151</v>
      </c>
      <c r="D19" s="168">
        <v>30.074719800747197</v>
      </c>
      <c r="E19" s="168">
        <v>28.571428571428569</v>
      </c>
      <c r="F19" s="168">
        <v>19.030939871570343</v>
      </c>
      <c r="G19" s="168">
        <v>53.529411764705884</v>
      </c>
      <c r="H19" s="168">
        <v>29.905277401894452</v>
      </c>
      <c r="I19" s="168">
        <v>49.91324465008676</v>
      </c>
      <c r="J19" s="168">
        <v>40.404040404040401</v>
      </c>
      <c r="K19" s="168">
        <v>45.926966292134829</v>
      </c>
      <c r="L19" s="168">
        <v>23.51421188630491</v>
      </c>
      <c r="M19" s="168">
        <v>17.112299465240639</v>
      </c>
      <c r="N19" s="168">
        <v>38.613861386138616</v>
      </c>
      <c r="O19" s="168">
        <v>44.924154025670944</v>
      </c>
      <c r="P19" s="168">
        <v>27.966101694915253</v>
      </c>
      <c r="Q19" s="168">
        <v>25.168539325842698</v>
      </c>
      <c r="R19" s="168">
        <v>47.764705882352942</v>
      </c>
      <c r="S19" s="171">
        <v>5</v>
      </c>
    </row>
    <row r="20" spans="1:19" ht="14.1" customHeight="1" x14ac:dyDescent="0.2">
      <c r="A20" s="154">
        <v>6</v>
      </c>
      <c r="B20" s="172" t="s">
        <v>360</v>
      </c>
      <c r="C20" s="168">
        <v>9.156448333230637</v>
      </c>
      <c r="D20" s="168">
        <v>6.8493150684931505</v>
      </c>
      <c r="E20" s="168">
        <v>9.780219780219781</v>
      </c>
      <c r="F20" s="168">
        <v>3.0356100408639812</v>
      </c>
      <c r="G20" s="168">
        <v>9.4117647058823533</v>
      </c>
      <c r="H20" s="168">
        <v>10.419485791610285</v>
      </c>
      <c r="I20" s="168">
        <v>11.336032388663968</v>
      </c>
      <c r="J20" s="168">
        <v>10.437710437710438</v>
      </c>
      <c r="K20" s="168">
        <v>10.393258426966293</v>
      </c>
      <c r="L20" s="168">
        <v>5.9431524547803614</v>
      </c>
      <c r="M20" s="168">
        <v>1.7825311942959003</v>
      </c>
      <c r="N20" s="168">
        <v>12.871287128712872</v>
      </c>
      <c r="O20" s="168">
        <v>10.385064177362894</v>
      </c>
      <c r="P20" s="168">
        <v>48.305084745762713</v>
      </c>
      <c r="Q20" s="168">
        <v>2.9213483146067416</v>
      </c>
      <c r="R20" s="168">
        <v>22.352941176470591</v>
      </c>
      <c r="S20" s="171">
        <v>6</v>
      </c>
    </row>
    <row r="21" spans="1:19" ht="20.100000000000001" customHeight="1" x14ac:dyDescent="0.2">
      <c r="A21" s="155"/>
      <c r="B21" s="132"/>
      <c r="C21" s="61" t="s">
        <v>359</v>
      </c>
      <c r="E21" s="168"/>
      <c r="F21" s="168"/>
      <c r="G21" s="61" t="s">
        <v>359</v>
      </c>
      <c r="S21" s="207"/>
    </row>
    <row r="22" spans="1:19" ht="14.1" customHeight="1" x14ac:dyDescent="0.2">
      <c r="A22" s="154">
        <v>7</v>
      </c>
      <c r="B22" s="172" t="s">
        <v>357</v>
      </c>
      <c r="C22" s="168">
        <v>20.820752973072896</v>
      </c>
      <c r="D22" s="168">
        <v>22.415940224159403</v>
      </c>
      <c r="E22" s="168">
        <v>18.956043956043956</v>
      </c>
      <c r="F22" s="168">
        <v>26.036193812025687</v>
      </c>
      <c r="G22" s="168">
        <v>15.882352941176469</v>
      </c>
      <c r="H22" s="168">
        <v>23.13937753721245</v>
      </c>
      <c r="I22" s="168">
        <v>16.657027183342972</v>
      </c>
      <c r="J22" s="168">
        <v>17.845117845117844</v>
      </c>
      <c r="K22" s="168">
        <v>17.20505617977528</v>
      </c>
      <c r="L22" s="168">
        <v>22.97157622739018</v>
      </c>
      <c r="M22" s="168">
        <v>25.490196078431371</v>
      </c>
      <c r="N22" s="168">
        <v>21.782178217821784</v>
      </c>
      <c r="O22" s="168">
        <v>15.752625437572929</v>
      </c>
      <c r="P22" s="168">
        <v>14.618644067796611</v>
      </c>
      <c r="Q22" s="168">
        <v>23.595505617977526</v>
      </c>
      <c r="R22" s="168">
        <v>19.058823529411764</v>
      </c>
      <c r="S22" s="171">
        <v>7</v>
      </c>
    </row>
    <row r="23" spans="1:19" ht="14.1" customHeight="1" x14ac:dyDescent="0.2">
      <c r="A23" s="154">
        <v>8</v>
      </c>
      <c r="B23" s="172" t="s">
        <v>356</v>
      </c>
      <c r="C23" s="168">
        <v>59.07942571939121</v>
      </c>
      <c r="D23" s="168">
        <v>63.075965130759656</v>
      </c>
      <c r="E23" s="168">
        <v>61.64835164835165</v>
      </c>
      <c r="F23" s="168">
        <v>77.933450087565689</v>
      </c>
      <c r="G23" s="168">
        <v>37.058823529411761</v>
      </c>
      <c r="H23" s="168">
        <v>59.675236806495263</v>
      </c>
      <c r="I23" s="168">
        <v>38.750722961249281</v>
      </c>
      <c r="J23" s="168">
        <v>49.158249158249163</v>
      </c>
      <c r="K23" s="168">
        <v>43.679775280898873</v>
      </c>
      <c r="L23" s="168">
        <v>70.542635658914719</v>
      </c>
      <c r="M23" s="168">
        <v>81.105169340463462</v>
      </c>
      <c r="N23" s="168">
        <v>48.514851485148519</v>
      </c>
      <c r="O23" s="168">
        <v>44.690781796966156</v>
      </c>
      <c r="P23" s="168">
        <v>23.728813559322035</v>
      </c>
      <c r="Q23" s="168">
        <v>71.910112359550567</v>
      </c>
      <c r="R23" s="168">
        <v>29.882352941176471</v>
      </c>
      <c r="S23" s="171">
        <v>8</v>
      </c>
    </row>
    <row r="24" spans="1:19" ht="14.1" customHeight="1" x14ac:dyDescent="0.2">
      <c r="A24" s="154">
        <v>9</v>
      </c>
      <c r="B24" s="172" t="s">
        <v>355</v>
      </c>
      <c r="C24" s="168">
        <v>90.843551666769358</v>
      </c>
      <c r="D24" s="168">
        <v>93.150684931506845</v>
      </c>
      <c r="E24" s="168">
        <v>90.219780219780219</v>
      </c>
      <c r="F24" s="168">
        <v>96.964389959136028</v>
      </c>
      <c r="G24" s="168">
        <v>90.588235294117652</v>
      </c>
      <c r="H24" s="168">
        <v>89.580514208389715</v>
      </c>
      <c r="I24" s="168">
        <v>88.663967611336034</v>
      </c>
      <c r="J24" s="168">
        <v>89.562289562289564</v>
      </c>
      <c r="K24" s="168">
        <v>89.606741573033702</v>
      </c>
      <c r="L24" s="168">
        <v>94.056847545219625</v>
      </c>
      <c r="M24" s="168">
        <v>98.217468805704101</v>
      </c>
      <c r="N24" s="168">
        <v>87.128712871287135</v>
      </c>
      <c r="O24" s="168">
        <v>89.614935822637108</v>
      </c>
      <c r="P24" s="168">
        <v>51.694915254237287</v>
      </c>
      <c r="Q24" s="168">
        <v>97.078651685393268</v>
      </c>
      <c r="R24" s="168">
        <v>77.64705882352942</v>
      </c>
      <c r="S24" s="171">
        <v>9</v>
      </c>
    </row>
    <row r="25" spans="1:19" x14ac:dyDescent="0.2">
      <c r="A25" s="155"/>
      <c r="B25" s="178"/>
      <c r="C25" s="136"/>
      <c r="D25" s="136"/>
      <c r="E25" s="119"/>
      <c r="F25" s="119"/>
      <c r="G25" s="136"/>
      <c r="H25" s="136"/>
      <c r="I25" s="136"/>
      <c r="J25" s="136"/>
      <c r="K25" s="136"/>
      <c r="L25" s="136"/>
      <c r="M25" s="136"/>
      <c r="N25" s="136"/>
      <c r="O25" s="136"/>
      <c r="P25" s="136"/>
      <c r="Q25" s="136"/>
      <c r="R25" s="136"/>
      <c r="S25" s="207"/>
    </row>
    <row r="26" spans="1:19" x14ac:dyDescent="0.2">
      <c r="A26" s="155"/>
      <c r="C26" s="61" t="s">
        <v>290</v>
      </c>
      <c r="E26" s="119"/>
      <c r="F26" s="119"/>
      <c r="G26" s="61" t="s">
        <v>290</v>
      </c>
      <c r="S26" s="207"/>
    </row>
    <row r="27" spans="1:19" s="61" customFormat="1" ht="15" customHeight="1" x14ac:dyDescent="0.2">
      <c r="A27" s="156">
        <v>10</v>
      </c>
      <c r="B27" s="176" t="s">
        <v>363</v>
      </c>
      <c r="C27" s="65">
        <v>5594</v>
      </c>
      <c r="D27" s="65">
        <v>561</v>
      </c>
      <c r="E27" s="72">
        <v>581</v>
      </c>
      <c r="F27" s="72">
        <v>652</v>
      </c>
      <c r="G27" s="65">
        <v>62</v>
      </c>
      <c r="H27" s="65">
        <v>177</v>
      </c>
      <c r="I27" s="65">
        <v>687</v>
      </c>
      <c r="J27" s="65">
        <v>72</v>
      </c>
      <c r="K27" s="65">
        <v>449</v>
      </c>
      <c r="L27" s="65">
        <v>1397</v>
      </c>
      <c r="M27" s="65">
        <v>206</v>
      </c>
      <c r="N27" s="65">
        <v>17</v>
      </c>
      <c r="O27" s="65">
        <v>311</v>
      </c>
      <c r="P27" s="65">
        <v>162</v>
      </c>
      <c r="Q27" s="65">
        <v>143</v>
      </c>
      <c r="R27" s="65">
        <v>117</v>
      </c>
      <c r="S27" s="175">
        <v>10</v>
      </c>
    </row>
    <row r="28" spans="1:19" ht="14.1" customHeight="1" x14ac:dyDescent="0.2">
      <c r="A28" s="154">
        <v>11</v>
      </c>
      <c r="B28" s="172" t="s">
        <v>362</v>
      </c>
      <c r="C28" s="168">
        <v>7.3486950303897007</v>
      </c>
      <c r="D28" s="168">
        <v>7.2</v>
      </c>
      <c r="E28" s="168">
        <v>7.7</v>
      </c>
      <c r="F28" s="168">
        <v>5.7</v>
      </c>
      <c r="G28" s="168">
        <v>8.6999999999999993</v>
      </c>
      <c r="H28" s="168">
        <v>7.9</v>
      </c>
      <c r="I28" s="168">
        <v>8.6</v>
      </c>
      <c r="J28" s="168">
        <v>7.6</v>
      </c>
      <c r="K28" s="168">
        <v>7.9</v>
      </c>
      <c r="L28" s="168">
        <v>6.3</v>
      </c>
      <c r="M28" s="168">
        <v>5.2</v>
      </c>
      <c r="N28" s="168">
        <v>8.3000000000000007</v>
      </c>
      <c r="O28" s="168">
        <v>8.1</v>
      </c>
      <c r="P28" s="168">
        <v>13.8</v>
      </c>
      <c r="Q28" s="168">
        <v>6.1</v>
      </c>
      <c r="R28" s="168">
        <v>11.1</v>
      </c>
      <c r="S28" s="171">
        <v>11</v>
      </c>
    </row>
    <row r="29" spans="1:19" ht="20.100000000000001" customHeight="1" x14ac:dyDescent="0.2">
      <c r="A29" s="155"/>
      <c r="B29" s="132"/>
      <c r="C29" s="61" t="s">
        <v>286</v>
      </c>
      <c r="E29" s="119"/>
      <c r="F29" s="119"/>
      <c r="G29" s="61" t="s">
        <v>286</v>
      </c>
      <c r="S29" s="207"/>
    </row>
    <row r="30" spans="1:19" ht="15" customHeight="1" x14ac:dyDescent="0.2">
      <c r="A30" s="154"/>
      <c r="B30" s="174" t="s">
        <v>361</v>
      </c>
      <c r="C30" s="136">
        <v>100</v>
      </c>
      <c r="D30" s="136">
        <v>100</v>
      </c>
      <c r="E30" s="119">
        <v>100</v>
      </c>
      <c r="F30" s="119">
        <v>100</v>
      </c>
      <c r="G30" s="136">
        <v>100</v>
      </c>
      <c r="H30" s="136">
        <v>100</v>
      </c>
      <c r="I30" s="136">
        <v>100</v>
      </c>
      <c r="J30" s="136">
        <v>100</v>
      </c>
      <c r="K30" s="136">
        <v>100</v>
      </c>
      <c r="L30" s="136">
        <v>100</v>
      </c>
      <c r="M30" s="136">
        <v>100</v>
      </c>
      <c r="N30" s="136">
        <v>100</v>
      </c>
      <c r="O30" s="136">
        <v>100</v>
      </c>
      <c r="P30" s="136">
        <v>100</v>
      </c>
      <c r="Q30" s="136">
        <v>100</v>
      </c>
      <c r="R30" s="136">
        <v>100</v>
      </c>
      <c r="S30" s="195"/>
    </row>
    <row r="31" spans="1:19" ht="14.1" customHeight="1" x14ac:dyDescent="0.2">
      <c r="A31" s="154">
        <v>12</v>
      </c>
      <c r="B31" s="172" t="s">
        <v>357</v>
      </c>
      <c r="C31" s="168">
        <v>5.8634250983196283</v>
      </c>
      <c r="D31" s="168">
        <v>6.5953654188948301</v>
      </c>
      <c r="E31" s="168">
        <v>4.9913941480206541</v>
      </c>
      <c r="F31" s="168">
        <v>10.276073619631902</v>
      </c>
      <c r="G31" s="168">
        <v>0</v>
      </c>
      <c r="H31" s="168">
        <v>5.0847457627118651</v>
      </c>
      <c r="I31" s="168">
        <v>2.1834061135371177</v>
      </c>
      <c r="J31" s="168">
        <v>0</v>
      </c>
      <c r="K31" s="168">
        <v>4.231625835189309</v>
      </c>
      <c r="L31" s="168">
        <v>8.7329992841803872</v>
      </c>
      <c r="M31" s="168">
        <v>5.825242718446602</v>
      </c>
      <c r="N31" s="168">
        <v>0</v>
      </c>
      <c r="O31" s="168">
        <v>2.8938906752411575</v>
      </c>
      <c r="P31" s="168">
        <v>1.2345679012345678</v>
      </c>
      <c r="Q31" s="168">
        <v>4.1958041958041958</v>
      </c>
      <c r="R31" s="168">
        <v>0.85470085470085477</v>
      </c>
      <c r="S31" s="171">
        <v>12</v>
      </c>
    </row>
    <row r="32" spans="1:19" ht="14.1" customHeight="1" x14ac:dyDescent="0.2">
      <c r="A32" s="154">
        <v>13</v>
      </c>
      <c r="B32" s="172" t="s">
        <v>356</v>
      </c>
      <c r="C32" s="168">
        <v>42.70647121916339</v>
      </c>
      <c r="D32" s="168">
        <v>44.563279857397504</v>
      </c>
      <c r="E32" s="168">
        <v>45.955249569707405</v>
      </c>
      <c r="F32" s="168">
        <v>61.349693251533743</v>
      </c>
      <c r="G32" s="168">
        <v>27.419354838709676</v>
      </c>
      <c r="H32" s="168">
        <v>41.807909604519772</v>
      </c>
      <c r="I32" s="168">
        <v>21.979621542940318</v>
      </c>
      <c r="J32" s="168">
        <v>30.555555555555557</v>
      </c>
      <c r="K32" s="168">
        <v>27.616926503340757</v>
      </c>
      <c r="L32" s="168">
        <v>54.330708661417326</v>
      </c>
      <c r="M32" s="168">
        <v>69.902912621359221</v>
      </c>
      <c r="N32" s="168">
        <v>23.52941176470588</v>
      </c>
      <c r="O32" s="168">
        <v>24.437299035369776</v>
      </c>
      <c r="P32" s="168">
        <v>4.9382716049382713</v>
      </c>
      <c r="Q32" s="168">
        <v>56.643356643356647</v>
      </c>
      <c r="R32" s="168">
        <v>10.256410256410255</v>
      </c>
      <c r="S32" s="171">
        <v>13</v>
      </c>
    </row>
    <row r="33" spans="1:19" ht="14.1" customHeight="1" x14ac:dyDescent="0.2">
      <c r="A33" s="154">
        <v>14</v>
      </c>
      <c r="B33" s="172" t="s">
        <v>355</v>
      </c>
      <c r="C33" s="168">
        <v>40.436181623167677</v>
      </c>
      <c r="D33" s="168">
        <v>35.828877005347593</v>
      </c>
      <c r="E33" s="168">
        <v>35.456110154905332</v>
      </c>
      <c r="F33" s="168">
        <v>24.233128834355828</v>
      </c>
      <c r="G33" s="168">
        <v>59.677419354838712</v>
      </c>
      <c r="H33" s="168">
        <v>40.677966101694921</v>
      </c>
      <c r="I33" s="168">
        <v>64.483260553129554</v>
      </c>
      <c r="J33" s="168">
        <v>59.722222222222221</v>
      </c>
      <c r="K33" s="168">
        <v>56.347438752783965</v>
      </c>
      <c r="L33" s="168">
        <v>30.994989262705797</v>
      </c>
      <c r="M33" s="168">
        <v>23.300970873786408</v>
      </c>
      <c r="N33" s="168">
        <v>52.941176470588239</v>
      </c>
      <c r="O33" s="168">
        <v>60.771704180064312</v>
      </c>
      <c r="P33" s="168">
        <v>31.481481481481481</v>
      </c>
      <c r="Q33" s="168">
        <v>36.363636363636367</v>
      </c>
      <c r="R33" s="168">
        <v>57.26495726495726</v>
      </c>
      <c r="S33" s="171">
        <v>14</v>
      </c>
    </row>
    <row r="34" spans="1:19" ht="14.1" customHeight="1" x14ac:dyDescent="0.2">
      <c r="A34" s="154">
        <v>15</v>
      </c>
      <c r="B34" s="172" t="s">
        <v>360</v>
      </c>
      <c r="C34" s="168">
        <v>10.993922059349302</v>
      </c>
      <c r="D34" s="168">
        <v>13.012477718360071</v>
      </c>
      <c r="E34" s="168">
        <v>13.59724612736661</v>
      </c>
      <c r="F34" s="168">
        <v>4.1411042944785272</v>
      </c>
      <c r="G34" s="168">
        <v>12.903225806451612</v>
      </c>
      <c r="H34" s="168">
        <v>12.429378531073446</v>
      </c>
      <c r="I34" s="168">
        <v>11.353711790393014</v>
      </c>
      <c r="J34" s="168">
        <v>9.7222222222222232</v>
      </c>
      <c r="K34" s="168">
        <v>11.804008908685969</v>
      </c>
      <c r="L34" s="168">
        <v>5.9413027916964927</v>
      </c>
      <c r="M34" s="168">
        <v>0.97087378640776689</v>
      </c>
      <c r="N34" s="168">
        <v>23.52941176470588</v>
      </c>
      <c r="O34" s="168">
        <v>11.89710610932476</v>
      </c>
      <c r="P34" s="168">
        <v>62.345679012345677</v>
      </c>
      <c r="Q34" s="168">
        <v>2.7972027972027971</v>
      </c>
      <c r="R34" s="168">
        <v>31.623931623931622</v>
      </c>
      <c r="S34" s="171">
        <v>15</v>
      </c>
    </row>
    <row r="35" spans="1:19" ht="20.100000000000001" customHeight="1" x14ac:dyDescent="0.2">
      <c r="A35" s="155"/>
      <c r="B35" s="132"/>
      <c r="C35" s="61" t="s">
        <v>359</v>
      </c>
      <c r="E35" s="168"/>
      <c r="F35" s="168"/>
      <c r="G35" s="61" t="s">
        <v>359</v>
      </c>
      <c r="S35" s="207"/>
    </row>
    <row r="36" spans="1:19" ht="14.1" customHeight="1" x14ac:dyDescent="0.2">
      <c r="A36" s="154">
        <v>16</v>
      </c>
      <c r="B36" s="172" t="s">
        <v>357</v>
      </c>
      <c r="C36" s="168">
        <v>5.8634250983196283</v>
      </c>
      <c r="D36" s="168">
        <v>6.5953654188948301</v>
      </c>
      <c r="E36" s="168">
        <v>4.9913941480206541</v>
      </c>
      <c r="F36" s="168">
        <v>10.276073619631902</v>
      </c>
      <c r="G36" s="168">
        <v>0</v>
      </c>
      <c r="H36" s="168">
        <v>5.0847457627118651</v>
      </c>
      <c r="I36" s="168">
        <v>2.1834061135371177</v>
      </c>
      <c r="J36" s="168">
        <v>0</v>
      </c>
      <c r="K36" s="168">
        <v>4.231625835189309</v>
      </c>
      <c r="L36" s="168">
        <v>8.7329992841803872</v>
      </c>
      <c r="M36" s="168">
        <v>5.825242718446602</v>
      </c>
      <c r="N36" s="168">
        <v>0</v>
      </c>
      <c r="O36" s="168">
        <v>2.8938906752411575</v>
      </c>
      <c r="P36" s="168">
        <v>1.2345679012345678</v>
      </c>
      <c r="Q36" s="168">
        <v>4.1958041958041958</v>
      </c>
      <c r="R36" s="168">
        <v>0.85470085470085477</v>
      </c>
      <c r="S36" s="171">
        <v>16</v>
      </c>
    </row>
    <row r="37" spans="1:19" ht="14.1" customHeight="1" x14ac:dyDescent="0.2">
      <c r="A37" s="154">
        <v>17</v>
      </c>
      <c r="B37" s="172" t="s">
        <v>356</v>
      </c>
      <c r="C37" s="168">
        <v>48.569896317483021</v>
      </c>
      <c r="D37" s="168">
        <v>51.158645276292333</v>
      </c>
      <c r="E37" s="168">
        <v>50.946643717728058</v>
      </c>
      <c r="F37" s="168">
        <v>71.625766871165638</v>
      </c>
      <c r="G37" s="168">
        <v>27.419354838709676</v>
      </c>
      <c r="H37" s="168">
        <v>46.89265536723164</v>
      </c>
      <c r="I37" s="168">
        <v>24.163027656477436</v>
      </c>
      <c r="J37" s="168">
        <v>30.555555555555557</v>
      </c>
      <c r="K37" s="168">
        <v>31.848552338530066</v>
      </c>
      <c r="L37" s="168">
        <v>63.063707945597713</v>
      </c>
      <c r="M37" s="168">
        <v>75.728155339805824</v>
      </c>
      <c r="N37" s="168">
        <v>23.52941176470588</v>
      </c>
      <c r="O37" s="168">
        <v>27.331189710610932</v>
      </c>
      <c r="P37" s="168">
        <v>6.1728395061728394</v>
      </c>
      <c r="Q37" s="168">
        <v>60.83916083916084</v>
      </c>
      <c r="R37" s="168">
        <v>11.111111111111111</v>
      </c>
      <c r="S37" s="171">
        <v>17</v>
      </c>
    </row>
    <row r="38" spans="1:19" ht="14.1" customHeight="1" x14ac:dyDescent="0.2">
      <c r="A38" s="154">
        <v>18</v>
      </c>
      <c r="B38" s="172" t="s">
        <v>355</v>
      </c>
      <c r="C38" s="168">
        <v>89.006077940650698</v>
      </c>
      <c r="D38" s="168">
        <v>86.987522281639926</v>
      </c>
      <c r="E38" s="168">
        <v>86.402753872633383</v>
      </c>
      <c r="F38" s="168">
        <v>95.858895705521462</v>
      </c>
      <c r="G38" s="168">
        <v>87.096774193548384</v>
      </c>
      <c r="H38" s="168">
        <v>87.570621468926561</v>
      </c>
      <c r="I38" s="168">
        <v>88.646288209606993</v>
      </c>
      <c r="J38" s="168">
        <v>90.277777777777771</v>
      </c>
      <c r="K38" s="168">
        <v>88.195991091314028</v>
      </c>
      <c r="L38" s="168">
        <v>94.058697208303514</v>
      </c>
      <c r="M38" s="168">
        <v>99.029126213592235</v>
      </c>
      <c r="N38" s="168">
        <v>76.470588235294116</v>
      </c>
      <c r="O38" s="168">
        <v>88.102893890675247</v>
      </c>
      <c r="P38" s="168">
        <v>37.654320987654323</v>
      </c>
      <c r="Q38" s="168">
        <v>97.2027972027972</v>
      </c>
      <c r="R38" s="168">
        <v>68.376068376068375</v>
      </c>
      <c r="S38" s="171">
        <v>18</v>
      </c>
    </row>
    <row r="39" spans="1:19" ht="20.100000000000001" customHeight="1" x14ac:dyDescent="0.2">
      <c r="A39" s="62"/>
      <c r="B39" s="74"/>
      <c r="C39" s="180" t="s">
        <v>493</v>
      </c>
      <c r="D39" s="62"/>
      <c r="E39" s="119"/>
      <c r="F39" s="119"/>
      <c r="G39" s="180" t="s">
        <v>493</v>
      </c>
      <c r="H39" s="74"/>
      <c r="I39" s="119"/>
      <c r="J39" s="62"/>
      <c r="K39" s="62"/>
      <c r="L39" s="151"/>
      <c r="M39" s="179"/>
      <c r="N39" s="74"/>
      <c r="O39" s="74"/>
      <c r="P39" s="179"/>
      <c r="Q39" s="179"/>
      <c r="R39" s="74"/>
    </row>
    <row r="40" spans="1:19" x14ac:dyDescent="0.2">
      <c r="C40" s="61" t="s">
        <v>290</v>
      </c>
      <c r="E40" s="119"/>
      <c r="F40" s="119"/>
      <c r="G40" s="61" t="s">
        <v>290</v>
      </c>
      <c r="I40" s="119"/>
    </row>
    <row r="41" spans="1:19" s="61" customFormat="1" ht="15" customHeight="1" x14ac:dyDescent="0.2">
      <c r="A41" s="156">
        <v>19</v>
      </c>
      <c r="B41" s="176" t="s">
        <v>289</v>
      </c>
      <c r="C41" s="65">
        <v>16229</v>
      </c>
      <c r="D41" s="65">
        <v>1606</v>
      </c>
      <c r="E41" s="72">
        <v>1820</v>
      </c>
      <c r="F41" s="72">
        <v>1713</v>
      </c>
      <c r="G41" s="65">
        <v>170</v>
      </c>
      <c r="H41" s="65">
        <v>739</v>
      </c>
      <c r="I41" s="65">
        <v>1729</v>
      </c>
      <c r="J41" s="65">
        <v>297</v>
      </c>
      <c r="K41" s="65">
        <v>1424</v>
      </c>
      <c r="L41" s="65">
        <v>3870</v>
      </c>
      <c r="M41" s="65">
        <v>561</v>
      </c>
      <c r="N41" s="65">
        <v>101</v>
      </c>
      <c r="O41" s="65">
        <v>857</v>
      </c>
      <c r="P41" s="65">
        <v>472</v>
      </c>
      <c r="Q41" s="65">
        <v>445</v>
      </c>
      <c r="R41" s="65">
        <v>425</v>
      </c>
      <c r="S41" s="175">
        <v>19</v>
      </c>
    </row>
    <row r="42" spans="1:19" ht="14.1" customHeight="1" x14ac:dyDescent="0.2">
      <c r="A42" s="154">
        <v>20</v>
      </c>
      <c r="B42" s="172" t="s">
        <v>362</v>
      </c>
      <c r="C42" s="168">
        <v>16.322860311787537</v>
      </c>
      <c r="D42" s="168">
        <v>15.8</v>
      </c>
      <c r="E42" s="168">
        <v>18.5</v>
      </c>
      <c r="F42" s="168">
        <v>14</v>
      </c>
      <c r="G42" s="168">
        <v>20.100000000000001</v>
      </c>
      <c r="H42" s="168">
        <v>16</v>
      </c>
      <c r="I42" s="168">
        <v>18.3</v>
      </c>
      <c r="J42" s="168">
        <v>20.6</v>
      </c>
      <c r="K42" s="168">
        <v>15.7</v>
      </c>
      <c r="L42" s="168">
        <v>14.4</v>
      </c>
      <c r="M42" s="168">
        <v>13.9</v>
      </c>
      <c r="N42" s="168">
        <v>21.1</v>
      </c>
      <c r="O42" s="168">
        <v>17.7</v>
      </c>
      <c r="P42" s="168">
        <v>21.9</v>
      </c>
      <c r="Q42" s="168">
        <v>13.5</v>
      </c>
      <c r="R42" s="168">
        <v>22</v>
      </c>
      <c r="S42" s="171">
        <v>20</v>
      </c>
    </row>
    <row r="43" spans="1:19" ht="20.100000000000001" customHeight="1" x14ac:dyDescent="0.2">
      <c r="A43" s="155"/>
      <c r="B43" s="132"/>
      <c r="C43" s="61" t="s">
        <v>286</v>
      </c>
      <c r="E43" s="119"/>
      <c r="F43" s="119"/>
      <c r="G43" s="61" t="s">
        <v>286</v>
      </c>
      <c r="R43" s="62"/>
      <c r="S43" s="207"/>
    </row>
    <row r="44" spans="1:19" ht="15" customHeight="1" x14ac:dyDescent="0.2">
      <c r="A44" s="154"/>
      <c r="B44" s="174" t="s">
        <v>361</v>
      </c>
      <c r="C44" s="136">
        <v>100</v>
      </c>
      <c r="D44" s="136">
        <v>100</v>
      </c>
      <c r="E44" s="119">
        <v>100</v>
      </c>
      <c r="F44" s="119">
        <v>100</v>
      </c>
      <c r="G44" s="136">
        <v>100</v>
      </c>
      <c r="H44" s="136">
        <v>100</v>
      </c>
      <c r="I44" s="136">
        <v>100</v>
      </c>
      <c r="J44" s="136">
        <v>100</v>
      </c>
      <c r="K44" s="136">
        <v>100</v>
      </c>
      <c r="L44" s="136">
        <v>100</v>
      </c>
      <c r="M44" s="136">
        <v>100</v>
      </c>
      <c r="N44" s="136">
        <v>100</v>
      </c>
      <c r="O44" s="136">
        <v>100</v>
      </c>
      <c r="P44" s="136">
        <v>100</v>
      </c>
      <c r="Q44" s="136">
        <v>100</v>
      </c>
      <c r="R44" s="136">
        <v>100</v>
      </c>
      <c r="S44" s="195"/>
    </row>
    <row r="45" spans="1:19" ht="14.1" customHeight="1" x14ac:dyDescent="0.2">
      <c r="A45" s="154">
        <v>21</v>
      </c>
      <c r="B45" s="172" t="s">
        <v>358</v>
      </c>
      <c r="C45" s="168">
        <v>3.5984965185778548</v>
      </c>
      <c r="D45" s="168">
        <v>3.3001245330012452</v>
      </c>
      <c r="E45" s="168">
        <v>3.1868131868131866</v>
      </c>
      <c r="F45" s="168">
        <v>4.5534150612959721</v>
      </c>
      <c r="G45" s="168">
        <v>3.5294117647058822</v>
      </c>
      <c r="H45" s="168">
        <v>3.247631935047361</v>
      </c>
      <c r="I45" s="168">
        <v>3.8172353961827645</v>
      </c>
      <c r="J45" s="168">
        <v>1.3468013468013467</v>
      </c>
      <c r="K45" s="168">
        <v>2.8089887640449436</v>
      </c>
      <c r="L45" s="168">
        <v>4.1860465116279073</v>
      </c>
      <c r="M45" s="168">
        <v>3.9215686274509802</v>
      </c>
      <c r="N45" s="168">
        <v>7.9207920792079207</v>
      </c>
      <c r="O45" s="168">
        <v>3.1505250875145858</v>
      </c>
      <c r="P45" s="168">
        <v>2.754237288135593</v>
      </c>
      <c r="Q45" s="168">
        <v>4.0449438202247192</v>
      </c>
      <c r="R45" s="168">
        <v>1.1764705882352942</v>
      </c>
      <c r="S45" s="171">
        <v>21</v>
      </c>
    </row>
    <row r="46" spans="1:19" ht="14.1" customHeight="1" x14ac:dyDescent="0.2">
      <c r="A46" s="154">
        <v>22</v>
      </c>
      <c r="B46" s="172" t="s">
        <v>357</v>
      </c>
      <c r="C46" s="168">
        <v>32.244747057736149</v>
      </c>
      <c r="D46" s="168">
        <v>36.176836861768372</v>
      </c>
      <c r="E46" s="168">
        <v>21.208791208791208</v>
      </c>
      <c r="F46" s="168">
        <v>43.3158201984822</v>
      </c>
      <c r="G46" s="168">
        <v>5.8823529411764701</v>
      </c>
      <c r="H46" s="168">
        <v>29.499323410013535</v>
      </c>
      <c r="I46" s="168">
        <v>19.838056680161944</v>
      </c>
      <c r="J46" s="168">
        <v>14.478114478114479</v>
      </c>
      <c r="K46" s="168">
        <v>30.547752808988765</v>
      </c>
      <c r="L46" s="168">
        <v>43.824289405684752</v>
      </c>
      <c r="M46" s="168">
        <v>49.376114081996434</v>
      </c>
      <c r="N46" s="168">
        <v>12.871287128712872</v>
      </c>
      <c r="O46" s="168">
        <v>18.669778296382731</v>
      </c>
      <c r="P46" s="168">
        <v>11.228813559322035</v>
      </c>
      <c r="Q46" s="168">
        <v>49.438202247191008</v>
      </c>
      <c r="R46" s="168">
        <v>13.176470588235295</v>
      </c>
      <c r="S46" s="171">
        <v>22</v>
      </c>
    </row>
    <row r="47" spans="1:19" ht="14.1" customHeight="1" x14ac:dyDescent="0.2">
      <c r="A47" s="154">
        <v>23</v>
      </c>
      <c r="B47" s="172" t="s">
        <v>356</v>
      </c>
      <c r="C47" s="168">
        <v>36.15749584077885</v>
      </c>
      <c r="D47" s="168">
        <v>34.557907845579081</v>
      </c>
      <c r="E47" s="168">
        <v>36.978021978021978</v>
      </c>
      <c r="F47" s="168">
        <v>34.676007005253936</v>
      </c>
      <c r="G47" s="168">
        <v>34.117647058823529</v>
      </c>
      <c r="H47" s="168">
        <v>39.242219215155615</v>
      </c>
      <c r="I47" s="168">
        <v>42.220936957779067</v>
      </c>
      <c r="J47" s="168">
        <v>41.414141414141412</v>
      </c>
      <c r="K47" s="168">
        <v>40.379213483146067</v>
      </c>
      <c r="L47" s="168">
        <v>34.806201550387591</v>
      </c>
      <c r="M47" s="168">
        <v>31.016042780748666</v>
      </c>
      <c r="N47" s="168">
        <v>28.71287128712871</v>
      </c>
      <c r="O47" s="168">
        <v>44.924154025670944</v>
      </c>
      <c r="P47" s="168">
        <v>17.16101694915254</v>
      </c>
      <c r="Q47" s="168">
        <v>30.112359550561795</v>
      </c>
      <c r="R47" s="168">
        <v>28.235294117647058</v>
      </c>
      <c r="S47" s="171">
        <v>23</v>
      </c>
    </row>
    <row r="48" spans="1:19" ht="14.1" customHeight="1" x14ac:dyDescent="0.2">
      <c r="A48" s="154">
        <v>24</v>
      </c>
      <c r="B48" s="172" t="s">
        <v>355</v>
      </c>
      <c r="C48" s="168">
        <v>14.930063466633802</v>
      </c>
      <c r="D48" s="168">
        <v>13.885429638854296</v>
      </c>
      <c r="E48" s="168">
        <v>19.065934065934066</v>
      </c>
      <c r="F48" s="168">
        <v>10.099241097489783</v>
      </c>
      <c r="G48" s="168">
        <v>35.294117647058826</v>
      </c>
      <c r="H48" s="168">
        <v>17.997293640054128</v>
      </c>
      <c r="I48" s="168">
        <v>17.871602082128398</v>
      </c>
      <c r="J48" s="168">
        <v>18.518518518518519</v>
      </c>
      <c r="K48" s="168">
        <v>15.660112359550563</v>
      </c>
      <c r="L48" s="168">
        <v>8.9664082687338507</v>
      </c>
      <c r="M48" s="168">
        <v>9.4474153297682708</v>
      </c>
      <c r="N48" s="168">
        <v>25.742574257425744</v>
      </c>
      <c r="O48" s="168">
        <v>18.086347724620769</v>
      </c>
      <c r="P48" s="168">
        <v>31.14406779661017</v>
      </c>
      <c r="Q48" s="168">
        <v>9.6629213483146064</v>
      </c>
      <c r="R48" s="168">
        <v>30.352941176470587</v>
      </c>
      <c r="S48" s="171">
        <v>24</v>
      </c>
    </row>
    <row r="49" spans="1:19" ht="14.1" customHeight="1" x14ac:dyDescent="0.2">
      <c r="A49" s="154">
        <v>25</v>
      </c>
      <c r="B49" s="172" t="s">
        <v>360</v>
      </c>
      <c r="C49" s="168">
        <v>13.069197116273337</v>
      </c>
      <c r="D49" s="168">
        <v>12.079701120797012</v>
      </c>
      <c r="E49" s="168">
        <v>19.560439560439562</v>
      </c>
      <c r="F49" s="168">
        <v>7.3555166374781082</v>
      </c>
      <c r="G49" s="168">
        <v>21.176470588235293</v>
      </c>
      <c r="H49" s="168">
        <v>10.013531799729364</v>
      </c>
      <c r="I49" s="168">
        <v>16.252168883747832</v>
      </c>
      <c r="J49" s="168">
        <v>24.242424242424242</v>
      </c>
      <c r="K49" s="168">
        <v>10.603932584269662</v>
      </c>
      <c r="L49" s="168">
        <v>8.2170542635658919</v>
      </c>
      <c r="M49" s="168">
        <v>6.2388591800356501</v>
      </c>
      <c r="N49" s="168">
        <v>24.752475247524753</v>
      </c>
      <c r="O49" s="168">
        <v>15.169194865810971</v>
      </c>
      <c r="P49" s="168">
        <v>37.711864406779661</v>
      </c>
      <c r="Q49" s="168">
        <v>6.7415730337078648</v>
      </c>
      <c r="R49" s="168">
        <v>27.058823529411764</v>
      </c>
      <c r="S49" s="171">
        <v>25</v>
      </c>
    </row>
    <row r="50" spans="1:19" ht="20.100000000000001" customHeight="1" x14ac:dyDescent="0.2">
      <c r="A50" s="155"/>
      <c r="B50" s="132"/>
      <c r="C50" s="61" t="s">
        <v>359</v>
      </c>
      <c r="E50" s="168"/>
      <c r="F50" s="168"/>
      <c r="G50" s="61" t="s">
        <v>359</v>
      </c>
      <c r="S50" s="207"/>
    </row>
    <row r="51" spans="1:19" ht="14.1" customHeight="1" x14ac:dyDescent="0.2">
      <c r="A51" s="154">
        <v>26</v>
      </c>
      <c r="B51" s="172" t="s">
        <v>358</v>
      </c>
      <c r="C51" s="168">
        <v>3.5984965185778548</v>
      </c>
      <c r="D51" s="168">
        <v>3.3001245330012452</v>
      </c>
      <c r="E51" s="168">
        <v>3.1868131868131866</v>
      </c>
      <c r="F51" s="168">
        <v>4.5534150612959721</v>
      </c>
      <c r="G51" s="168">
        <v>3.5294117647058822</v>
      </c>
      <c r="H51" s="168">
        <v>3.247631935047361</v>
      </c>
      <c r="I51" s="168">
        <v>3.8172353961827645</v>
      </c>
      <c r="J51" s="168">
        <v>1.3468013468013467</v>
      </c>
      <c r="K51" s="168">
        <v>2.8089887640449436</v>
      </c>
      <c r="L51" s="168">
        <v>4.1860465116279073</v>
      </c>
      <c r="M51" s="168">
        <v>3.9215686274509802</v>
      </c>
      <c r="N51" s="168">
        <v>7.9207920792079207</v>
      </c>
      <c r="O51" s="168">
        <v>3.1505250875145858</v>
      </c>
      <c r="P51" s="168">
        <v>2.754237288135593</v>
      </c>
      <c r="Q51" s="168">
        <v>4.0449438202247192</v>
      </c>
      <c r="R51" s="168">
        <v>1.1764705882352942</v>
      </c>
      <c r="S51" s="171">
        <v>26</v>
      </c>
    </row>
    <row r="52" spans="1:19" ht="14.1" customHeight="1" x14ac:dyDescent="0.2">
      <c r="A52" s="154">
        <v>27</v>
      </c>
      <c r="B52" s="172" t="s">
        <v>357</v>
      </c>
      <c r="C52" s="168">
        <v>35.843243576314002</v>
      </c>
      <c r="D52" s="168">
        <v>39.476961394769617</v>
      </c>
      <c r="E52" s="168">
        <v>24.395604395604394</v>
      </c>
      <c r="F52" s="168">
        <v>47.869235259778172</v>
      </c>
      <c r="G52" s="168">
        <v>9.4117647058823515</v>
      </c>
      <c r="H52" s="168">
        <v>32.746955345060897</v>
      </c>
      <c r="I52" s="168">
        <v>23.655292076344708</v>
      </c>
      <c r="J52" s="168">
        <v>15.824915824915825</v>
      </c>
      <c r="K52" s="168">
        <v>33.356741573033709</v>
      </c>
      <c r="L52" s="168">
        <v>48.010335917312659</v>
      </c>
      <c r="M52" s="168">
        <v>53.297682709447415</v>
      </c>
      <c r="N52" s="168">
        <v>20.792079207920793</v>
      </c>
      <c r="O52" s="168">
        <v>21.820303383897318</v>
      </c>
      <c r="P52" s="168">
        <v>13.983050847457628</v>
      </c>
      <c r="Q52" s="168">
        <v>53.483146067415724</v>
      </c>
      <c r="R52" s="168">
        <v>14.352941176470589</v>
      </c>
      <c r="S52" s="171">
        <v>27</v>
      </c>
    </row>
    <row r="53" spans="1:19" ht="14.1" customHeight="1" x14ac:dyDescent="0.2">
      <c r="A53" s="154">
        <v>28</v>
      </c>
      <c r="B53" s="172" t="s">
        <v>356</v>
      </c>
      <c r="C53" s="168">
        <v>72.000739417092859</v>
      </c>
      <c r="D53" s="168">
        <v>74.034869240348698</v>
      </c>
      <c r="E53" s="168">
        <v>61.373626373626372</v>
      </c>
      <c r="F53" s="168">
        <v>82.545242265032101</v>
      </c>
      <c r="G53" s="168">
        <v>43.529411764705884</v>
      </c>
      <c r="H53" s="168">
        <v>71.989174560216512</v>
      </c>
      <c r="I53" s="168">
        <v>65.876229034123782</v>
      </c>
      <c r="J53" s="168">
        <v>57.239057239057239</v>
      </c>
      <c r="K53" s="168">
        <v>73.735955056179776</v>
      </c>
      <c r="L53" s="168">
        <v>82.816537467700243</v>
      </c>
      <c r="M53" s="168">
        <v>84.313725490196077</v>
      </c>
      <c r="N53" s="168">
        <v>49.504950495049499</v>
      </c>
      <c r="O53" s="168">
        <v>66.74445740956827</v>
      </c>
      <c r="P53" s="168">
        <v>31.144067796610166</v>
      </c>
      <c r="Q53" s="168">
        <v>83.595505617977523</v>
      </c>
      <c r="R53" s="168">
        <v>42.588235294117645</v>
      </c>
      <c r="S53" s="171">
        <v>28</v>
      </c>
    </row>
    <row r="54" spans="1:19" ht="14.1" customHeight="1" x14ac:dyDescent="0.2">
      <c r="A54" s="154">
        <v>29</v>
      </c>
      <c r="B54" s="172" t="s">
        <v>355</v>
      </c>
      <c r="C54" s="168">
        <v>86.930802883726656</v>
      </c>
      <c r="D54" s="168">
        <v>87.920298879202988</v>
      </c>
      <c r="E54" s="168">
        <v>80.439560439560438</v>
      </c>
      <c r="F54" s="168">
        <v>92.644483362521882</v>
      </c>
      <c r="G54" s="168">
        <v>78.82352941176471</v>
      </c>
      <c r="H54" s="168">
        <v>89.986468200270636</v>
      </c>
      <c r="I54" s="168">
        <v>83.747831116252172</v>
      </c>
      <c r="J54" s="168">
        <v>75.757575757575751</v>
      </c>
      <c r="K54" s="168">
        <v>89.396067415730343</v>
      </c>
      <c r="L54" s="168">
        <v>91.782945736434101</v>
      </c>
      <c r="M54" s="168">
        <v>93.761140819964353</v>
      </c>
      <c r="N54" s="168">
        <v>75.247524752475243</v>
      </c>
      <c r="O54" s="168">
        <v>84.830805134189035</v>
      </c>
      <c r="P54" s="168">
        <v>62.288135593220332</v>
      </c>
      <c r="Q54" s="168">
        <v>93.258426966292134</v>
      </c>
      <c r="R54" s="168">
        <v>72.941176470588232</v>
      </c>
      <c r="S54" s="171">
        <v>29</v>
      </c>
    </row>
    <row r="55" spans="1:19" x14ac:dyDescent="0.2">
      <c r="A55" s="155"/>
      <c r="B55" s="178"/>
      <c r="C55" s="136"/>
      <c r="D55" s="136"/>
      <c r="E55" s="119"/>
      <c r="F55" s="119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8"/>
      <c r="S55" s="181"/>
    </row>
    <row r="56" spans="1:19" x14ac:dyDescent="0.2">
      <c r="A56" s="155"/>
      <c r="C56" s="61" t="s">
        <v>290</v>
      </c>
      <c r="E56" s="119"/>
      <c r="F56" s="119"/>
      <c r="G56" s="61" t="s">
        <v>290</v>
      </c>
      <c r="R56" s="62"/>
      <c r="S56" s="181"/>
    </row>
    <row r="57" spans="1:19" s="61" customFormat="1" ht="15" customHeight="1" x14ac:dyDescent="0.2">
      <c r="A57" s="156">
        <v>30</v>
      </c>
      <c r="B57" s="176" t="s">
        <v>363</v>
      </c>
      <c r="C57" s="65">
        <v>5594</v>
      </c>
      <c r="D57" s="65">
        <v>561</v>
      </c>
      <c r="E57" s="72">
        <v>581</v>
      </c>
      <c r="F57" s="72">
        <v>652</v>
      </c>
      <c r="G57" s="65">
        <v>62</v>
      </c>
      <c r="H57" s="65">
        <v>177</v>
      </c>
      <c r="I57" s="65">
        <v>687</v>
      </c>
      <c r="J57" s="65">
        <v>72</v>
      </c>
      <c r="K57" s="65">
        <v>449</v>
      </c>
      <c r="L57" s="65">
        <v>1397</v>
      </c>
      <c r="M57" s="65">
        <v>206</v>
      </c>
      <c r="N57" s="65">
        <v>17</v>
      </c>
      <c r="O57" s="65">
        <v>311</v>
      </c>
      <c r="P57" s="65">
        <v>162</v>
      </c>
      <c r="Q57" s="65">
        <v>143</v>
      </c>
      <c r="R57" s="65">
        <v>117</v>
      </c>
      <c r="S57" s="175">
        <v>30</v>
      </c>
    </row>
    <row r="58" spans="1:19" ht="14.1" customHeight="1" x14ac:dyDescent="0.2">
      <c r="A58" s="154">
        <v>31</v>
      </c>
      <c r="B58" s="172" t="s">
        <v>362</v>
      </c>
      <c r="C58" s="168">
        <v>17.061476582052201</v>
      </c>
      <c r="D58" s="168">
        <v>16.100000000000001</v>
      </c>
      <c r="E58" s="168">
        <v>19.399999999999999</v>
      </c>
      <c r="F58" s="168">
        <v>15.2</v>
      </c>
      <c r="G58" s="168">
        <v>20.399999999999999</v>
      </c>
      <c r="H58" s="168">
        <v>17.399999999999999</v>
      </c>
      <c r="I58" s="168">
        <v>19.399999999999999</v>
      </c>
      <c r="J58" s="168">
        <v>18.3</v>
      </c>
      <c r="K58" s="168">
        <v>16.7</v>
      </c>
      <c r="L58" s="168">
        <v>15</v>
      </c>
      <c r="M58" s="168">
        <v>14.5</v>
      </c>
      <c r="N58" s="168">
        <v>25</v>
      </c>
      <c r="O58" s="168">
        <v>18.2</v>
      </c>
      <c r="P58" s="168">
        <v>24.9</v>
      </c>
      <c r="Q58" s="168">
        <v>14.8</v>
      </c>
      <c r="R58" s="168">
        <v>21.9</v>
      </c>
      <c r="S58" s="171">
        <v>31</v>
      </c>
    </row>
    <row r="59" spans="1:19" ht="20.100000000000001" customHeight="1" x14ac:dyDescent="0.2">
      <c r="A59" s="155"/>
      <c r="B59" s="132"/>
      <c r="C59" s="61" t="s">
        <v>286</v>
      </c>
      <c r="E59" s="119"/>
      <c r="F59" s="119"/>
      <c r="G59" s="61" t="s">
        <v>286</v>
      </c>
      <c r="R59" s="62"/>
      <c r="S59" s="181"/>
    </row>
    <row r="60" spans="1:19" ht="15" customHeight="1" x14ac:dyDescent="0.2">
      <c r="A60" s="154"/>
      <c r="B60" s="174" t="s">
        <v>361</v>
      </c>
      <c r="C60" s="136">
        <v>100</v>
      </c>
      <c r="D60" s="136">
        <v>100</v>
      </c>
      <c r="E60" s="119">
        <v>100</v>
      </c>
      <c r="F60" s="119">
        <v>100</v>
      </c>
      <c r="G60" s="136">
        <v>100</v>
      </c>
      <c r="H60" s="136">
        <v>100</v>
      </c>
      <c r="I60" s="136">
        <v>100</v>
      </c>
      <c r="J60" s="136">
        <v>100</v>
      </c>
      <c r="K60" s="136">
        <v>100</v>
      </c>
      <c r="L60" s="136">
        <v>100</v>
      </c>
      <c r="M60" s="136">
        <v>100</v>
      </c>
      <c r="N60" s="136">
        <v>100</v>
      </c>
      <c r="O60" s="136">
        <v>100</v>
      </c>
      <c r="P60" s="136">
        <v>100</v>
      </c>
      <c r="Q60" s="136">
        <v>100</v>
      </c>
      <c r="R60" s="136">
        <v>100</v>
      </c>
      <c r="S60" s="171"/>
    </row>
    <row r="61" spans="1:19" ht="14.1" customHeight="1" x14ac:dyDescent="0.2">
      <c r="A61" s="154">
        <v>32</v>
      </c>
      <c r="B61" s="172" t="s">
        <v>358</v>
      </c>
      <c r="C61" s="168">
        <v>1.7340007150518411</v>
      </c>
      <c r="D61" s="168">
        <v>0.53475935828876997</v>
      </c>
      <c r="E61" s="168">
        <v>2.2375215146299485</v>
      </c>
      <c r="F61" s="168">
        <v>3.0674846625766872</v>
      </c>
      <c r="G61" s="168">
        <v>1.6129032258064515</v>
      </c>
      <c r="H61" s="168">
        <v>3.3898305084745761</v>
      </c>
      <c r="I61" s="168">
        <v>1.8922852983988356</v>
      </c>
      <c r="J61" s="168">
        <v>1.3888888888888888</v>
      </c>
      <c r="K61" s="168">
        <v>1.1135857461024499</v>
      </c>
      <c r="L61" s="168">
        <v>1.789549033643522</v>
      </c>
      <c r="M61" s="168">
        <v>0.97087378640776689</v>
      </c>
      <c r="N61" s="168">
        <v>5.8823529411764701</v>
      </c>
      <c r="O61" s="168">
        <v>0.64308681672025725</v>
      </c>
      <c r="P61" s="168">
        <v>1.2345679012345678</v>
      </c>
      <c r="Q61" s="168">
        <v>1.3986013986013985</v>
      </c>
      <c r="R61" s="168">
        <v>0.85470085470085477</v>
      </c>
      <c r="S61" s="171">
        <v>32</v>
      </c>
    </row>
    <row r="62" spans="1:19" ht="14.1" customHeight="1" x14ac:dyDescent="0.2">
      <c r="A62" s="154">
        <v>33</v>
      </c>
      <c r="B62" s="172" t="s">
        <v>357</v>
      </c>
      <c r="C62" s="168">
        <v>25.437969252770827</v>
      </c>
      <c r="D62" s="168">
        <v>28.520499108734406</v>
      </c>
      <c r="E62" s="168">
        <v>17.21170395869191</v>
      </c>
      <c r="F62" s="168">
        <v>38.190184049079754</v>
      </c>
      <c r="G62" s="168">
        <v>0</v>
      </c>
      <c r="H62" s="168">
        <v>20.33898305084746</v>
      </c>
      <c r="I62" s="168">
        <v>10.771470160116449</v>
      </c>
      <c r="J62" s="168">
        <v>11.111111111111111</v>
      </c>
      <c r="K62" s="168">
        <v>20.935412026726059</v>
      </c>
      <c r="L62" s="168">
        <v>36.292054402290624</v>
      </c>
      <c r="M62" s="168">
        <v>40.776699029126213</v>
      </c>
      <c r="N62" s="168">
        <v>5.8823529411764701</v>
      </c>
      <c r="O62" s="168">
        <v>14.469453376205788</v>
      </c>
      <c r="P62" s="168">
        <v>0.61728395061728392</v>
      </c>
      <c r="Q62" s="168">
        <v>41.95804195804196</v>
      </c>
      <c r="R62" s="168">
        <v>3.4188034188034191</v>
      </c>
      <c r="S62" s="171">
        <v>33</v>
      </c>
    </row>
    <row r="63" spans="1:19" ht="14.1" customHeight="1" x14ac:dyDescent="0.2">
      <c r="A63" s="154">
        <v>34</v>
      </c>
      <c r="B63" s="172" t="s">
        <v>356</v>
      </c>
      <c r="C63" s="168">
        <v>42.188058634250986</v>
      </c>
      <c r="D63" s="168">
        <v>39.750445632798574</v>
      </c>
      <c r="E63" s="168">
        <v>37.521514629948364</v>
      </c>
      <c r="F63" s="168">
        <v>37.269938650306749</v>
      </c>
      <c r="G63" s="168">
        <v>43.548387096774192</v>
      </c>
      <c r="H63" s="168">
        <v>44.067796610169488</v>
      </c>
      <c r="I63" s="168">
        <v>50.509461426491995</v>
      </c>
      <c r="J63" s="168">
        <v>47.222222222222221</v>
      </c>
      <c r="K63" s="168">
        <v>46.102449888641431</v>
      </c>
      <c r="L63" s="168">
        <v>43.9513242662849</v>
      </c>
      <c r="M63" s="168">
        <v>40.291262135922331</v>
      </c>
      <c r="N63" s="168">
        <v>23.52941176470588</v>
      </c>
      <c r="O63" s="168">
        <v>51.125401929260448</v>
      </c>
      <c r="P63" s="168">
        <v>12.962962962962962</v>
      </c>
      <c r="Q63" s="168">
        <v>36.363636363636367</v>
      </c>
      <c r="R63" s="168">
        <v>42.735042735042732</v>
      </c>
      <c r="S63" s="171">
        <v>34</v>
      </c>
    </row>
    <row r="64" spans="1:19" ht="14.1" customHeight="1" x14ac:dyDescent="0.2">
      <c r="A64" s="154">
        <v>35</v>
      </c>
      <c r="B64" s="172" t="s">
        <v>355</v>
      </c>
      <c r="C64" s="168">
        <v>16.982481229889167</v>
      </c>
      <c r="D64" s="168">
        <v>20.14260249554367</v>
      </c>
      <c r="E64" s="168">
        <v>22.547332185886404</v>
      </c>
      <c r="F64" s="168">
        <v>12.269938650306749</v>
      </c>
      <c r="G64" s="168">
        <v>33.87096774193548</v>
      </c>
      <c r="H64" s="168">
        <v>16.38418079096045</v>
      </c>
      <c r="I64" s="168">
        <v>19.359534206695777</v>
      </c>
      <c r="J64" s="168">
        <v>20.833333333333336</v>
      </c>
      <c r="K64" s="168">
        <v>20.712694877505569</v>
      </c>
      <c r="L64" s="168">
        <v>9.4488188976377945</v>
      </c>
      <c r="M64" s="168">
        <v>14.077669902912621</v>
      </c>
      <c r="N64" s="168">
        <v>23.52941176470588</v>
      </c>
      <c r="O64" s="168">
        <v>20.578778135048232</v>
      </c>
      <c r="P64" s="168">
        <v>34.567901234567898</v>
      </c>
      <c r="Q64" s="168">
        <v>10.48951048951049</v>
      </c>
      <c r="R64" s="168">
        <v>29.914529914529915</v>
      </c>
      <c r="S64" s="171">
        <v>35</v>
      </c>
    </row>
    <row r="65" spans="1:19" ht="14.1" customHeight="1" x14ac:dyDescent="0.2">
      <c r="A65" s="154">
        <v>36</v>
      </c>
      <c r="B65" s="172" t="s">
        <v>360</v>
      </c>
      <c r="C65" s="168">
        <v>13.657490168037183</v>
      </c>
      <c r="D65" s="168">
        <v>11.051693404634582</v>
      </c>
      <c r="E65" s="168">
        <v>20.481927710843372</v>
      </c>
      <c r="F65" s="168">
        <v>9.2024539877300615</v>
      </c>
      <c r="G65" s="168">
        <v>20.967741935483872</v>
      </c>
      <c r="H65" s="168">
        <v>15.819209039548024</v>
      </c>
      <c r="I65" s="168">
        <v>17.467248908296941</v>
      </c>
      <c r="J65" s="168">
        <v>19.444444444444446</v>
      </c>
      <c r="K65" s="168">
        <v>11.1358574610245</v>
      </c>
      <c r="L65" s="168">
        <v>8.5182534001431645</v>
      </c>
      <c r="M65" s="168">
        <v>3.8834951456310676</v>
      </c>
      <c r="N65" s="168">
        <v>41.17647058823529</v>
      </c>
      <c r="O65" s="168">
        <v>13.183279742765272</v>
      </c>
      <c r="P65" s="168">
        <v>50.617283950617285</v>
      </c>
      <c r="Q65" s="168">
        <v>9.79020979020979</v>
      </c>
      <c r="R65" s="168">
        <v>23.076923076923077</v>
      </c>
      <c r="S65" s="171">
        <v>36</v>
      </c>
    </row>
    <row r="66" spans="1:19" ht="20.100000000000001" customHeight="1" x14ac:dyDescent="0.2">
      <c r="A66" s="155"/>
      <c r="B66" s="132"/>
      <c r="C66" s="61" t="s">
        <v>359</v>
      </c>
      <c r="E66" s="168"/>
      <c r="F66" s="168"/>
      <c r="G66" s="61" t="s">
        <v>359</v>
      </c>
      <c r="R66" s="62"/>
      <c r="S66" s="181"/>
    </row>
    <row r="67" spans="1:19" ht="14.1" customHeight="1" x14ac:dyDescent="0.2">
      <c r="A67" s="154">
        <v>37</v>
      </c>
      <c r="B67" s="172" t="s">
        <v>358</v>
      </c>
      <c r="C67" s="168">
        <v>1.7340007150518411</v>
      </c>
      <c r="D67" s="168">
        <v>0.53475935828876997</v>
      </c>
      <c r="E67" s="168">
        <v>2.2375215146299485</v>
      </c>
      <c r="F67" s="168">
        <v>3.0674846625766872</v>
      </c>
      <c r="G67" s="168">
        <v>1.6129032258064515</v>
      </c>
      <c r="H67" s="168">
        <v>3.3898305084745761</v>
      </c>
      <c r="I67" s="168">
        <v>1.8922852983988356</v>
      </c>
      <c r="J67" s="168">
        <v>1.3888888888888888</v>
      </c>
      <c r="K67" s="168">
        <v>1.1135857461024499</v>
      </c>
      <c r="L67" s="168">
        <v>1.789549033643522</v>
      </c>
      <c r="M67" s="168">
        <v>0.97087378640776689</v>
      </c>
      <c r="N67" s="168">
        <v>5.8823529411764701</v>
      </c>
      <c r="O67" s="168">
        <v>0.64308681672025725</v>
      </c>
      <c r="P67" s="168">
        <v>1.2345679012345678</v>
      </c>
      <c r="Q67" s="168">
        <v>1.3986013986013985</v>
      </c>
      <c r="R67" s="168">
        <v>0.85470085470085477</v>
      </c>
      <c r="S67" s="171">
        <v>37</v>
      </c>
    </row>
    <row r="68" spans="1:19" ht="14.1" customHeight="1" x14ac:dyDescent="0.2">
      <c r="A68" s="154">
        <v>38</v>
      </c>
      <c r="B68" s="172" t="s">
        <v>357</v>
      </c>
      <c r="C68" s="168">
        <v>27.171969967822669</v>
      </c>
      <c r="D68" s="168">
        <v>29.055258467023176</v>
      </c>
      <c r="E68" s="168">
        <v>19.44922547332186</v>
      </c>
      <c r="F68" s="168">
        <v>41.257668711656443</v>
      </c>
      <c r="G68" s="168">
        <v>1.6129032258064515</v>
      </c>
      <c r="H68" s="168">
        <v>23.728813559322035</v>
      </c>
      <c r="I68" s="168">
        <v>12.663755458515285</v>
      </c>
      <c r="J68" s="168">
        <v>12.5</v>
      </c>
      <c r="K68" s="168">
        <v>22.04899777282851</v>
      </c>
      <c r="L68" s="168">
        <v>38.081603435934149</v>
      </c>
      <c r="M68" s="168">
        <v>41.747572815533978</v>
      </c>
      <c r="N68" s="168">
        <v>11.76470588235294</v>
      </c>
      <c r="O68" s="168">
        <v>15.112540192926046</v>
      </c>
      <c r="P68" s="168">
        <v>1.8518518518518516</v>
      </c>
      <c r="Q68" s="168">
        <v>43.35664335664336</v>
      </c>
      <c r="R68" s="168">
        <v>4.2735042735042743</v>
      </c>
      <c r="S68" s="171">
        <v>38</v>
      </c>
    </row>
    <row r="69" spans="1:19" ht="14.1" customHeight="1" x14ac:dyDescent="0.2">
      <c r="A69" s="154">
        <v>39</v>
      </c>
      <c r="B69" s="172" t="s">
        <v>356</v>
      </c>
      <c r="C69" s="168">
        <v>69.360028602073655</v>
      </c>
      <c r="D69" s="168">
        <v>68.805704099821753</v>
      </c>
      <c r="E69" s="168">
        <v>56.970740103270224</v>
      </c>
      <c r="F69" s="168">
        <v>78.527607361963192</v>
      </c>
      <c r="G69" s="168">
        <v>45.161290322580641</v>
      </c>
      <c r="H69" s="168">
        <v>67.796610169491515</v>
      </c>
      <c r="I69" s="168">
        <v>63.173216885007278</v>
      </c>
      <c r="J69" s="168">
        <v>59.722222222222221</v>
      </c>
      <c r="K69" s="168">
        <v>68.151447661469945</v>
      </c>
      <c r="L69" s="168">
        <v>82.032927702219041</v>
      </c>
      <c r="M69" s="168">
        <v>82.038834951456309</v>
      </c>
      <c r="N69" s="168">
        <v>35.294117647058819</v>
      </c>
      <c r="O69" s="168">
        <v>66.237942122186496</v>
      </c>
      <c r="P69" s="168">
        <v>14.814814814814813</v>
      </c>
      <c r="Q69" s="168">
        <v>79.720279720279734</v>
      </c>
      <c r="R69" s="168">
        <v>47.008547008547005</v>
      </c>
      <c r="S69" s="171">
        <v>39</v>
      </c>
    </row>
    <row r="70" spans="1:19" ht="14.1" customHeight="1" x14ac:dyDescent="0.2">
      <c r="A70" s="154">
        <v>40</v>
      </c>
      <c r="B70" s="172" t="s">
        <v>355</v>
      </c>
      <c r="C70" s="168">
        <v>86.342509831962815</v>
      </c>
      <c r="D70" s="168">
        <v>88.948306595365423</v>
      </c>
      <c r="E70" s="168">
        <v>79.518072289156635</v>
      </c>
      <c r="F70" s="168">
        <v>90.797546012269947</v>
      </c>
      <c r="G70" s="168">
        <v>79.032258064516128</v>
      </c>
      <c r="H70" s="168">
        <v>84.180790960451958</v>
      </c>
      <c r="I70" s="168">
        <v>82.532751091703062</v>
      </c>
      <c r="J70" s="168">
        <v>80.555555555555557</v>
      </c>
      <c r="K70" s="168">
        <v>88.864142538975514</v>
      </c>
      <c r="L70" s="168">
        <v>91.481746599856834</v>
      </c>
      <c r="M70" s="168">
        <v>96.116504854368927</v>
      </c>
      <c r="N70" s="168">
        <v>58.823529411764696</v>
      </c>
      <c r="O70" s="168">
        <v>86.816720257234721</v>
      </c>
      <c r="P70" s="168">
        <v>49.382716049382708</v>
      </c>
      <c r="Q70" s="168">
        <v>90.209790209790228</v>
      </c>
      <c r="R70" s="168">
        <v>76.92307692307692</v>
      </c>
      <c r="S70" s="171">
        <v>40</v>
      </c>
    </row>
    <row r="71" spans="1:19" x14ac:dyDescent="0.2">
      <c r="A71" s="38" t="s">
        <v>96</v>
      </c>
      <c r="D71" s="168"/>
      <c r="E71" s="119"/>
      <c r="F71" s="168"/>
      <c r="G71" s="168"/>
      <c r="H71" s="168"/>
      <c r="I71" s="168"/>
      <c r="J71" s="168"/>
      <c r="K71" s="168"/>
      <c r="L71" s="168"/>
      <c r="M71" s="168"/>
      <c r="N71" s="168"/>
      <c r="O71" s="168"/>
      <c r="P71" s="168"/>
      <c r="Q71" s="168"/>
      <c r="R71" s="168"/>
      <c r="S71" s="125"/>
    </row>
    <row r="72" spans="1:19" x14ac:dyDescent="0.2">
      <c r="A72" s="38" t="s">
        <v>251</v>
      </c>
      <c r="D72" s="168"/>
      <c r="E72" s="119"/>
      <c r="F72" s="168"/>
      <c r="I72" s="168"/>
      <c r="J72" s="168"/>
      <c r="M72" s="168"/>
      <c r="N72" s="168"/>
      <c r="O72" s="168"/>
      <c r="P72" s="168"/>
      <c r="Q72" s="168"/>
      <c r="R72" s="168"/>
      <c r="S72" s="125"/>
    </row>
    <row r="73" spans="1:19" x14ac:dyDescent="0.2">
      <c r="D73" s="168"/>
      <c r="E73" s="119"/>
      <c r="F73" s="168"/>
      <c r="H73" s="168"/>
      <c r="I73" s="168"/>
      <c r="J73" s="168"/>
      <c r="K73" s="168"/>
      <c r="L73" s="168"/>
      <c r="M73" s="168"/>
      <c r="N73" s="168"/>
      <c r="O73" s="168"/>
      <c r="P73" s="168"/>
      <c r="Q73" s="168"/>
      <c r="R73" s="168"/>
      <c r="S73" s="125"/>
    </row>
    <row r="74" spans="1:19" s="62" customFormat="1" ht="22.5" customHeight="1" x14ac:dyDescent="0.2">
      <c r="A74" s="47" t="s">
        <v>54</v>
      </c>
      <c r="E74" s="119"/>
      <c r="F74" s="48"/>
      <c r="G74" s="47" t="s">
        <v>54</v>
      </c>
      <c r="H74" s="47"/>
      <c r="I74" s="47"/>
      <c r="J74" s="47"/>
      <c r="K74" s="47"/>
      <c r="L74" s="157"/>
      <c r="M74" s="157"/>
      <c r="N74" s="157"/>
      <c r="O74" s="157"/>
      <c r="P74" s="157"/>
      <c r="Q74" s="157"/>
      <c r="R74" s="157"/>
      <c r="S74" s="48"/>
    </row>
    <row r="75" spans="1:19" ht="18" x14ac:dyDescent="0.25">
      <c r="A75" s="89" t="s">
        <v>445</v>
      </c>
      <c r="G75" s="89" t="s">
        <v>445</v>
      </c>
      <c r="S75" s="38"/>
    </row>
    <row r="76" spans="1:19" ht="15" x14ac:dyDescent="0.25">
      <c r="A76" s="150" t="s">
        <v>496</v>
      </c>
      <c r="G76" s="150" t="s">
        <v>496</v>
      </c>
    </row>
    <row r="77" spans="1:19" ht="15" x14ac:dyDescent="0.25">
      <c r="A77" s="150" t="s">
        <v>500</v>
      </c>
      <c r="G77" s="150" t="s">
        <v>500</v>
      </c>
    </row>
    <row r="78" spans="1:19" x14ac:dyDescent="0.2">
      <c r="A78" s="79"/>
      <c r="B78" s="79"/>
      <c r="C78" s="79"/>
      <c r="D78" s="79"/>
      <c r="E78" s="79"/>
      <c r="F78" s="62"/>
      <c r="G78" s="62"/>
      <c r="L78" s="79"/>
      <c r="M78" s="79"/>
      <c r="N78" s="79"/>
      <c r="O78" s="79"/>
      <c r="P78" s="79"/>
      <c r="Q78" s="79"/>
      <c r="R78" s="79"/>
      <c r="S78" s="79"/>
    </row>
    <row r="79" spans="1:19" ht="12.75" customHeight="1" x14ac:dyDescent="0.2">
      <c r="A79" s="459" t="s">
        <v>1</v>
      </c>
      <c r="B79" s="463" t="s">
        <v>370</v>
      </c>
      <c r="C79" s="438" t="s">
        <v>247</v>
      </c>
      <c r="D79" s="438" t="s">
        <v>92</v>
      </c>
      <c r="E79" s="485" t="s">
        <v>91</v>
      </c>
      <c r="F79" s="449" t="s">
        <v>441</v>
      </c>
      <c r="G79" s="491" t="s">
        <v>88</v>
      </c>
      <c r="H79" s="491" t="s">
        <v>87</v>
      </c>
      <c r="I79" s="463" t="s">
        <v>86</v>
      </c>
      <c r="J79" s="438" t="s">
        <v>422</v>
      </c>
      <c r="K79" s="438" t="s">
        <v>84</v>
      </c>
      <c r="L79" s="438" t="s">
        <v>83</v>
      </c>
      <c r="M79" s="438" t="s">
        <v>82</v>
      </c>
      <c r="N79" s="438" t="s">
        <v>81</v>
      </c>
      <c r="O79" s="438" t="s">
        <v>80</v>
      </c>
      <c r="P79" s="438" t="s">
        <v>367</v>
      </c>
      <c r="Q79" s="438" t="s">
        <v>78</v>
      </c>
      <c r="R79" s="463" t="s">
        <v>77</v>
      </c>
      <c r="S79" s="449" t="s">
        <v>1</v>
      </c>
    </row>
    <row r="80" spans="1:19" ht="12.75" customHeight="1" x14ac:dyDescent="0.2">
      <c r="A80" s="444"/>
      <c r="B80" s="464"/>
      <c r="C80" s="447"/>
      <c r="D80" s="447"/>
      <c r="E80" s="486" t="s">
        <v>76</v>
      </c>
      <c r="F80" s="466"/>
      <c r="G80" s="492"/>
      <c r="H80" s="492"/>
      <c r="I80" s="464"/>
      <c r="J80" s="447"/>
      <c r="K80" s="447"/>
      <c r="L80" s="447" t="s">
        <v>75</v>
      </c>
      <c r="M80" s="447"/>
      <c r="N80" s="447"/>
      <c r="O80" s="447"/>
      <c r="P80" s="447"/>
      <c r="Q80" s="447"/>
      <c r="R80" s="464"/>
      <c r="S80" s="466"/>
    </row>
    <row r="81" spans="1:19" ht="12.75" customHeight="1" x14ac:dyDescent="0.2">
      <c r="A81" s="444"/>
      <c r="B81" s="464"/>
      <c r="C81" s="447"/>
      <c r="D81" s="447" t="s">
        <v>74</v>
      </c>
      <c r="E81" s="486"/>
      <c r="F81" s="466"/>
      <c r="G81" s="492"/>
      <c r="H81" s="492"/>
      <c r="I81" s="464"/>
      <c r="J81" s="447"/>
      <c r="K81" s="447" t="s">
        <v>72</v>
      </c>
      <c r="L81" s="447"/>
      <c r="M81" s="447" t="s">
        <v>72</v>
      </c>
      <c r="N81" s="447" t="s">
        <v>72</v>
      </c>
      <c r="O81" s="447"/>
      <c r="P81" s="447"/>
      <c r="Q81" s="447"/>
      <c r="R81" s="464"/>
      <c r="S81" s="466"/>
    </row>
    <row r="82" spans="1:19" ht="12.75" customHeight="1" x14ac:dyDescent="0.2">
      <c r="A82" s="444"/>
      <c r="B82" s="464"/>
      <c r="C82" s="447"/>
      <c r="D82" s="447" t="s">
        <v>69</v>
      </c>
      <c r="E82" s="486"/>
      <c r="F82" s="466"/>
      <c r="G82" s="492"/>
      <c r="H82" s="492"/>
      <c r="I82" s="464"/>
      <c r="J82" s="447"/>
      <c r="K82" s="447" t="s">
        <v>68</v>
      </c>
      <c r="L82" s="447"/>
      <c r="M82" s="447" t="s">
        <v>68</v>
      </c>
      <c r="N82" s="447" t="s">
        <v>68</v>
      </c>
      <c r="O82" s="447"/>
      <c r="P82" s="447"/>
      <c r="Q82" s="447"/>
      <c r="R82" s="464"/>
      <c r="S82" s="466"/>
    </row>
    <row r="83" spans="1:19" x14ac:dyDescent="0.2">
      <c r="A83" s="446"/>
      <c r="B83" s="465"/>
      <c r="C83" s="448"/>
      <c r="D83" s="448"/>
      <c r="E83" s="487"/>
      <c r="F83" s="467"/>
      <c r="G83" s="493"/>
      <c r="H83" s="493"/>
      <c r="I83" s="465"/>
      <c r="J83" s="448"/>
      <c r="K83" s="448"/>
      <c r="L83" s="448"/>
      <c r="M83" s="448"/>
      <c r="N83" s="448"/>
      <c r="O83" s="448"/>
      <c r="P83" s="448"/>
      <c r="Q83" s="448"/>
      <c r="R83" s="465"/>
      <c r="S83" s="467"/>
    </row>
    <row r="84" spans="1:19" x14ac:dyDescent="0.2">
      <c r="A84" s="62"/>
      <c r="B84" s="74"/>
      <c r="C84" s="74"/>
      <c r="D84" s="62"/>
      <c r="E84" s="151"/>
      <c r="F84" s="74"/>
      <c r="G84" s="74"/>
      <c r="H84" s="74"/>
      <c r="I84" s="74"/>
      <c r="J84" s="62"/>
      <c r="K84" s="62"/>
      <c r="L84" s="151"/>
      <c r="M84" s="179"/>
      <c r="N84" s="74"/>
      <c r="O84" s="74"/>
      <c r="P84" s="179"/>
      <c r="Q84" s="179"/>
      <c r="R84" s="74"/>
    </row>
    <row r="85" spans="1:19" ht="15" x14ac:dyDescent="0.2">
      <c r="A85" s="62"/>
      <c r="B85" s="74"/>
      <c r="C85" s="180" t="s">
        <v>494</v>
      </c>
      <c r="D85" s="62"/>
      <c r="E85" s="151"/>
      <c r="F85" s="74"/>
      <c r="G85" s="180" t="s">
        <v>494</v>
      </c>
      <c r="H85" s="74"/>
      <c r="I85" s="74"/>
      <c r="J85" s="62"/>
      <c r="K85" s="62"/>
      <c r="L85" s="151"/>
      <c r="M85" s="179"/>
      <c r="N85" s="74"/>
      <c r="O85" s="74"/>
      <c r="P85" s="179"/>
      <c r="Q85" s="179"/>
      <c r="R85" s="74"/>
    </row>
    <row r="86" spans="1:19" x14ac:dyDescent="0.2">
      <c r="C86" s="61" t="s">
        <v>290</v>
      </c>
      <c r="G86" s="61" t="s">
        <v>290</v>
      </c>
    </row>
    <row r="87" spans="1:19" s="61" customFormat="1" ht="15" customHeight="1" x14ac:dyDescent="0.2">
      <c r="A87" s="156">
        <v>1</v>
      </c>
      <c r="B87" s="176" t="s">
        <v>289</v>
      </c>
      <c r="C87" s="65">
        <v>7340</v>
      </c>
      <c r="D87" s="65">
        <v>703</v>
      </c>
      <c r="E87" s="72">
        <v>773</v>
      </c>
      <c r="F87" s="72">
        <v>748</v>
      </c>
      <c r="G87" s="65">
        <v>95</v>
      </c>
      <c r="H87" s="65">
        <v>351</v>
      </c>
      <c r="I87" s="65">
        <v>727</v>
      </c>
      <c r="J87" s="65">
        <v>134</v>
      </c>
      <c r="K87" s="65">
        <v>619</v>
      </c>
      <c r="L87" s="65">
        <v>1854</v>
      </c>
      <c r="M87" s="65">
        <v>293</v>
      </c>
      <c r="N87" s="65">
        <v>47</v>
      </c>
      <c r="O87" s="65">
        <v>378</v>
      </c>
      <c r="P87" s="65">
        <v>218</v>
      </c>
      <c r="Q87" s="65">
        <v>204</v>
      </c>
      <c r="R87" s="65">
        <v>196</v>
      </c>
      <c r="S87" s="175">
        <v>1</v>
      </c>
    </row>
    <row r="88" spans="1:19" ht="14.1" customHeight="1" x14ac:dyDescent="0.2">
      <c r="A88" s="154">
        <v>2</v>
      </c>
      <c r="B88" s="172" t="s">
        <v>362</v>
      </c>
      <c r="C88" s="168">
        <v>5.9420708446866497</v>
      </c>
      <c r="D88" s="168">
        <v>5.2</v>
      </c>
      <c r="E88" s="168">
        <v>6.2</v>
      </c>
      <c r="F88" s="168">
        <v>4.3</v>
      </c>
      <c r="G88" s="168">
        <v>7.9</v>
      </c>
      <c r="H88" s="168">
        <v>6.2</v>
      </c>
      <c r="I88" s="168">
        <v>7.2</v>
      </c>
      <c r="J88" s="168">
        <v>6.6</v>
      </c>
      <c r="K88" s="168">
        <v>6.3</v>
      </c>
      <c r="L88" s="168">
        <v>5.2</v>
      </c>
      <c r="M88" s="168">
        <v>4.5999999999999996</v>
      </c>
      <c r="N88" s="168">
        <v>6.2</v>
      </c>
      <c r="O88" s="168">
        <v>6.4</v>
      </c>
      <c r="P88" s="168">
        <v>10.5</v>
      </c>
      <c r="Q88" s="168">
        <v>4.7</v>
      </c>
      <c r="R88" s="168">
        <v>10.5</v>
      </c>
      <c r="S88" s="171">
        <v>2</v>
      </c>
    </row>
    <row r="89" spans="1:19" ht="20.100000000000001" customHeight="1" x14ac:dyDescent="0.2">
      <c r="A89" s="155"/>
      <c r="B89" s="132"/>
      <c r="C89" s="61" t="s">
        <v>286</v>
      </c>
      <c r="E89" s="119"/>
      <c r="F89" s="119"/>
      <c r="G89" s="61" t="s">
        <v>286</v>
      </c>
      <c r="R89" s="62"/>
      <c r="S89" s="207"/>
    </row>
    <row r="90" spans="1:19" ht="15" customHeight="1" x14ac:dyDescent="0.2">
      <c r="A90" s="154"/>
      <c r="B90" s="174" t="s">
        <v>361</v>
      </c>
      <c r="C90" s="136">
        <v>100</v>
      </c>
      <c r="D90" s="136">
        <v>100</v>
      </c>
      <c r="E90" s="119">
        <v>100</v>
      </c>
      <c r="F90" s="119">
        <v>100</v>
      </c>
      <c r="G90" s="136">
        <v>100</v>
      </c>
      <c r="H90" s="136">
        <v>100</v>
      </c>
      <c r="I90" s="136">
        <v>100</v>
      </c>
      <c r="J90" s="136">
        <v>100</v>
      </c>
      <c r="K90" s="136">
        <v>100</v>
      </c>
      <c r="L90" s="136">
        <v>100</v>
      </c>
      <c r="M90" s="136">
        <v>100</v>
      </c>
      <c r="N90" s="136">
        <v>100</v>
      </c>
      <c r="O90" s="136">
        <v>100</v>
      </c>
      <c r="P90" s="136">
        <v>100</v>
      </c>
      <c r="Q90" s="136">
        <v>100</v>
      </c>
      <c r="R90" s="136">
        <v>100</v>
      </c>
      <c r="S90" s="195"/>
    </row>
    <row r="91" spans="1:19" ht="14.1" customHeight="1" x14ac:dyDescent="0.2">
      <c r="A91" s="154">
        <v>3</v>
      </c>
      <c r="B91" s="172" t="s">
        <v>357</v>
      </c>
      <c r="C91" s="168">
        <v>21.389645776566756</v>
      </c>
      <c r="D91" s="168">
        <v>25.746799431009958</v>
      </c>
      <c r="E91" s="168">
        <v>18.499353169469597</v>
      </c>
      <c r="F91" s="168">
        <v>27.673796791443849</v>
      </c>
      <c r="G91" s="168">
        <v>16.842105263157894</v>
      </c>
      <c r="H91" s="168">
        <v>23.076923076923077</v>
      </c>
      <c r="I91" s="168">
        <v>14.99312242090784</v>
      </c>
      <c r="J91" s="168">
        <v>12.686567164179104</v>
      </c>
      <c r="K91" s="168">
        <v>17.447495961227787</v>
      </c>
      <c r="L91" s="168">
        <v>23.247033441208199</v>
      </c>
      <c r="M91" s="168">
        <v>25.255972696245731</v>
      </c>
      <c r="N91" s="168">
        <v>23.404255319148938</v>
      </c>
      <c r="O91" s="168">
        <v>17.195767195767196</v>
      </c>
      <c r="P91" s="168">
        <v>18.807339449541285</v>
      </c>
      <c r="Q91" s="168">
        <v>26.47058823529412</v>
      </c>
      <c r="R91" s="168">
        <v>16.326530612244898</v>
      </c>
      <c r="S91" s="171">
        <v>3</v>
      </c>
    </row>
    <row r="92" spans="1:19" ht="14.1" customHeight="1" x14ac:dyDescent="0.2">
      <c r="A92" s="154">
        <v>4</v>
      </c>
      <c r="B92" s="172" t="s">
        <v>356</v>
      </c>
      <c r="C92" s="168">
        <v>40.83106267029973</v>
      </c>
      <c r="D92" s="168">
        <v>41.109530583214791</v>
      </c>
      <c r="E92" s="168">
        <v>47.21862871927555</v>
      </c>
      <c r="F92" s="168">
        <v>54.54545454545454</v>
      </c>
      <c r="G92" s="168">
        <v>20</v>
      </c>
      <c r="H92" s="168">
        <v>39.03133903133903</v>
      </c>
      <c r="I92" s="168">
        <v>25.309491059147181</v>
      </c>
      <c r="J92" s="168">
        <v>38.805970149253731</v>
      </c>
      <c r="K92" s="168">
        <v>30.8562197092084</v>
      </c>
      <c r="L92" s="168">
        <v>49.35275080906149</v>
      </c>
      <c r="M92" s="168">
        <v>55.631399317406135</v>
      </c>
      <c r="N92" s="168">
        <v>38.297872340425535</v>
      </c>
      <c r="O92" s="168">
        <v>30.423280423280424</v>
      </c>
      <c r="P92" s="168">
        <v>6.8807339449541285</v>
      </c>
      <c r="Q92" s="168">
        <v>48.03921568627451</v>
      </c>
      <c r="R92" s="168">
        <v>14.285714285714285</v>
      </c>
      <c r="S92" s="171">
        <v>4</v>
      </c>
    </row>
    <row r="93" spans="1:19" ht="14.1" customHeight="1" x14ac:dyDescent="0.2">
      <c r="A93" s="154">
        <v>5</v>
      </c>
      <c r="B93" s="172" t="s">
        <v>355</v>
      </c>
      <c r="C93" s="168">
        <v>31.430517711171664</v>
      </c>
      <c r="D93" s="168">
        <v>29.72972972972973</v>
      </c>
      <c r="E93" s="168">
        <v>27.554980595084089</v>
      </c>
      <c r="F93" s="168">
        <v>16.844919786096256</v>
      </c>
      <c r="G93" s="168">
        <v>54.736842105263165</v>
      </c>
      <c r="H93" s="168">
        <v>28.490028490028489</v>
      </c>
      <c r="I93" s="168">
        <v>50.756533700137553</v>
      </c>
      <c r="J93" s="168">
        <v>40.298507462686565</v>
      </c>
      <c r="K93" s="168">
        <v>45.557350565428109</v>
      </c>
      <c r="L93" s="168">
        <v>23.247033441208199</v>
      </c>
      <c r="M93" s="168">
        <v>18.088737201365188</v>
      </c>
      <c r="N93" s="168">
        <v>27.659574468085108</v>
      </c>
      <c r="O93" s="168">
        <v>47.619047619047613</v>
      </c>
      <c r="P93" s="168">
        <v>31.651376146788991</v>
      </c>
      <c r="Q93" s="168">
        <v>24.509803921568626</v>
      </c>
      <c r="R93" s="168">
        <v>54.081632653061227</v>
      </c>
      <c r="S93" s="171">
        <v>5</v>
      </c>
    </row>
    <row r="94" spans="1:19" ht="14.1" customHeight="1" x14ac:dyDescent="0.2">
      <c r="A94" s="154">
        <v>6</v>
      </c>
      <c r="B94" s="172" t="s">
        <v>360</v>
      </c>
      <c r="C94" s="168">
        <v>6.3487738419618527</v>
      </c>
      <c r="D94" s="168">
        <v>3.4139402560455197</v>
      </c>
      <c r="E94" s="168">
        <v>6.7270375161707623</v>
      </c>
      <c r="F94" s="168">
        <v>0.93582887700534756</v>
      </c>
      <c r="G94" s="168">
        <v>8.4210526315789469</v>
      </c>
      <c r="H94" s="168">
        <v>9.4017094017094021</v>
      </c>
      <c r="I94" s="168">
        <v>8.9408528198074286</v>
      </c>
      <c r="J94" s="168">
        <v>8.2089552238805972</v>
      </c>
      <c r="K94" s="168">
        <v>6.1389337641357029</v>
      </c>
      <c r="L94" s="168">
        <v>4.1531823085221147</v>
      </c>
      <c r="M94" s="168">
        <v>1.0238907849829351</v>
      </c>
      <c r="N94" s="168">
        <v>10.638297872340425</v>
      </c>
      <c r="O94" s="168">
        <v>4.7619047619047619</v>
      </c>
      <c r="P94" s="168">
        <v>42.660550458715598</v>
      </c>
      <c r="Q94" s="168">
        <v>0.98039215686274506</v>
      </c>
      <c r="R94" s="168">
        <v>15.306122448979592</v>
      </c>
      <c r="S94" s="171">
        <v>6</v>
      </c>
    </row>
    <row r="95" spans="1:19" ht="20.100000000000001" customHeight="1" x14ac:dyDescent="0.2">
      <c r="A95" s="155"/>
      <c r="B95" s="132"/>
      <c r="C95" s="61" t="s">
        <v>359</v>
      </c>
      <c r="E95" s="168"/>
      <c r="F95" s="168"/>
      <c r="G95" s="61" t="s">
        <v>359</v>
      </c>
      <c r="S95" s="207"/>
    </row>
    <row r="96" spans="1:19" ht="14.1" customHeight="1" x14ac:dyDescent="0.2">
      <c r="A96" s="154">
        <v>7</v>
      </c>
      <c r="B96" s="172" t="s">
        <v>357</v>
      </c>
      <c r="C96" s="168">
        <v>21.389645776566756</v>
      </c>
      <c r="D96" s="168">
        <v>25.746799431009958</v>
      </c>
      <c r="E96" s="168">
        <v>18.499353169469597</v>
      </c>
      <c r="F96" s="168">
        <v>27.673796791443849</v>
      </c>
      <c r="G96" s="168">
        <v>16.842105263157894</v>
      </c>
      <c r="H96" s="168">
        <v>23.076923076923077</v>
      </c>
      <c r="I96" s="168">
        <v>14.99312242090784</v>
      </c>
      <c r="J96" s="168">
        <v>12.686567164179104</v>
      </c>
      <c r="K96" s="168">
        <v>17.447495961227787</v>
      </c>
      <c r="L96" s="168">
        <v>23.247033441208199</v>
      </c>
      <c r="M96" s="168">
        <v>25.255972696245731</v>
      </c>
      <c r="N96" s="168">
        <v>23.404255319148938</v>
      </c>
      <c r="O96" s="168">
        <v>17.195767195767196</v>
      </c>
      <c r="P96" s="168">
        <v>18.807339449541285</v>
      </c>
      <c r="Q96" s="168">
        <v>26.47058823529412</v>
      </c>
      <c r="R96" s="168">
        <v>16.326530612244898</v>
      </c>
      <c r="S96" s="171">
        <v>7</v>
      </c>
    </row>
    <row r="97" spans="1:19" ht="14.1" customHeight="1" x14ac:dyDescent="0.2">
      <c r="A97" s="154">
        <v>8</v>
      </c>
      <c r="B97" s="172" t="s">
        <v>356</v>
      </c>
      <c r="C97" s="168">
        <v>62.220708446866482</v>
      </c>
      <c r="D97" s="168">
        <v>66.856330014224753</v>
      </c>
      <c r="E97" s="168">
        <v>65.717981888745143</v>
      </c>
      <c r="F97" s="168">
        <v>82.219251336898395</v>
      </c>
      <c r="G97" s="168">
        <v>36.84210526315789</v>
      </c>
      <c r="H97" s="168">
        <v>62.10826210826211</v>
      </c>
      <c r="I97" s="168">
        <v>40.302613480055022</v>
      </c>
      <c r="J97" s="168">
        <v>51.492537313432834</v>
      </c>
      <c r="K97" s="168">
        <v>48.303715670436191</v>
      </c>
      <c r="L97" s="168">
        <v>72.599784250269693</v>
      </c>
      <c r="M97" s="168">
        <v>80.88737201365187</v>
      </c>
      <c r="N97" s="168">
        <v>61.702127659574472</v>
      </c>
      <c r="O97" s="168">
        <v>47.61904761904762</v>
      </c>
      <c r="P97" s="168">
        <v>25.688073394495412</v>
      </c>
      <c r="Q97" s="168">
        <v>74.509803921568633</v>
      </c>
      <c r="R97" s="168">
        <v>30.612244897959183</v>
      </c>
      <c r="S97" s="171">
        <v>8</v>
      </c>
    </row>
    <row r="98" spans="1:19" ht="14.1" customHeight="1" x14ac:dyDescent="0.2">
      <c r="A98" s="154">
        <v>9</v>
      </c>
      <c r="B98" s="172" t="s">
        <v>355</v>
      </c>
      <c r="C98" s="168">
        <v>93.651226158038142</v>
      </c>
      <c r="D98" s="168">
        <v>96.586059743954479</v>
      </c>
      <c r="E98" s="168">
        <v>93.272962483829232</v>
      </c>
      <c r="F98" s="168">
        <v>99.064171122994651</v>
      </c>
      <c r="G98" s="168">
        <v>91.578947368421055</v>
      </c>
      <c r="H98" s="168">
        <v>90.598290598290603</v>
      </c>
      <c r="I98" s="168">
        <v>91.059147180192582</v>
      </c>
      <c r="J98" s="168">
        <v>91.791044776119406</v>
      </c>
      <c r="K98" s="168">
        <v>93.8610662358643</v>
      </c>
      <c r="L98" s="168">
        <v>95.846817691477895</v>
      </c>
      <c r="M98" s="168">
        <v>98.976109215017061</v>
      </c>
      <c r="N98" s="168">
        <v>89.361702127659584</v>
      </c>
      <c r="O98" s="168">
        <v>95.238095238095241</v>
      </c>
      <c r="P98" s="168">
        <v>57.339449541284402</v>
      </c>
      <c r="Q98" s="168">
        <v>99.019607843137265</v>
      </c>
      <c r="R98" s="168">
        <v>84.693877551020407</v>
      </c>
      <c r="S98" s="171">
        <v>9</v>
      </c>
    </row>
    <row r="99" spans="1:19" x14ac:dyDescent="0.2">
      <c r="A99" s="155"/>
      <c r="B99" s="178"/>
      <c r="C99" s="136"/>
      <c r="D99" s="136"/>
      <c r="E99" s="119"/>
      <c r="F99" s="119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207"/>
    </row>
    <row r="100" spans="1:19" x14ac:dyDescent="0.2">
      <c r="A100" s="155"/>
      <c r="C100" s="61" t="s">
        <v>290</v>
      </c>
      <c r="E100" s="119"/>
      <c r="F100" s="119"/>
      <c r="G100" s="61" t="s">
        <v>290</v>
      </c>
      <c r="S100" s="207"/>
    </row>
    <row r="101" spans="1:19" s="61" customFormat="1" ht="15" customHeight="1" x14ac:dyDescent="0.2">
      <c r="A101" s="156">
        <v>10</v>
      </c>
      <c r="B101" s="176" t="s">
        <v>363</v>
      </c>
      <c r="C101" s="65">
        <v>2237</v>
      </c>
      <c r="D101" s="65">
        <v>175</v>
      </c>
      <c r="E101" s="72">
        <v>222</v>
      </c>
      <c r="F101" s="72">
        <v>236</v>
      </c>
      <c r="G101" s="65">
        <v>39</v>
      </c>
      <c r="H101" s="65">
        <v>82</v>
      </c>
      <c r="I101" s="65">
        <v>274</v>
      </c>
      <c r="J101" s="65">
        <v>35</v>
      </c>
      <c r="K101" s="65">
        <v>163</v>
      </c>
      <c r="L101" s="65">
        <v>590</v>
      </c>
      <c r="M101" s="65">
        <v>92</v>
      </c>
      <c r="N101" s="65">
        <v>9</v>
      </c>
      <c r="O101" s="65">
        <v>147</v>
      </c>
      <c r="P101" s="65">
        <v>63</v>
      </c>
      <c r="Q101" s="65">
        <v>48</v>
      </c>
      <c r="R101" s="65">
        <v>62</v>
      </c>
      <c r="S101" s="175">
        <v>10</v>
      </c>
    </row>
    <row r="102" spans="1:19" ht="14.1" customHeight="1" x14ac:dyDescent="0.2">
      <c r="A102" s="154">
        <v>11</v>
      </c>
      <c r="B102" s="172" t="s">
        <v>362</v>
      </c>
      <c r="C102" s="168">
        <v>7.3887349128296815</v>
      </c>
      <c r="D102" s="168">
        <v>6.7</v>
      </c>
      <c r="E102" s="168">
        <v>7.3</v>
      </c>
      <c r="F102" s="168">
        <v>5.2</v>
      </c>
      <c r="G102" s="168">
        <v>9.1999999999999993</v>
      </c>
      <c r="H102" s="168">
        <v>8.6</v>
      </c>
      <c r="I102" s="168">
        <v>8</v>
      </c>
      <c r="J102" s="168">
        <v>7.5</v>
      </c>
      <c r="K102" s="168">
        <v>7.4</v>
      </c>
      <c r="L102" s="168">
        <v>6.8</v>
      </c>
      <c r="M102" s="168">
        <v>5.3</v>
      </c>
      <c r="N102" s="168">
        <v>9.1999999999999993</v>
      </c>
      <c r="O102" s="168">
        <v>7.9</v>
      </c>
      <c r="P102" s="168">
        <v>13.9</v>
      </c>
      <c r="Q102" s="168">
        <v>6.3</v>
      </c>
      <c r="R102" s="168">
        <v>13.9</v>
      </c>
      <c r="S102" s="171">
        <v>11</v>
      </c>
    </row>
    <row r="103" spans="1:19" ht="20.100000000000001" customHeight="1" x14ac:dyDescent="0.2">
      <c r="A103" s="155"/>
      <c r="B103" s="132"/>
      <c r="C103" s="61" t="s">
        <v>286</v>
      </c>
      <c r="E103" s="119"/>
      <c r="F103" s="119"/>
      <c r="G103" s="61" t="s">
        <v>286</v>
      </c>
      <c r="S103" s="207"/>
    </row>
    <row r="104" spans="1:19" ht="15" customHeight="1" x14ac:dyDescent="0.2">
      <c r="A104" s="154"/>
      <c r="B104" s="174" t="s">
        <v>361</v>
      </c>
      <c r="C104" s="136">
        <v>100</v>
      </c>
      <c r="D104" s="136">
        <v>100</v>
      </c>
      <c r="E104" s="119">
        <v>100</v>
      </c>
      <c r="F104" s="119">
        <v>100</v>
      </c>
      <c r="G104" s="136">
        <v>100</v>
      </c>
      <c r="H104" s="136">
        <v>100</v>
      </c>
      <c r="I104" s="136">
        <v>100</v>
      </c>
      <c r="J104" s="136">
        <v>100</v>
      </c>
      <c r="K104" s="136">
        <v>100</v>
      </c>
      <c r="L104" s="136">
        <v>100</v>
      </c>
      <c r="M104" s="136">
        <v>100</v>
      </c>
      <c r="N104" s="136">
        <v>100</v>
      </c>
      <c r="O104" s="136">
        <v>100</v>
      </c>
      <c r="P104" s="136">
        <v>100</v>
      </c>
      <c r="Q104" s="136">
        <v>100</v>
      </c>
      <c r="R104" s="136">
        <v>100</v>
      </c>
      <c r="S104" s="195"/>
    </row>
    <row r="105" spans="1:19" ht="14.1" customHeight="1" x14ac:dyDescent="0.2">
      <c r="A105" s="154">
        <v>12</v>
      </c>
      <c r="B105" s="172" t="s">
        <v>357</v>
      </c>
      <c r="C105" s="168">
        <v>5.3196244970943223</v>
      </c>
      <c r="D105" s="168">
        <v>8.5714285714285712</v>
      </c>
      <c r="E105" s="168">
        <v>4.954954954954955</v>
      </c>
      <c r="F105" s="168">
        <v>12.711864406779661</v>
      </c>
      <c r="G105" s="168">
        <v>0</v>
      </c>
      <c r="H105" s="168">
        <v>3.6585365853658534</v>
      </c>
      <c r="I105" s="168">
        <v>2.9197080291970803</v>
      </c>
      <c r="J105" s="168">
        <v>0</v>
      </c>
      <c r="K105" s="168">
        <v>3.0674846625766872</v>
      </c>
      <c r="L105" s="168">
        <v>5.7627118644067794</v>
      </c>
      <c r="M105" s="168">
        <v>4.3478260869565215</v>
      </c>
      <c r="N105" s="168">
        <v>0</v>
      </c>
      <c r="O105" s="168">
        <v>4.0816326530612246</v>
      </c>
      <c r="P105" s="168">
        <v>3.1746031746031744</v>
      </c>
      <c r="Q105" s="168">
        <v>2.083333333333333</v>
      </c>
      <c r="R105" s="168">
        <v>0</v>
      </c>
      <c r="S105" s="171">
        <v>12</v>
      </c>
    </row>
    <row r="106" spans="1:19" ht="14.1" customHeight="1" x14ac:dyDescent="0.2">
      <c r="A106" s="154">
        <v>13</v>
      </c>
      <c r="B106" s="172" t="s">
        <v>356</v>
      </c>
      <c r="C106" s="168">
        <v>42.244076888690209</v>
      </c>
      <c r="D106" s="168">
        <v>44</v>
      </c>
      <c r="E106" s="168">
        <v>45.945945945945951</v>
      </c>
      <c r="F106" s="168">
        <v>61.864406779661017</v>
      </c>
      <c r="G106" s="168">
        <v>25.641025641025639</v>
      </c>
      <c r="H106" s="168">
        <v>42.68292682926829</v>
      </c>
      <c r="I106" s="168">
        <v>24.087591240875913</v>
      </c>
      <c r="J106" s="168">
        <v>34.285714285714285</v>
      </c>
      <c r="K106" s="168">
        <v>31.288343558282211</v>
      </c>
      <c r="L106" s="168">
        <v>51.694915254237287</v>
      </c>
      <c r="M106" s="168">
        <v>72.826086956521735</v>
      </c>
      <c r="N106" s="168">
        <v>11.111111111111111</v>
      </c>
      <c r="O106" s="168">
        <v>22.448979591836736</v>
      </c>
      <c r="P106" s="168">
        <v>3.1746031746031744</v>
      </c>
      <c r="Q106" s="168">
        <v>62.5</v>
      </c>
      <c r="R106" s="168">
        <v>12.903225806451612</v>
      </c>
      <c r="S106" s="171">
        <v>13</v>
      </c>
    </row>
    <row r="107" spans="1:19" ht="14.1" customHeight="1" x14ac:dyDescent="0.2">
      <c r="A107" s="154">
        <v>14</v>
      </c>
      <c r="B107" s="172" t="s">
        <v>355</v>
      </c>
      <c r="C107" s="168">
        <v>43.719266875279395</v>
      </c>
      <c r="D107" s="168">
        <v>40.571428571428569</v>
      </c>
      <c r="E107" s="168">
        <v>40.090090090090094</v>
      </c>
      <c r="F107" s="168">
        <v>23.305084745762709</v>
      </c>
      <c r="G107" s="168">
        <v>61.53846153846154</v>
      </c>
      <c r="H107" s="168">
        <v>39.024390243902438</v>
      </c>
      <c r="I107" s="168">
        <v>65.693430656934311</v>
      </c>
      <c r="J107" s="168">
        <v>57.142857142857139</v>
      </c>
      <c r="K107" s="168">
        <v>55.214723926380373</v>
      </c>
      <c r="L107" s="168">
        <v>36.271186440677965</v>
      </c>
      <c r="M107" s="168">
        <v>21.739130434782609</v>
      </c>
      <c r="N107" s="168">
        <v>55.555555555555557</v>
      </c>
      <c r="O107" s="168">
        <v>66.666666666666657</v>
      </c>
      <c r="P107" s="168">
        <v>30.158730158730158</v>
      </c>
      <c r="Q107" s="168">
        <v>33.333333333333329</v>
      </c>
      <c r="R107" s="168">
        <v>72.58064516129032</v>
      </c>
      <c r="S107" s="171">
        <v>14</v>
      </c>
    </row>
    <row r="108" spans="1:19" ht="14.1" customHeight="1" x14ac:dyDescent="0.2">
      <c r="A108" s="154">
        <v>15</v>
      </c>
      <c r="B108" s="172" t="s">
        <v>360</v>
      </c>
      <c r="C108" s="168">
        <v>8.7170317389360754</v>
      </c>
      <c r="D108" s="168">
        <v>6.8571428571428577</v>
      </c>
      <c r="E108" s="168">
        <v>9.0090090090090094</v>
      </c>
      <c r="F108" s="168">
        <v>2.1186440677966099</v>
      </c>
      <c r="G108" s="168">
        <v>12.820512820512819</v>
      </c>
      <c r="H108" s="168">
        <v>14.634146341463413</v>
      </c>
      <c r="I108" s="168">
        <v>7.2992700729926998</v>
      </c>
      <c r="J108" s="168">
        <v>8.5714285714285712</v>
      </c>
      <c r="K108" s="168">
        <v>10.429447852760736</v>
      </c>
      <c r="L108" s="168">
        <v>6.2711864406779654</v>
      </c>
      <c r="M108" s="168">
        <v>1.0869565217391304</v>
      </c>
      <c r="N108" s="168">
        <v>33.333333333333329</v>
      </c>
      <c r="O108" s="168">
        <v>6.8027210884353746</v>
      </c>
      <c r="P108" s="168">
        <v>63.492063492063487</v>
      </c>
      <c r="Q108" s="168">
        <v>2.083333333333333</v>
      </c>
      <c r="R108" s="168">
        <v>14.516129032258066</v>
      </c>
      <c r="S108" s="171">
        <v>15</v>
      </c>
    </row>
    <row r="109" spans="1:19" ht="20.100000000000001" customHeight="1" x14ac:dyDescent="0.2">
      <c r="A109" s="155"/>
      <c r="B109" s="132"/>
      <c r="C109" s="61" t="s">
        <v>359</v>
      </c>
      <c r="E109" s="168"/>
      <c r="F109" s="168"/>
      <c r="G109" s="61" t="s">
        <v>359</v>
      </c>
      <c r="S109" s="207"/>
    </row>
    <row r="110" spans="1:19" ht="14.1" customHeight="1" x14ac:dyDescent="0.2">
      <c r="A110" s="154">
        <v>16</v>
      </c>
      <c r="B110" s="172" t="s">
        <v>357</v>
      </c>
      <c r="C110" s="168">
        <v>5.3196244970943223</v>
      </c>
      <c r="D110" s="168">
        <v>8.5714285714285712</v>
      </c>
      <c r="E110" s="168">
        <v>4.954954954954955</v>
      </c>
      <c r="F110" s="168">
        <v>12.711864406779661</v>
      </c>
      <c r="G110" s="168">
        <v>0</v>
      </c>
      <c r="H110" s="168">
        <v>3.6585365853658534</v>
      </c>
      <c r="I110" s="168">
        <v>2.9197080291970803</v>
      </c>
      <c r="J110" s="168">
        <v>0</v>
      </c>
      <c r="K110" s="168">
        <v>3.0674846625766872</v>
      </c>
      <c r="L110" s="168">
        <v>5.7627118644067794</v>
      </c>
      <c r="M110" s="168">
        <v>4.3478260869565215</v>
      </c>
      <c r="N110" s="168">
        <v>0</v>
      </c>
      <c r="O110" s="168">
        <v>4.0816326530612246</v>
      </c>
      <c r="P110" s="168">
        <v>3.1746031746031744</v>
      </c>
      <c r="Q110" s="168">
        <v>2.083333333333333</v>
      </c>
      <c r="R110" s="168">
        <v>0</v>
      </c>
      <c r="S110" s="171">
        <v>16</v>
      </c>
    </row>
    <row r="111" spans="1:19" ht="14.1" customHeight="1" x14ac:dyDescent="0.2">
      <c r="A111" s="154">
        <v>17</v>
      </c>
      <c r="B111" s="172" t="s">
        <v>356</v>
      </c>
      <c r="C111" s="168">
        <v>47.563701385784533</v>
      </c>
      <c r="D111" s="168">
        <v>52.571428571428569</v>
      </c>
      <c r="E111" s="168">
        <v>50.900900900900908</v>
      </c>
      <c r="F111" s="168">
        <v>74.576271186440678</v>
      </c>
      <c r="G111" s="168">
        <v>25.641025641025639</v>
      </c>
      <c r="H111" s="168">
        <v>46.341463414634141</v>
      </c>
      <c r="I111" s="168">
        <v>27.007299270072991</v>
      </c>
      <c r="J111" s="168">
        <v>34.285714285714285</v>
      </c>
      <c r="K111" s="168">
        <v>34.355828220858896</v>
      </c>
      <c r="L111" s="168">
        <v>57.457627118644069</v>
      </c>
      <c r="M111" s="168">
        <v>77.173913043478251</v>
      </c>
      <c r="N111" s="168">
        <v>11.111111111111111</v>
      </c>
      <c r="O111" s="168">
        <v>26.530612244897959</v>
      </c>
      <c r="P111" s="168">
        <v>6.3492063492063489</v>
      </c>
      <c r="Q111" s="168">
        <v>64.583333333333329</v>
      </c>
      <c r="R111" s="168">
        <v>12.903225806451612</v>
      </c>
      <c r="S111" s="171">
        <v>17</v>
      </c>
    </row>
    <row r="112" spans="1:19" ht="14.1" customHeight="1" x14ac:dyDescent="0.2">
      <c r="A112" s="154">
        <v>18</v>
      </c>
      <c r="B112" s="172" t="s">
        <v>355</v>
      </c>
      <c r="C112" s="168">
        <v>91.282968261063928</v>
      </c>
      <c r="D112" s="168">
        <v>93.142857142857139</v>
      </c>
      <c r="E112" s="168">
        <v>90.990990990991008</v>
      </c>
      <c r="F112" s="168">
        <v>97.881355932203391</v>
      </c>
      <c r="G112" s="168">
        <v>87.179487179487182</v>
      </c>
      <c r="H112" s="168">
        <v>85.365853658536579</v>
      </c>
      <c r="I112" s="168">
        <v>92.700729927007302</v>
      </c>
      <c r="J112" s="168">
        <v>91.428571428571416</v>
      </c>
      <c r="K112" s="168">
        <v>89.570552147239269</v>
      </c>
      <c r="L112" s="168">
        <v>93.728813559322035</v>
      </c>
      <c r="M112" s="168">
        <v>98.91304347826086</v>
      </c>
      <c r="N112" s="168">
        <v>66.666666666666671</v>
      </c>
      <c r="O112" s="168">
        <v>93.197278911564609</v>
      </c>
      <c r="P112" s="168">
        <v>36.507936507936506</v>
      </c>
      <c r="Q112" s="168">
        <v>97.916666666666657</v>
      </c>
      <c r="R112" s="168">
        <v>85.483870967741936</v>
      </c>
      <c r="S112" s="171">
        <v>18</v>
      </c>
    </row>
    <row r="113" spans="1:19" ht="20.100000000000001" customHeight="1" x14ac:dyDescent="0.2">
      <c r="A113" s="62"/>
      <c r="B113" s="74"/>
      <c r="C113" s="180" t="s">
        <v>493</v>
      </c>
      <c r="D113" s="62"/>
      <c r="E113" s="119"/>
      <c r="F113" s="119"/>
      <c r="G113" s="180" t="s">
        <v>493</v>
      </c>
      <c r="H113" s="74"/>
      <c r="I113" s="119"/>
      <c r="J113" s="62"/>
      <c r="K113" s="62"/>
      <c r="L113" s="151"/>
      <c r="M113" s="179"/>
      <c r="N113" s="74"/>
      <c r="O113" s="74"/>
      <c r="P113" s="179"/>
      <c r="Q113" s="179"/>
      <c r="R113" s="74"/>
    </row>
    <row r="114" spans="1:19" x14ac:dyDescent="0.2">
      <c r="C114" s="61" t="s">
        <v>290</v>
      </c>
      <c r="E114" s="119"/>
      <c r="F114" s="119"/>
      <c r="G114" s="61" t="s">
        <v>290</v>
      </c>
      <c r="I114" s="119"/>
    </row>
    <row r="115" spans="1:19" s="61" customFormat="1" ht="15" customHeight="1" x14ac:dyDescent="0.2">
      <c r="A115" s="156">
        <v>19</v>
      </c>
      <c r="B115" s="176" t="s">
        <v>289</v>
      </c>
      <c r="C115" s="65">
        <v>7340</v>
      </c>
      <c r="D115" s="65">
        <v>703</v>
      </c>
      <c r="E115" s="72">
        <v>773</v>
      </c>
      <c r="F115" s="72">
        <v>748</v>
      </c>
      <c r="G115" s="65">
        <v>95</v>
      </c>
      <c r="H115" s="65">
        <v>351</v>
      </c>
      <c r="I115" s="65">
        <v>727</v>
      </c>
      <c r="J115" s="65">
        <v>134</v>
      </c>
      <c r="K115" s="65">
        <v>619</v>
      </c>
      <c r="L115" s="65">
        <v>1854</v>
      </c>
      <c r="M115" s="65">
        <v>293</v>
      </c>
      <c r="N115" s="65">
        <v>47</v>
      </c>
      <c r="O115" s="65">
        <v>378</v>
      </c>
      <c r="P115" s="65">
        <v>218</v>
      </c>
      <c r="Q115" s="65">
        <v>204</v>
      </c>
      <c r="R115" s="65">
        <v>196</v>
      </c>
      <c r="S115" s="175">
        <v>19</v>
      </c>
    </row>
    <row r="116" spans="1:19" ht="14.1" customHeight="1" x14ac:dyDescent="0.2">
      <c r="A116" s="154">
        <v>20</v>
      </c>
      <c r="B116" s="172" t="s">
        <v>362</v>
      </c>
      <c r="C116" s="168">
        <v>14.99099455040872</v>
      </c>
      <c r="D116" s="168">
        <v>15.6</v>
      </c>
      <c r="E116" s="168">
        <v>17.2</v>
      </c>
      <c r="F116" s="168">
        <v>12.5</v>
      </c>
      <c r="G116" s="168">
        <v>19.100000000000001</v>
      </c>
      <c r="H116" s="168">
        <v>15.3</v>
      </c>
      <c r="I116" s="168">
        <v>16.7</v>
      </c>
      <c r="J116" s="168">
        <v>16.399999999999999</v>
      </c>
      <c r="K116" s="168">
        <v>14.3</v>
      </c>
      <c r="L116" s="168">
        <v>13.3</v>
      </c>
      <c r="M116" s="168">
        <v>13.4</v>
      </c>
      <c r="N116" s="168">
        <v>18.899999999999999</v>
      </c>
      <c r="O116" s="168">
        <v>15.3</v>
      </c>
      <c r="P116" s="168">
        <v>20.2</v>
      </c>
      <c r="Q116" s="168">
        <v>11.9</v>
      </c>
      <c r="R116" s="168">
        <v>20.2</v>
      </c>
      <c r="S116" s="171">
        <v>20</v>
      </c>
    </row>
    <row r="117" spans="1:19" ht="20.100000000000001" customHeight="1" x14ac:dyDescent="0.2">
      <c r="A117" s="155"/>
      <c r="B117" s="132"/>
      <c r="C117" s="61" t="s">
        <v>286</v>
      </c>
      <c r="E117" s="119"/>
      <c r="F117" s="119"/>
      <c r="G117" s="61" t="s">
        <v>286</v>
      </c>
      <c r="R117" s="62"/>
      <c r="S117" s="207"/>
    </row>
    <row r="118" spans="1:19" ht="15" customHeight="1" x14ac:dyDescent="0.2">
      <c r="A118" s="154"/>
      <c r="B118" s="174" t="s">
        <v>361</v>
      </c>
      <c r="C118" s="136">
        <v>100</v>
      </c>
      <c r="D118" s="136">
        <v>100</v>
      </c>
      <c r="E118" s="119">
        <v>100</v>
      </c>
      <c r="F118" s="119">
        <v>100</v>
      </c>
      <c r="G118" s="136">
        <v>100</v>
      </c>
      <c r="H118" s="136">
        <v>100</v>
      </c>
      <c r="I118" s="136">
        <v>100</v>
      </c>
      <c r="J118" s="136">
        <v>100</v>
      </c>
      <c r="K118" s="136">
        <v>100</v>
      </c>
      <c r="L118" s="136">
        <v>100</v>
      </c>
      <c r="M118" s="136">
        <v>100</v>
      </c>
      <c r="N118" s="136">
        <v>100</v>
      </c>
      <c r="O118" s="136">
        <v>100</v>
      </c>
      <c r="P118" s="136">
        <v>100</v>
      </c>
      <c r="Q118" s="136">
        <v>100</v>
      </c>
      <c r="R118" s="136">
        <v>100</v>
      </c>
      <c r="S118" s="195"/>
    </row>
    <row r="119" spans="1:19" ht="14.1" customHeight="1" x14ac:dyDescent="0.2">
      <c r="A119" s="154">
        <v>21</v>
      </c>
      <c r="B119" s="172" t="s">
        <v>358</v>
      </c>
      <c r="C119" s="168">
        <v>3.1198910081743869</v>
      </c>
      <c r="D119" s="168">
        <v>3.8406827880512093</v>
      </c>
      <c r="E119" s="168">
        <v>2.9754204398447608</v>
      </c>
      <c r="F119" s="168">
        <v>3.7433155080213902</v>
      </c>
      <c r="G119" s="168">
        <v>4.2105263157894735</v>
      </c>
      <c r="H119" s="168">
        <v>2.2792022792022792</v>
      </c>
      <c r="I119" s="168">
        <v>3.5763411279229711</v>
      </c>
      <c r="J119" s="168">
        <v>0.74626865671641784</v>
      </c>
      <c r="K119" s="168">
        <v>2.4232633279483036</v>
      </c>
      <c r="L119" s="168">
        <v>3.290183387270766</v>
      </c>
      <c r="M119" s="168">
        <v>2.0477815699658701</v>
      </c>
      <c r="N119" s="168">
        <v>8.5106382978723403</v>
      </c>
      <c r="O119" s="168">
        <v>2.9100529100529098</v>
      </c>
      <c r="P119" s="168">
        <v>2.2935779816513762</v>
      </c>
      <c r="Q119" s="168">
        <v>3.4313725490196081</v>
      </c>
      <c r="R119" s="168">
        <v>1.5306122448979591</v>
      </c>
      <c r="S119" s="171">
        <v>21</v>
      </c>
    </row>
    <row r="120" spans="1:19" ht="14.1" customHeight="1" x14ac:dyDescent="0.2">
      <c r="A120" s="154">
        <v>22</v>
      </c>
      <c r="B120" s="172" t="s">
        <v>357</v>
      </c>
      <c r="C120" s="168">
        <v>37.46594005449591</v>
      </c>
      <c r="D120" s="168">
        <v>40.54054054054054</v>
      </c>
      <c r="E120" s="168">
        <v>24.967658473479947</v>
      </c>
      <c r="F120" s="168">
        <v>52.005347593582883</v>
      </c>
      <c r="G120" s="168">
        <v>7.3684210526315779</v>
      </c>
      <c r="H120" s="168">
        <v>35.612535612535609</v>
      </c>
      <c r="I120" s="168">
        <v>22.420907840440165</v>
      </c>
      <c r="J120" s="168">
        <v>18.656716417910449</v>
      </c>
      <c r="K120" s="168">
        <v>37.802907915993536</v>
      </c>
      <c r="L120" s="168">
        <v>47.896440129449836</v>
      </c>
      <c r="M120" s="168">
        <v>53.924914675767923</v>
      </c>
      <c r="N120" s="168">
        <v>17.021276595744681</v>
      </c>
      <c r="O120" s="168">
        <v>23.015873015873016</v>
      </c>
      <c r="P120" s="168">
        <v>14.220183486238533</v>
      </c>
      <c r="Q120" s="168">
        <v>62.254901960784316</v>
      </c>
      <c r="R120" s="168">
        <v>15.306122448979592</v>
      </c>
      <c r="S120" s="171">
        <v>22</v>
      </c>
    </row>
    <row r="121" spans="1:19" ht="14.1" customHeight="1" x14ac:dyDescent="0.2">
      <c r="A121" s="154">
        <v>23</v>
      </c>
      <c r="B121" s="172" t="s">
        <v>356</v>
      </c>
      <c r="C121" s="168">
        <v>37.683923705722073</v>
      </c>
      <c r="D121" s="168">
        <v>33.428165007112376</v>
      </c>
      <c r="E121" s="168">
        <v>38.939197930142306</v>
      </c>
      <c r="F121" s="168">
        <v>32.887700534759354</v>
      </c>
      <c r="G121" s="168">
        <v>36.84210526315789</v>
      </c>
      <c r="H121" s="168">
        <v>38.461538461538467</v>
      </c>
      <c r="I121" s="168">
        <v>46.767537826685007</v>
      </c>
      <c r="J121" s="168">
        <v>52.985074626865668</v>
      </c>
      <c r="K121" s="168">
        <v>42.810985460420028</v>
      </c>
      <c r="L121" s="168">
        <v>36.084142394822003</v>
      </c>
      <c r="M121" s="168">
        <v>30.034129692832767</v>
      </c>
      <c r="N121" s="168">
        <v>27.659574468085108</v>
      </c>
      <c r="O121" s="168">
        <v>54.232804232804234</v>
      </c>
      <c r="P121" s="168">
        <v>19.724770642201836</v>
      </c>
      <c r="Q121" s="168">
        <v>25.980392156862749</v>
      </c>
      <c r="R121" s="168">
        <v>34.183673469387756</v>
      </c>
      <c r="S121" s="171">
        <v>23</v>
      </c>
    </row>
    <row r="122" spans="1:19" ht="14.1" customHeight="1" x14ac:dyDescent="0.2">
      <c r="A122" s="154">
        <v>24</v>
      </c>
      <c r="B122" s="172" t="s">
        <v>355</v>
      </c>
      <c r="C122" s="168">
        <v>13.215258855585832</v>
      </c>
      <c r="D122" s="168">
        <v>8.5348506401137971</v>
      </c>
      <c r="E122" s="168">
        <v>18.887451487710219</v>
      </c>
      <c r="F122" s="168">
        <v>8.4224598930481278</v>
      </c>
      <c r="G122" s="168">
        <v>36.84210526315789</v>
      </c>
      <c r="H122" s="168">
        <v>15.669515669515668</v>
      </c>
      <c r="I122" s="168">
        <v>16.643741403026134</v>
      </c>
      <c r="J122" s="168">
        <v>20.8955223880597</v>
      </c>
      <c r="K122" s="168">
        <v>11.147011308562197</v>
      </c>
      <c r="L122" s="168">
        <v>7.9827400215749726</v>
      </c>
      <c r="M122" s="168">
        <v>9.5563139931740615</v>
      </c>
      <c r="N122" s="168">
        <v>27.659574468085108</v>
      </c>
      <c r="O122" s="168">
        <v>14.02116402116402</v>
      </c>
      <c r="P122" s="168">
        <v>34.403669724770644</v>
      </c>
      <c r="Q122" s="168">
        <v>6.8627450980392162</v>
      </c>
      <c r="R122" s="168">
        <v>31.632653061224492</v>
      </c>
      <c r="S122" s="171">
        <v>24</v>
      </c>
    </row>
    <row r="123" spans="1:19" ht="14.1" customHeight="1" x14ac:dyDescent="0.2">
      <c r="A123" s="154">
        <v>25</v>
      </c>
      <c r="B123" s="172" t="s">
        <v>360</v>
      </c>
      <c r="C123" s="168">
        <v>8.5149863760217972</v>
      </c>
      <c r="D123" s="168">
        <v>13.655761024182079</v>
      </c>
      <c r="E123" s="168">
        <v>14.23027166882277</v>
      </c>
      <c r="F123" s="168">
        <v>2.9411764705882351</v>
      </c>
      <c r="G123" s="168">
        <v>14.736842105263156</v>
      </c>
      <c r="H123" s="168">
        <v>7.9772079772079767</v>
      </c>
      <c r="I123" s="168">
        <v>10.591471801925723</v>
      </c>
      <c r="J123" s="168">
        <v>6.7164179104477615</v>
      </c>
      <c r="K123" s="168">
        <v>5.8158319870759287</v>
      </c>
      <c r="L123" s="168">
        <v>4.7464940668824163</v>
      </c>
      <c r="M123" s="168">
        <v>4.4368600682593859</v>
      </c>
      <c r="N123" s="168">
        <v>19.148936170212767</v>
      </c>
      <c r="O123" s="168">
        <v>5.8201058201058196</v>
      </c>
      <c r="P123" s="168">
        <v>29.357798165137616</v>
      </c>
      <c r="Q123" s="168">
        <v>1.4705882352941175</v>
      </c>
      <c r="R123" s="168">
        <v>17.346938775510203</v>
      </c>
      <c r="S123" s="171">
        <v>25</v>
      </c>
    </row>
    <row r="124" spans="1:19" ht="20.100000000000001" customHeight="1" x14ac:dyDescent="0.2">
      <c r="A124" s="155"/>
      <c r="B124" s="132"/>
      <c r="C124" s="61" t="s">
        <v>359</v>
      </c>
      <c r="E124" s="168"/>
      <c r="F124" s="168"/>
      <c r="G124" s="61" t="s">
        <v>359</v>
      </c>
      <c r="S124" s="207"/>
    </row>
    <row r="125" spans="1:19" ht="14.1" customHeight="1" x14ac:dyDescent="0.2">
      <c r="A125" s="154">
        <v>26</v>
      </c>
      <c r="B125" s="172" t="s">
        <v>358</v>
      </c>
      <c r="C125" s="168">
        <v>3.1198910081743869</v>
      </c>
      <c r="D125" s="168">
        <v>3.8406827880512093</v>
      </c>
      <c r="E125" s="168">
        <v>2.9754204398447608</v>
      </c>
      <c r="F125" s="168">
        <v>3.7433155080213902</v>
      </c>
      <c r="G125" s="168">
        <v>4.2105263157894735</v>
      </c>
      <c r="H125" s="168">
        <v>2.2792022792022792</v>
      </c>
      <c r="I125" s="168">
        <v>3.5763411279229711</v>
      </c>
      <c r="J125" s="168">
        <v>0.74626865671641784</v>
      </c>
      <c r="K125" s="168">
        <v>2.4232633279483036</v>
      </c>
      <c r="L125" s="168">
        <v>3.290183387270766</v>
      </c>
      <c r="M125" s="168">
        <v>2.0477815699658701</v>
      </c>
      <c r="N125" s="168">
        <v>8.5106382978723403</v>
      </c>
      <c r="O125" s="168">
        <v>2.9100529100529098</v>
      </c>
      <c r="P125" s="168">
        <v>2.2935779816513762</v>
      </c>
      <c r="Q125" s="168">
        <v>3.4313725490196081</v>
      </c>
      <c r="R125" s="168">
        <v>1.5306122448979591</v>
      </c>
      <c r="S125" s="171">
        <v>26</v>
      </c>
    </row>
    <row r="126" spans="1:19" ht="14.1" customHeight="1" x14ac:dyDescent="0.2">
      <c r="A126" s="154">
        <v>27</v>
      </c>
      <c r="B126" s="172" t="s">
        <v>357</v>
      </c>
      <c r="C126" s="168">
        <v>40.585831062670295</v>
      </c>
      <c r="D126" s="168">
        <v>44.381223328591751</v>
      </c>
      <c r="E126" s="168">
        <v>27.943078913324708</v>
      </c>
      <c r="F126" s="168">
        <v>55.748663101604272</v>
      </c>
      <c r="G126" s="168">
        <v>11.578947368421051</v>
      </c>
      <c r="H126" s="168">
        <v>37.89173789173789</v>
      </c>
      <c r="I126" s="168">
        <v>25.997248968363138</v>
      </c>
      <c r="J126" s="168">
        <v>19.402985074626866</v>
      </c>
      <c r="K126" s="168">
        <v>40.226171243941842</v>
      </c>
      <c r="L126" s="168">
        <v>51.186623516720601</v>
      </c>
      <c r="M126" s="168">
        <v>55.972696245733793</v>
      </c>
      <c r="N126" s="168">
        <v>25.531914893617021</v>
      </c>
      <c r="O126" s="168">
        <v>25.925925925925924</v>
      </c>
      <c r="P126" s="168">
        <v>16.513761467889907</v>
      </c>
      <c r="Q126" s="168">
        <v>65.686274509803923</v>
      </c>
      <c r="R126" s="168">
        <v>16.836734693877549</v>
      </c>
      <c r="S126" s="171">
        <v>27</v>
      </c>
    </row>
    <row r="127" spans="1:19" ht="14.1" customHeight="1" x14ac:dyDescent="0.2">
      <c r="A127" s="154">
        <v>28</v>
      </c>
      <c r="B127" s="172" t="s">
        <v>356</v>
      </c>
      <c r="C127" s="168">
        <v>78.269754768392374</v>
      </c>
      <c r="D127" s="168">
        <v>77.809388335704128</v>
      </c>
      <c r="E127" s="168">
        <v>66.882276843467011</v>
      </c>
      <c r="F127" s="168">
        <v>88.636363636363626</v>
      </c>
      <c r="G127" s="168">
        <v>48.421052631578945</v>
      </c>
      <c r="H127" s="168">
        <v>76.353276353276357</v>
      </c>
      <c r="I127" s="168">
        <v>72.764786795048138</v>
      </c>
      <c r="J127" s="168">
        <v>72.388059701492537</v>
      </c>
      <c r="K127" s="168">
        <v>83.037156704361877</v>
      </c>
      <c r="L127" s="168">
        <v>87.270765911542611</v>
      </c>
      <c r="M127" s="168">
        <v>86.006825938566564</v>
      </c>
      <c r="N127" s="168">
        <v>53.191489361702125</v>
      </c>
      <c r="O127" s="168">
        <v>80.158730158730151</v>
      </c>
      <c r="P127" s="168">
        <v>36.238532110091739</v>
      </c>
      <c r="Q127" s="168">
        <v>91.666666666666671</v>
      </c>
      <c r="R127" s="168">
        <v>51.020408163265301</v>
      </c>
      <c r="S127" s="171">
        <v>28</v>
      </c>
    </row>
    <row r="128" spans="1:19" ht="14.1" customHeight="1" x14ac:dyDescent="0.2">
      <c r="A128" s="154">
        <v>29</v>
      </c>
      <c r="B128" s="172" t="s">
        <v>355</v>
      </c>
      <c r="C128" s="168">
        <v>91.485013623978205</v>
      </c>
      <c r="D128" s="168">
        <v>86.34423897581793</v>
      </c>
      <c r="E128" s="168">
        <v>85.769728331177234</v>
      </c>
      <c r="F128" s="168">
        <v>97.058823529411754</v>
      </c>
      <c r="G128" s="168">
        <v>85.263157894736835</v>
      </c>
      <c r="H128" s="168">
        <v>92.022792022792032</v>
      </c>
      <c r="I128" s="168">
        <v>89.408528198074265</v>
      </c>
      <c r="J128" s="168">
        <v>93.28358208955224</v>
      </c>
      <c r="K128" s="168">
        <v>94.184168012924076</v>
      </c>
      <c r="L128" s="168">
        <v>95.25350593311758</v>
      </c>
      <c r="M128" s="168">
        <v>95.563139931740622</v>
      </c>
      <c r="N128" s="168">
        <v>80.851063829787236</v>
      </c>
      <c r="O128" s="168">
        <v>94.179894179894177</v>
      </c>
      <c r="P128" s="168">
        <v>70.642201834862391</v>
      </c>
      <c r="Q128" s="168">
        <v>98.529411764705884</v>
      </c>
      <c r="R128" s="168">
        <v>82.65306122448979</v>
      </c>
      <c r="S128" s="171">
        <v>29</v>
      </c>
    </row>
    <row r="129" spans="1:19" x14ac:dyDescent="0.2">
      <c r="A129" s="155"/>
      <c r="B129" s="178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8"/>
      <c r="S129" s="181"/>
    </row>
    <row r="130" spans="1:19" x14ac:dyDescent="0.2">
      <c r="A130" s="155"/>
      <c r="C130" s="61" t="s">
        <v>290</v>
      </c>
      <c r="G130" s="61" t="s">
        <v>290</v>
      </c>
      <c r="R130" s="62"/>
      <c r="S130" s="181"/>
    </row>
    <row r="131" spans="1:19" s="61" customFormat="1" ht="15" customHeight="1" x14ac:dyDescent="0.2">
      <c r="A131" s="156">
        <v>30</v>
      </c>
      <c r="B131" s="176" t="s">
        <v>363</v>
      </c>
      <c r="C131" s="65">
        <v>2237</v>
      </c>
      <c r="D131" s="65">
        <v>175</v>
      </c>
      <c r="E131" s="72">
        <v>222</v>
      </c>
      <c r="F131" s="72">
        <v>236</v>
      </c>
      <c r="G131" s="65">
        <v>39</v>
      </c>
      <c r="H131" s="65">
        <v>82</v>
      </c>
      <c r="I131" s="65">
        <v>274</v>
      </c>
      <c r="J131" s="65">
        <v>35</v>
      </c>
      <c r="K131" s="65">
        <v>163</v>
      </c>
      <c r="L131" s="65">
        <v>590</v>
      </c>
      <c r="M131" s="65">
        <v>92</v>
      </c>
      <c r="N131" s="65">
        <v>9</v>
      </c>
      <c r="O131" s="65">
        <v>147</v>
      </c>
      <c r="P131" s="65">
        <v>63</v>
      </c>
      <c r="Q131" s="65">
        <v>48</v>
      </c>
      <c r="R131" s="65">
        <v>62</v>
      </c>
      <c r="S131" s="175">
        <v>30</v>
      </c>
    </row>
    <row r="132" spans="1:19" ht="14.1" customHeight="1" x14ac:dyDescent="0.2">
      <c r="A132" s="154">
        <v>31</v>
      </c>
      <c r="B132" s="172" t="s">
        <v>362</v>
      </c>
      <c r="C132" s="168">
        <v>16.351497541350025</v>
      </c>
      <c r="D132" s="168">
        <v>14.9</v>
      </c>
      <c r="E132" s="168">
        <v>18.8</v>
      </c>
      <c r="F132" s="168">
        <v>13.3</v>
      </c>
      <c r="G132" s="168">
        <v>20.2</v>
      </c>
      <c r="H132" s="168">
        <v>19</v>
      </c>
      <c r="I132" s="168">
        <v>17.7</v>
      </c>
      <c r="J132" s="168">
        <v>17.2</v>
      </c>
      <c r="K132" s="168">
        <v>15.3</v>
      </c>
      <c r="L132" s="168">
        <v>14.7</v>
      </c>
      <c r="M132" s="168">
        <v>14.4</v>
      </c>
      <c r="N132" s="168">
        <v>29.1</v>
      </c>
      <c r="O132" s="168">
        <v>17.2</v>
      </c>
      <c r="P132" s="168">
        <v>23.6</v>
      </c>
      <c r="Q132" s="168">
        <v>13.1</v>
      </c>
      <c r="R132" s="168">
        <v>23.6</v>
      </c>
      <c r="S132" s="171">
        <v>31</v>
      </c>
    </row>
    <row r="133" spans="1:19" ht="20.100000000000001" customHeight="1" x14ac:dyDescent="0.2">
      <c r="A133" s="155"/>
      <c r="B133" s="132"/>
      <c r="C133" s="61" t="s">
        <v>286</v>
      </c>
      <c r="E133" s="168"/>
      <c r="F133" s="168"/>
      <c r="G133" s="61" t="s">
        <v>286</v>
      </c>
      <c r="R133" s="62"/>
      <c r="S133" s="181"/>
    </row>
    <row r="134" spans="1:19" ht="15" customHeight="1" x14ac:dyDescent="0.2">
      <c r="A134" s="154"/>
      <c r="B134" s="174" t="s">
        <v>361</v>
      </c>
      <c r="C134" s="136">
        <v>100</v>
      </c>
      <c r="D134" s="136">
        <v>100</v>
      </c>
      <c r="E134" s="119">
        <v>100</v>
      </c>
      <c r="F134" s="119">
        <v>100</v>
      </c>
      <c r="G134" s="136">
        <v>100</v>
      </c>
      <c r="H134" s="136">
        <v>100</v>
      </c>
      <c r="I134" s="136">
        <v>100</v>
      </c>
      <c r="J134" s="136">
        <v>100</v>
      </c>
      <c r="K134" s="136">
        <v>100</v>
      </c>
      <c r="L134" s="136">
        <v>100</v>
      </c>
      <c r="M134" s="136">
        <v>100</v>
      </c>
      <c r="N134" s="136">
        <v>100</v>
      </c>
      <c r="O134" s="136">
        <v>100</v>
      </c>
      <c r="P134" s="136">
        <v>100</v>
      </c>
      <c r="Q134" s="136">
        <v>100</v>
      </c>
      <c r="R134" s="136">
        <v>100</v>
      </c>
      <c r="S134" s="171"/>
    </row>
    <row r="135" spans="1:19" ht="14.1" customHeight="1" x14ac:dyDescent="0.2">
      <c r="A135" s="154">
        <v>32</v>
      </c>
      <c r="B135" s="172" t="s">
        <v>358</v>
      </c>
      <c r="C135" s="168">
        <v>1.3410818059901655</v>
      </c>
      <c r="D135" s="168">
        <v>0</v>
      </c>
      <c r="E135" s="168">
        <v>2.7027027027027026</v>
      </c>
      <c r="F135" s="168">
        <v>2.9661016949152543</v>
      </c>
      <c r="G135" s="168">
        <v>2.5641025641025639</v>
      </c>
      <c r="H135" s="168">
        <v>2.4390243902439024</v>
      </c>
      <c r="I135" s="168">
        <v>1.4598540145985401</v>
      </c>
      <c r="J135" s="168">
        <v>0</v>
      </c>
      <c r="K135" s="168">
        <v>1.2269938650306749</v>
      </c>
      <c r="L135" s="168">
        <v>1.1864406779661016</v>
      </c>
      <c r="M135" s="168">
        <v>0</v>
      </c>
      <c r="N135" s="168">
        <v>0</v>
      </c>
      <c r="O135" s="168">
        <v>0</v>
      </c>
      <c r="P135" s="168">
        <v>1.5873015873015872</v>
      </c>
      <c r="Q135" s="168">
        <v>0</v>
      </c>
      <c r="R135" s="168">
        <v>0</v>
      </c>
      <c r="S135" s="171">
        <v>32</v>
      </c>
    </row>
    <row r="136" spans="1:19" ht="14.1" customHeight="1" x14ac:dyDescent="0.2">
      <c r="A136" s="154">
        <v>33</v>
      </c>
      <c r="B136" s="172" t="s">
        <v>357</v>
      </c>
      <c r="C136" s="168">
        <v>26.776933392936968</v>
      </c>
      <c r="D136" s="168">
        <v>37.714285714285715</v>
      </c>
      <c r="E136" s="168">
        <v>15.315315315315313</v>
      </c>
      <c r="F136" s="168">
        <v>47.881355932203391</v>
      </c>
      <c r="G136" s="168">
        <v>0</v>
      </c>
      <c r="H136" s="168">
        <v>17.073170731707318</v>
      </c>
      <c r="I136" s="168">
        <v>13.138686131386862</v>
      </c>
      <c r="J136" s="168">
        <v>11.428571428571429</v>
      </c>
      <c r="K136" s="168">
        <v>23.312883435582819</v>
      </c>
      <c r="L136" s="168">
        <v>35.423728813559322</v>
      </c>
      <c r="M136" s="168">
        <v>36.95652173913043</v>
      </c>
      <c r="N136" s="168">
        <v>0</v>
      </c>
      <c r="O136" s="168">
        <v>14.965986394557824</v>
      </c>
      <c r="P136" s="168">
        <v>0</v>
      </c>
      <c r="Q136" s="168">
        <v>56.25</v>
      </c>
      <c r="R136" s="168">
        <v>3.225806451612903</v>
      </c>
      <c r="S136" s="171">
        <v>33</v>
      </c>
    </row>
    <row r="137" spans="1:19" ht="14.1" customHeight="1" x14ac:dyDescent="0.2">
      <c r="A137" s="154">
        <v>34</v>
      </c>
      <c r="B137" s="172" t="s">
        <v>356</v>
      </c>
      <c r="C137" s="168">
        <v>45.1050514081359</v>
      </c>
      <c r="D137" s="168">
        <v>39.428571428571431</v>
      </c>
      <c r="E137" s="168">
        <v>35.585585585585584</v>
      </c>
      <c r="F137" s="168">
        <v>34.322033898305079</v>
      </c>
      <c r="G137" s="168">
        <v>41.025641025641022</v>
      </c>
      <c r="H137" s="168">
        <v>42.68292682926829</v>
      </c>
      <c r="I137" s="168">
        <v>56.20437956204379</v>
      </c>
      <c r="J137" s="168">
        <v>57.142857142857139</v>
      </c>
      <c r="K137" s="168">
        <v>52.147239263803677</v>
      </c>
      <c r="L137" s="168">
        <v>47.627118644067792</v>
      </c>
      <c r="M137" s="168">
        <v>43.478260869565219</v>
      </c>
      <c r="N137" s="168">
        <v>0</v>
      </c>
      <c r="O137" s="168">
        <v>60.544217687074834</v>
      </c>
      <c r="P137" s="168">
        <v>12.698412698412698</v>
      </c>
      <c r="Q137" s="168">
        <v>31.25</v>
      </c>
      <c r="R137" s="168">
        <v>59.677419354838712</v>
      </c>
      <c r="S137" s="171">
        <v>34</v>
      </c>
    </row>
    <row r="138" spans="1:19" ht="14.1" customHeight="1" x14ac:dyDescent="0.2">
      <c r="A138" s="154">
        <v>35</v>
      </c>
      <c r="B138" s="172" t="s">
        <v>355</v>
      </c>
      <c r="C138" s="168">
        <v>16.58471166741171</v>
      </c>
      <c r="D138" s="168">
        <v>13.142857142857142</v>
      </c>
      <c r="E138" s="168">
        <v>27.927927927927925</v>
      </c>
      <c r="F138" s="168">
        <v>11.440677966101696</v>
      </c>
      <c r="G138" s="168">
        <v>38.461538461538467</v>
      </c>
      <c r="H138" s="168">
        <v>20.73170731707317</v>
      </c>
      <c r="I138" s="168">
        <v>14.963503649635038</v>
      </c>
      <c r="J138" s="168">
        <v>20</v>
      </c>
      <c r="K138" s="168">
        <v>17.791411042944784</v>
      </c>
      <c r="L138" s="168">
        <v>9.8305084745762716</v>
      </c>
      <c r="M138" s="168">
        <v>16.304347826086957</v>
      </c>
      <c r="N138" s="168">
        <v>44.444444444444443</v>
      </c>
      <c r="O138" s="168">
        <v>16.326530612244898</v>
      </c>
      <c r="P138" s="168">
        <v>42.857142857142854</v>
      </c>
      <c r="Q138" s="168">
        <v>10.416666666666668</v>
      </c>
      <c r="R138" s="168">
        <v>27.419354838709676</v>
      </c>
      <c r="S138" s="171">
        <v>35</v>
      </c>
    </row>
    <row r="139" spans="1:19" ht="14.1" customHeight="1" x14ac:dyDescent="0.2">
      <c r="A139" s="154">
        <v>36</v>
      </c>
      <c r="B139" s="172" t="s">
        <v>360</v>
      </c>
      <c r="C139" s="168">
        <v>10.192221725525256</v>
      </c>
      <c r="D139" s="168">
        <v>9.7142857142857135</v>
      </c>
      <c r="E139" s="168">
        <v>18.468468468468469</v>
      </c>
      <c r="F139" s="168">
        <v>3.3898305084745761</v>
      </c>
      <c r="G139" s="168">
        <v>17.948717948717949</v>
      </c>
      <c r="H139" s="168">
        <v>17.073170731707318</v>
      </c>
      <c r="I139" s="168">
        <v>14.233576642335766</v>
      </c>
      <c r="J139" s="168">
        <v>11.428571428571429</v>
      </c>
      <c r="K139" s="168">
        <v>5.5214723926380369</v>
      </c>
      <c r="L139" s="168">
        <v>5.9322033898305087</v>
      </c>
      <c r="M139" s="168">
        <v>3.2608695652173911</v>
      </c>
      <c r="N139" s="168">
        <v>55.555555555555557</v>
      </c>
      <c r="O139" s="168">
        <v>8.1632653061224492</v>
      </c>
      <c r="P139" s="168">
        <v>42.857142857142854</v>
      </c>
      <c r="Q139" s="168">
        <v>2.083333333333333</v>
      </c>
      <c r="R139" s="168">
        <v>9.67741935483871</v>
      </c>
      <c r="S139" s="171">
        <v>36</v>
      </c>
    </row>
    <row r="140" spans="1:19" ht="20.100000000000001" customHeight="1" x14ac:dyDescent="0.2">
      <c r="A140" s="155"/>
      <c r="B140" s="132"/>
      <c r="C140" s="61" t="s">
        <v>359</v>
      </c>
      <c r="E140" s="168"/>
      <c r="F140" s="168"/>
      <c r="G140" s="61" t="s">
        <v>359</v>
      </c>
      <c r="R140" s="62"/>
      <c r="S140" s="181"/>
    </row>
    <row r="141" spans="1:19" ht="14.1" customHeight="1" x14ac:dyDescent="0.2">
      <c r="A141" s="154">
        <v>37</v>
      </c>
      <c r="B141" s="172" t="s">
        <v>358</v>
      </c>
      <c r="C141" s="168">
        <v>1.3410818059901655</v>
      </c>
      <c r="D141" s="168">
        <v>0</v>
      </c>
      <c r="E141" s="168">
        <v>2.7027027027027026</v>
      </c>
      <c r="F141" s="168">
        <v>2.9661016949152543</v>
      </c>
      <c r="G141" s="168">
        <v>2.5641025641025639</v>
      </c>
      <c r="H141" s="168">
        <v>2.4390243902439024</v>
      </c>
      <c r="I141" s="168">
        <v>1.4598540145985401</v>
      </c>
      <c r="J141" s="168">
        <v>0</v>
      </c>
      <c r="K141" s="168">
        <v>1.2269938650306749</v>
      </c>
      <c r="L141" s="168">
        <v>1.1864406779661016</v>
      </c>
      <c r="M141" s="168">
        <v>0</v>
      </c>
      <c r="N141" s="168">
        <v>0</v>
      </c>
      <c r="O141" s="168">
        <v>0</v>
      </c>
      <c r="P141" s="168">
        <v>1.5873015873015872</v>
      </c>
      <c r="Q141" s="168">
        <v>0</v>
      </c>
      <c r="R141" s="168">
        <v>0</v>
      </c>
      <c r="S141" s="171">
        <v>37</v>
      </c>
    </row>
    <row r="142" spans="1:19" ht="14.1" customHeight="1" x14ac:dyDescent="0.2">
      <c r="A142" s="154">
        <v>38</v>
      </c>
      <c r="B142" s="172" t="s">
        <v>357</v>
      </c>
      <c r="C142" s="168">
        <v>28.118015198927132</v>
      </c>
      <c r="D142" s="168">
        <v>37.714285714285715</v>
      </c>
      <c r="E142" s="168">
        <v>18.018018018018015</v>
      </c>
      <c r="F142" s="168">
        <v>50.847457627118644</v>
      </c>
      <c r="G142" s="168">
        <v>2.5641025641025639</v>
      </c>
      <c r="H142" s="168">
        <v>19.512195121951219</v>
      </c>
      <c r="I142" s="168">
        <v>14.598540145985403</v>
      </c>
      <c r="J142" s="168">
        <v>11.428571428571429</v>
      </c>
      <c r="K142" s="168">
        <v>24.539877300613494</v>
      </c>
      <c r="L142" s="168">
        <v>36.610169491525426</v>
      </c>
      <c r="M142" s="168">
        <v>36.95652173913043</v>
      </c>
      <c r="N142" s="168">
        <v>0</v>
      </c>
      <c r="O142" s="168">
        <v>14.965986394557824</v>
      </c>
      <c r="P142" s="168">
        <v>1.5873015873015872</v>
      </c>
      <c r="Q142" s="168">
        <v>56.25</v>
      </c>
      <c r="R142" s="168">
        <v>3.225806451612903</v>
      </c>
      <c r="S142" s="171">
        <v>38</v>
      </c>
    </row>
    <row r="143" spans="1:19" ht="14.1" customHeight="1" x14ac:dyDescent="0.2">
      <c r="A143" s="154">
        <v>39</v>
      </c>
      <c r="B143" s="172" t="s">
        <v>356</v>
      </c>
      <c r="C143" s="168">
        <v>73.223066607063032</v>
      </c>
      <c r="D143" s="168">
        <v>77.142857142857139</v>
      </c>
      <c r="E143" s="168">
        <v>53.603603603603602</v>
      </c>
      <c r="F143" s="168">
        <v>85.169491525423723</v>
      </c>
      <c r="G143" s="168">
        <v>43.589743589743584</v>
      </c>
      <c r="H143" s="168">
        <v>62.195121951219505</v>
      </c>
      <c r="I143" s="168">
        <v>70.802919708029194</v>
      </c>
      <c r="J143" s="168">
        <v>68.571428571428569</v>
      </c>
      <c r="K143" s="168">
        <v>76.687116564417167</v>
      </c>
      <c r="L143" s="168">
        <v>84.237288135593218</v>
      </c>
      <c r="M143" s="168">
        <v>80.434782608695656</v>
      </c>
      <c r="N143" s="168">
        <v>0</v>
      </c>
      <c r="O143" s="168">
        <v>75.510204081632651</v>
      </c>
      <c r="P143" s="168">
        <v>14.285714285714285</v>
      </c>
      <c r="Q143" s="168">
        <v>87.5</v>
      </c>
      <c r="R143" s="168">
        <v>62.903225806451616</v>
      </c>
      <c r="S143" s="171">
        <v>39</v>
      </c>
    </row>
    <row r="144" spans="1:19" ht="14.1" customHeight="1" x14ac:dyDescent="0.2">
      <c r="A144" s="154">
        <v>40</v>
      </c>
      <c r="B144" s="172" t="s">
        <v>355</v>
      </c>
      <c r="C144" s="168">
        <v>89.807778274474742</v>
      </c>
      <c r="D144" s="168">
        <v>90.285714285714278</v>
      </c>
      <c r="E144" s="168">
        <v>81.531531531531527</v>
      </c>
      <c r="F144" s="168">
        <v>96.610169491525426</v>
      </c>
      <c r="G144" s="168">
        <v>82.051282051282044</v>
      </c>
      <c r="H144" s="168">
        <v>82.926829268292678</v>
      </c>
      <c r="I144" s="168">
        <v>85.766423357664237</v>
      </c>
      <c r="J144" s="168">
        <v>88.571428571428569</v>
      </c>
      <c r="K144" s="168">
        <v>94.478527607361954</v>
      </c>
      <c r="L144" s="168">
        <v>94.067796610169495</v>
      </c>
      <c r="M144" s="168">
        <v>96.739130434782609</v>
      </c>
      <c r="N144" s="168">
        <v>44.444444444444443</v>
      </c>
      <c r="O144" s="168">
        <v>91.836734693877546</v>
      </c>
      <c r="P144" s="168">
        <v>57.142857142857139</v>
      </c>
      <c r="Q144" s="168">
        <v>97.916666666666671</v>
      </c>
      <c r="R144" s="168">
        <v>90.322580645161295</v>
      </c>
      <c r="S144" s="171">
        <v>40</v>
      </c>
    </row>
    <row r="145" spans="1:19" x14ac:dyDescent="0.2">
      <c r="A145" s="38" t="s">
        <v>96</v>
      </c>
      <c r="D145" s="168"/>
      <c r="E145" s="168"/>
      <c r="F145" s="168"/>
      <c r="G145" s="168"/>
      <c r="H145" s="168"/>
      <c r="I145" s="168"/>
      <c r="J145" s="168"/>
      <c r="K145" s="168"/>
      <c r="L145" s="168"/>
      <c r="M145" s="168"/>
      <c r="N145" s="168"/>
      <c r="O145" s="168"/>
      <c r="P145" s="168"/>
      <c r="Q145" s="168"/>
      <c r="R145" s="168"/>
      <c r="S145" s="125"/>
    </row>
    <row r="146" spans="1:19" x14ac:dyDescent="0.2">
      <c r="A146" s="38" t="s">
        <v>251</v>
      </c>
      <c r="D146" s="168"/>
      <c r="E146" s="119"/>
      <c r="F146" s="168"/>
      <c r="I146" s="168"/>
      <c r="J146" s="168"/>
      <c r="M146" s="168"/>
      <c r="N146" s="168"/>
      <c r="O146" s="168"/>
      <c r="P146" s="168"/>
      <c r="Q146" s="168"/>
      <c r="R146" s="168"/>
      <c r="S146" s="125"/>
    </row>
    <row r="147" spans="1:19" x14ac:dyDescent="0.2">
      <c r="D147" s="168"/>
      <c r="E147" s="119"/>
      <c r="F147" s="168"/>
      <c r="H147" s="168"/>
      <c r="I147" s="168"/>
      <c r="J147" s="168"/>
      <c r="K147" s="168"/>
      <c r="L147" s="168"/>
      <c r="M147" s="168"/>
      <c r="N147" s="168"/>
      <c r="O147" s="168"/>
      <c r="P147" s="168"/>
      <c r="Q147" s="168"/>
      <c r="R147" s="168"/>
      <c r="S147" s="125"/>
    </row>
    <row r="148" spans="1:19" s="62" customFormat="1" ht="22.5" customHeight="1" x14ac:dyDescent="0.2">
      <c r="A148" s="47" t="s">
        <v>54</v>
      </c>
      <c r="F148" s="48"/>
      <c r="G148" s="47" t="s">
        <v>54</v>
      </c>
      <c r="H148" s="47"/>
      <c r="I148" s="47"/>
      <c r="J148" s="47"/>
      <c r="K148" s="47"/>
      <c r="L148" s="157"/>
      <c r="M148" s="157"/>
      <c r="N148" s="157"/>
      <c r="O148" s="157"/>
      <c r="P148" s="157"/>
      <c r="Q148" s="157"/>
      <c r="R148" s="157"/>
      <c r="S148" s="48"/>
    </row>
    <row r="149" spans="1:19" ht="18" x14ac:dyDescent="0.25">
      <c r="A149" s="89" t="s">
        <v>445</v>
      </c>
      <c r="G149" s="89" t="s">
        <v>445</v>
      </c>
      <c r="S149" s="38"/>
    </row>
    <row r="150" spans="1:19" ht="15" x14ac:dyDescent="0.25">
      <c r="A150" s="150" t="s">
        <v>496</v>
      </c>
      <c r="G150" s="150" t="s">
        <v>496</v>
      </c>
    </row>
    <row r="151" spans="1:19" ht="15" x14ac:dyDescent="0.25">
      <c r="A151" s="150" t="s">
        <v>499</v>
      </c>
      <c r="G151" s="150" t="s">
        <v>499</v>
      </c>
    </row>
    <row r="152" spans="1:19" x14ac:dyDescent="0.2">
      <c r="A152" s="79"/>
      <c r="B152" s="79"/>
      <c r="C152" s="79"/>
      <c r="D152" s="79"/>
      <c r="E152" s="79"/>
      <c r="F152" s="62"/>
      <c r="G152" s="62"/>
      <c r="L152" s="79"/>
      <c r="M152" s="79"/>
      <c r="N152" s="79"/>
      <c r="O152" s="79"/>
      <c r="P152" s="79"/>
      <c r="Q152" s="79"/>
      <c r="R152" s="79"/>
      <c r="S152" s="79"/>
    </row>
    <row r="153" spans="1:19" ht="12.75" customHeight="1" x14ac:dyDescent="0.2">
      <c r="A153" s="459" t="s">
        <v>1</v>
      </c>
      <c r="B153" s="463" t="s">
        <v>370</v>
      </c>
      <c r="C153" s="438" t="s">
        <v>247</v>
      </c>
      <c r="D153" s="438" t="s">
        <v>92</v>
      </c>
      <c r="E153" s="485" t="s">
        <v>91</v>
      </c>
      <c r="F153" s="449" t="s">
        <v>441</v>
      </c>
      <c r="G153" s="491" t="s">
        <v>88</v>
      </c>
      <c r="H153" s="491" t="s">
        <v>87</v>
      </c>
      <c r="I153" s="463" t="s">
        <v>86</v>
      </c>
      <c r="J153" s="438" t="s">
        <v>422</v>
      </c>
      <c r="K153" s="438" t="s">
        <v>84</v>
      </c>
      <c r="L153" s="438" t="s">
        <v>83</v>
      </c>
      <c r="M153" s="438" t="s">
        <v>82</v>
      </c>
      <c r="N153" s="438" t="s">
        <v>81</v>
      </c>
      <c r="O153" s="438" t="s">
        <v>80</v>
      </c>
      <c r="P153" s="438" t="s">
        <v>367</v>
      </c>
      <c r="Q153" s="438" t="s">
        <v>78</v>
      </c>
      <c r="R153" s="463" t="s">
        <v>77</v>
      </c>
      <c r="S153" s="449" t="s">
        <v>1</v>
      </c>
    </row>
    <row r="154" spans="1:19" ht="12.75" customHeight="1" x14ac:dyDescent="0.2">
      <c r="A154" s="444"/>
      <c r="B154" s="464"/>
      <c r="C154" s="447"/>
      <c r="D154" s="447"/>
      <c r="E154" s="486" t="s">
        <v>76</v>
      </c>
      <c r="F154" s="466"/>
      <c r="G154" s="492"/>
      <c r="H154" s="492"/>
      <c r="I154" s="464"/>
      <c r="J154" s="447"/>
      <c r="K154" s="447"/>
      <c r="L154" s="447" t="s">
        <v>75</v>
      </c>
      <c r="M154" s="447"/>
      <c r="N154" s="447"/>
      <c r="O154" s="447"/>
      <c r="P154" s="447"/>
      <c r="Q154" s="447"/>
      <c r="R154" s="464"/>
      <c r="S154" s="466"/>
    </row>
    <row r="155" spans="1:19" ht="12.75" customHeight="1" x14ac:dyDescent="0.2">
      <c r="A155" s="444"/>
      <c r="B155" s="464"/>
      <c r="C155" s="447"/>
      <c r="D155" s="447" t="s">
        <v>74</v>
      </c>
      <c r="E155" s="486"/>
      <c r="F155" s="466"/>
      <c r="G155" s="492"/>
      <c r="H155" s="492"/>
      <c r="I155" s="464"/>
      <c r="J155" s="447"/>
      <c r="K155" s="447" t="s">
        <v>72</v>
      </c>
      <c r="L155" s="447"/>
      <c r="M155" s="447" t="s">
        <v>72</v>
      </c>
      <c r="N155" s="447" t="s">
        <v>72</v>
      </c>
      <c r="O155" s="447"/>
      <c r="P155" s="447"/>
      <c r="Q155" s="447"/>
      <c r="R155" s="464"/>
      <c r="S155" s="466"/>
    </row>
    <row r="156" spans="1:19" ht="12.75" customHeight="1" x14ac:dyDescent="0.2">
      <c r="A156" s="444"/>
      <c r="B156" s="464"/>
      <c r="C156" s="447"/>
      <c r="D156" s="447" t="s">
        <v>69</v>
      </c>
      <c r="E156" s="486"/>
      <c r="F156" s="466"/>
      <c r="G156" s="492"/>
      <c r="H156" s="492"/>
      <c r="I156" s="464"/>
      <c r="J156" s="447"/>
      <c r="K156" s="447" t="s">
        <v>68</v>
      </c>
      <c r="L156" s="447"/>
      <c r="M156" s="447" t="s">
        <v>68</v>
      </c>
      <c r="N156" s="447" t="s">
        <v>68</v>
      </c>
      <c r="O156" s="447"/>
      <c r="P156" s="447"/>
      <c r="Q156" s="447"/>
      <c r="R156" s="464"/>
      <c r="S156" s="466"/>
    </row>
    <row r="157" spans="1:19" x14ac:dyDescent="0.2">
      <c r="A157" s="446"/>
      <c r="B157" s="465"/>
      <c r="C157" s="448"/>
      <c r="D157" s="448"/>
      <c r="E157" s="487"/>
      <c r="F157" s="467"/>
      <c r="G157" s="493"/>
      <c r="H157" s="493"/>
      <c r="I157" s="465"/>
      <c r="J157" s="448"/>
      <c r="K157" s="448"/>
      <c r="L157" s="448"/>
      <c r="M157" s="448"/>
      <c r="N157" s="448"/>
      <c r="O157" s="448"/>
      <c r="P157" s="448"/>
      <c r="Q157" s="448"/>
      <c r="R157" s="465"/>
      <c r="S157" s="467"/>
    </row>
    <row r="158" spans="1:19" x14ac:dyDescent="0.2">
      <c r="A158" s="62"/>
      <c r="B158" s="74"/>
      <c r="C158" s="74"/>
      <c r="D158" s="62"/>
      <c r="E158" s="151"/>
      <c r="F158" s="74"/>
      <c r="G158" s="74"/>
      <c r="H158" s="74"/>
      <c r="I158" s="74"/>
      <c r="J158" s="62"/>
      <c r="K158" s="62"/>
      <c r="L158" s="151"/>
      <c r="M158" s="179"/>
      <c r="N158" s="74"/>
      <c r="O158" s="74"/>
      <c r="P158" s="179"/>
      <c r="Q158" s="179"/>
      <c r="R158" s="74"/>
    </row>
    <row r="159" spans="1:19" ht="15" x14ac:dyDescent="0.2">
      <c r="A159" s="62"/>
      <c r="B159" s="74"/>
      <c r="C159" s="180" t="s">
        <v>494</v>
      </c>
      <c r="D159" s="62"/>
      <c r="E159" s="151"/>
      <c r="F159" s="74"/>
      <c r="G159" s="180" t="s">
        <v>494</v>
      </c>
      <c r="H159" s="74"/>
      <c r="I159" s="74"/>
      <c r="J159" s="62"/>
      <c r="K159" s="62"/>
      <c r="L159" s="151"/>
      <c r="M159" s="179"/>
      <c r="N159" s="74"/>
      <c r="O159" s="74"/>
      <c r="P159" s="179"/>
      <c r="Q159" s="179"/>
      <c r="R159" s="74"/>
    </row>
    <row r="160" spans="1:19" x14ac:dyDescent="0.2">
      <c r="C160" s="61" t="s">
        <v>290</v>
      </c>
      <c r="G160" s="61" t="s">
        <v>290</v>
      </c>
    </row>
    <row r="161" spans="1:19" s="61" customFormat="1" ht="15" customHeight="1" x14ac:dyDescent="0.2">
      <c r="A161" s="156">
        <v>1</v>
      </c>
      <c r="B161" s="176" t="s">
        <v>289</v>
      </c>
      <c r="C161" s="65">
        <v>6054</v>
      </c>
      <c r="D161" s="65">
        <v>667</v>
      </c>
      <c r="E161" s="72">
        <v>622</v>
      </c>
      <c r="F161" s="72">
        <v>607</v>
      </c>
      <c r="G161" s="65">
        <v>60</v>
      </c>
      <c r="H161" s="65">
        <v>306</v>
      </c>
      <c r="I161" s="65">
        <v>539</v>
      </c>
      <c r="J161" s="65">
        <v>100</v>
      </c>
      <c r="K161" s="65">
        <v>541</v>
      </c>
      <c r="L161" s="65">
        <v>1568</v>
      </c>
      <c r="M161" s="65">
        <v>241</v>
      </c>
      <c r="N161" s="65">
        <v>39</v>
      </c>
      <c r="O161" s="65">
        <v>262</v>
      </c>
      <c r="P161" s="65">
        <v>181</v>
      </c>
      <c r="Q161" s="65">
        <v>186</v>
      </c>
      <c r="R161" s="65">
        <v>135</v>
      </c>
      <c r="S161" s="175">
        <v>1</v>
      </c>
    </row>
    <row r="162" spans="1:19" ht="14.1" customHeight="1" x14ac:dyDescent="0.2">
      <c r="A162" s="154">
        <v>2</v>
      </c>
      <c r="B162" s="172" t="s">
        <v>362</v>
      </c>
      <c r="C162" s="168">
        <v>5.744681202510737</v>
      </c>
      <c r="D162" s="168">
        <v>5.2</v>
      </c>
      <c r="E162" s="168">
        <v>5.8</v>
      </c>
      <c r="F162" s="168">
        <v>4.3</v>
      </c>
      <c r="G162" s="168">
        <v>8.3000000000000007</v>
      </c>
      <c r="H162" s="168">
        <v>6.4</v>
      </c>
      <c r="I162" s="168">
        <v>7</v>
      </c>
      <c r="J162" s="168">
        <v>6.2</v>
      </c>
      <c r="K162" s="168">
        <v>6.2</v>
      </c>
      <c r="L162" s="168">
        <v>5.2</v>
      </c>
      <c r="M162" s="168">
        <v>4.5999999999999996</v>
      </c>
      <c r="N162" s="168">
        <v>6.5</v>
      </c>
      <c r="O162" s="168">
        <v>6</v>
      </c>
      <c r="P162" s="168">
        <v>10.1</v>
      </c>
      <c r="Q162" s="168">
        <v>4.8</v>
      </c>
      <c r="R162" s="168">
        <v>8</v>
      </c>
      <c r="S162" s="171">
        <v>2</v>
      </c>
    </row>
    <row r="163" spans="1:19" ht="20.100000000000001" customHeight="1" x14ac:dyDescent="0.2">
      <c r="A163" s="155"/>
      <c r="B163" s="132"/>
      <c r="C163" s="61" t="s">
        <v>286</v>
      </c>
      <c r="E163" s="119"/>
      <c r="F163" s="119"/>
      <c r="G163" s="61" t="s">
        <v>286</v>
      </c>
      <c r="R163" s="62"/>
      <c r="S163" s="207"/>
    </row>
    <row r="164" spans="1:19" ht="15" customHeight="1" x14ac:dyDescent="0.2">
      <c r="A164" s="154"/>
      <c r="B164" s="174" t="s">
        <v>361</v>
      </c>
      <c r="C164" s="136">
        <v>100</v>
      </c>
      <c r="D164" s="136">
        <v>100</v>
      </c>
      <c r="E164" s="119">
        <v>100</v>
      </c>
      <c r="F164" s="119">
        <v>100</v>
      </c>
      <c r="G164" s="136">
        <v>100</v>
      </c>
      <c r="H164" s="136">
        <v>100</v>
      </c>
      <c r="I164" s="136">
        <v>100</v>
      </c>
      <c r="J164" s="136">
        <v>100</v>
      </c>
      <c r="K164" s="136">
        <v>100</v>
      </c>
      <c r="L164" s="136">
        <v>100</v>
      </c>
      <c r="M164" s="136">
        <v>100</v>
      </c>
      <c r="N164" s="136">
        <v>100</v>
      </c>
      <c r="O164" s="136">
        <v>100</v>
      </c>
      <c r="P164" s="136">
        <v>100</v>
      </c>
      <c r="Q164" s="136">
        <v>100</v>
      </c>
      <c r="R164" s="136">
        <v>100</v>
      </c>
      <c r="S164" s="195"/>
    </row>
    <row r="165" spans="1:19" ht="14.1" customHeight="1" x14ac:dyDescent="0.2">
      <c r="A165" s="154">
        <v>3</v>
      </c>
      <c r="B165" s="172" t="s">
        <v>357</v>
      </c>
      <c r="C165" s="168">
        <v>22.134126197555336</v>
      </c>
      <c r="D165" s="168">
        <v>26.536731634182907</v>
      </c>
      <c r="E165" s="168">
        <v>19.614147909967848</v>
      </c>
      <c r="F165" s="168">
        <v>26.85337726523888</v>
      </c>
      <c r="G165" s="168">
        <v>18.333333333333332</v>
      </c>
      <c r="H165" s="168">
        <v>20.261437908496731</v>
      </c>
      <c r="I165" s="168">
        <v>15.398886827458256</v>
      </c>
      <c r="J165" s="168">
        <v>13</v>
      </c>
      <c r="K165" s="168">
        <v>17.744916820702404</v>
      </c>
      <c r="L165" s="168">
        <v>24.553571428571427</v>
      </c>
      <c r="M165" s="168">
        <v>24.481327800829874</v>
      </c>
      <c r="N165" s="168">
        <v>23.076923076923077</v>
      </c>
      <c r="O165" s="168">
        <v>19.083969465648856</v>
      </c>
      <c r="P165" s="168">
        <v>20.441988950276244</v>
      </c>
      <c r="Q165" s="168">
        <v>25.268817204301076</v>
      </c>
      <c r="R165" s="168">
        <v>19.25925925925926</v>
      </c>
      <c r="S165" s="171">
        <v>3</v>
      </c>
    </row>
    <row r="166" spans="1:19" ht="14.1" customHeight="1" x14ac:dyDescent="0.2">
      <c r="A166" s="154">
        <v>4</v>
      </c>
      <c r="B166" s="172" t="s">
        <v>356</v>
      </c>
      <c r="C166" s="168">
        <v>42.203501816980513</v>
      </c>
      <c r="D166" s="168">
        <v>39.280359820089956</v>
      </c>
      <c r="E166" s="168">
        <v>49.356913183279744</v>
      </c>
      <c r="F166" s="168">
        <v>55.024711696869858</v>
      </c>
      <c r="G166" s="168">
        <v>18.333333333333332</v>
      </c>
      <c r="H166" s="168">
        <v>41.830065359477125</v>
      </c>
      <c r="I166" s="168">
        <v>30.241187384044526</v>
      </c>
      <c r="J166" s="168">
        <v>45</v>
      </c>
      <c r="K166" s="168">
        <v>31.053604436229204</v>
      </c>
      <c r="L166" s="168">
        <v>49.362244897959187</v>
      </c>
      <c r="M166" s="168">
        <v>56.431535269709542</v>
      </c>
      <c r="N166" s="168">
        <v>35.897435897435898</v>
      </c>
      <c r="O166" s="168">
        <v>33.206106870229007</v>
      </c>
      <c r="P166" s="168">
        <v>7.7348066298342539</v>
      </c>
      <c r="Q166" s="168">
        <v>48.387096774193552</v>
      </c>
      <c r="R166" s="168">
        <v>16.296296296296298</v>
      </c>
      <c r="S166" s="171">
        <v>4</v>
      </c>
    </row>
    <row r="167" spans="1:19" ht="14.1" customHeight="1" x14ac:dyDescent="0.2">
      <c r="A167" s="154">
        <v>5</v>
      </c>
      <c r="B167" s="172" t="s">
        <v>355</v>
      </c>
      <c r="C167" s="168">
        <v>29.600264288074001</v>
      </c>
      <c r="D167" s="168">
        <v>30.73463268365817</v>
      </c>
      <c r="E167" s="168">
        <v>25.241157556270092</v>
      </c>
      <c r="F167" s="168">
        <v>17.627677100494235</v>
      </c>
      <c r="G167" s="168">
        <v>53.333333333333336</v>
      </c>
      <c r="H167" s="168">
        <v>28.75816993464052</v>
      </c>
      <c r="I167" s="168">
        <v>44.341372912801482</v>
      </c>
      <c r="J167" s="168">
        <v>34</v>
      </c>
      <c r="K167" s="168">
        <v>45.471349353049902</v>
      </c>
      <c r="L167" s="168">
        <v>21.938775510204081</v>
      </c>
      <c r="M167" s="168">
        <v>18.257261410788381</v>
      </c>
      <c r="N167" s="168">
        <v>28.205128205128204</v>
      </c>
      <c r="O167" s="168">
        <v>45.038167938931295</v>
      </c>
      <c r="P167" s="168">
        <v>31.491712707182316</v>
      </c>
      <c r="Q167" s="168">
        <v>25.268817204301076</v>
      </c>
      <c r="R167" s="168">
        <v>46.666666666666664</v>
      </c>
      <c r="S167" s="171">
        <v>5</v>
      </c>
    </row>
    <row r="168" spans="1:19" ht="14.1" customHeight="1" x14ac:dyDescent="0.2">
      <c r="A168" s="154">
        <v>6</v>
      </c>
      <c r="B168" s="172" t="s">
        <v>360</v>
      </c>
      <c r="C168" s="168">
        <v>6.0621076973901555</v>
      </c>
      <c r="D168" s="168">
        <v>3.4482758620689653</v>
      </c>
      <c r="E168" s="168">
        <v>5.787781350482315</v>
      </c>
      <c r="F168" s="168">
        <v>0.49423393739703458</v>
      </c>
      <c r="G168" s="168">
        <v>10</v>
      </c>
      <c r="H168" s="168">
        <v>9.1503267973856204</v>
      </c>
      <c r="I168" s="168">
        <v>10.018552875695732</v>
      </c>
      <c r="J168" s="168">
        <v>8</v>
      </c>
      <c r="K168" s="168">
        <v>5.730129390018484</v>
      </c>
      <c r="L168" s="168">
        <v>4.1454081632653059</v>
      </c>
      <c r="M168" s="168">
        <v>0.82987551867219922</v>
      </c>
      <c r="N168" s="168">
        <v>12.820512820512819</v>
      </c>
      <c r="O168" s="168">
        <v>2.6717557251908395</v>
      </c>
      <c r="P168" s="168">
        <v>40.331491712707184</v>
      </c>
      <c r="Q168" s="168">
        <v>1.0752688172043012</v>
      </c>
      <c r="R168" s="168">
        <v>17.777777777777779</v>
      </c>
      <c r="S168" s="171">
        <v>6</v>
      </c>
    </row>
    <row r="169" spans="1:19" ht="20.100000000000001" customHeight="1" x14ac:dyDescent="0.2">
      <c r="A169" s="155"/>
      <c r="B169" s="132"/>
      <c r="C169" s="61" t="s">
        <v>359</v>
      </c>
      <c r="E169" s="168"/>
      <c r="F169" s="168"/>
      <c r="G169" s="61" t="s">
        <v>359</v>
      </c>
      <c r="S169" s="207"/>
    </row>
    <row r="170" spans="1:19" ht="14.1" customHeight="1" x14ac:dyDescent="0.2">
      <c r="A170" s="154">
        <v>7</v>
      </c>
      <c r="B170" s="172" t="s">
        <v>357</v>
      </c>
      <c r="C170" s="168">
        <v>22.134126197555336</v>
      </c>
      <c r="D170" s="168">
        <v>26.536731634182907</v>
      </c>
      <c r="E170" s="168">
        <v>19.614147909967848</v>
      </c>
      <c r="F170" s="168">
        <v>26.85337726523888</v>
      </c>
      <c r="G170" s="168">
        <v>18.333333333333332</v>
      </c>
      <c r="H170" s="168">
        <v>20.261437908496731</v>
      </c>
      <c r="I170" s="168">
        <v>15.398886827458256</v>
      </c>
      <c r="J170" s="168">
        <v>13</v>
      </c>
      <c r="K170" s="168">
        <v>17.744916820702404</v>
      </c>
      <c r="L170" s="168">
        <v>24.553571428571427</v>
      </c>
      <c r="M170" s="168">
        <v>24.481327800829874</v>
      </c>
      <c r="N170" s="168">
        <v>23.076923076923077</v>
      </c>
      <c r="O170" s="168">
        <v>19.083969465648856</v>
      </c>
      <c r="P170" s="168">
        <v>20.441988950276244</v>
      </c>
      <c r="Q170" s="168">
        <v>25.268817204301076</v>
      </c>
      <c r="R170" s="168">
        <v>19.25925925925926</v>
      </c>
      <c r="S170" s="171">
        <v>7</v>
      </c>
    </row>
    <row r="171" spans="1:19" ht="14.1" customHeight="1" x14ac:dyDescent="0.2">
      <c r="A171" s="154">
        <v>8</v>
      </c>
      <c r="B171" s="172" t="s">
        <v>356</v>
      </c>
      <c r="C171" s="168">
        <v>64.337628014535852</v>
      </c>
      <c r="D171" s="168">
        <v>65.817091454272855</v>
      </c>
      <c r="E171" s="168">
        <v>68.971061093247584</v>
      </c>
      <c r="F171" s="168">
        <v>81.878088962108734</v>
      </c>
      <c r="G171" s="168">
        <v>36.666666666666664</v>
      </c>
      <c r="H171" s="168">
        <v>62.091503267973856</v>
      </c>
      <c r="I171" s="168">
        <v>45.640074211502778</v>
      </c>
      <c r="J171" s="168">
        <v>58</v>
      </c>
      <c r="K171" s="168">
        <v>48.798521256931608</v>
      </c>
      <c r="L171" s="168">
        <v>73.915816326530617</v>
      </c>
      <c r="M171" s="168">
        <v>80.912863070539416</v>
      </c>
      <c r="N171" s="168">
        <v>58.974358974358978</v>
      </c>
      <c r="O171" s="168">
        <v>52.290076335877863</v>
      </c>
      <c r="P171" s="168">
        <v>28.176795580110497</v>
      </c>
      <c r="Q171" s="168">
        <v>73.655913978494624</v>
      </c>
      <c r="R171" s="168">
        <v>35.555555555555557</v>
      </c>
      <c r="S171" s="171">
        <v>8</v>
      </c>
    </row>
    <row r="172" spans="1:19" ht="14.1" customHeight="1" x14ac:dyDescent="0.2">
      <c r="A172" s="154">
        <v>9</v>
      </c>
      <c r="B172" s="172" t="s">
        <v>355</v>
      </c>
      <c r="C172" s="168">
        <v>93.937892302609853</v>
      </c>
      <c r="D172" s="168">
        <v>96.551724137931018</v>
      </c>
      <c r="E172" s="168">
        <v>94.212218649517681</v>
      </c>
      <c r="F172" s="168">
        <v>99.505766062602973</v>
      </c>
      <c r="G172" s="168">
        <v>90</v>
      </c>
      <c r="H172" s="168">
        <v>90.849673202614383</v>
      </c>
      <c r="I172" s="168">
        <v>89.981447124304253</v>
      </c>
      <c r="J172" s="168">
        <v>92</v>
      </c>
      <c r="K172" s="168">
        <v>94.26987060998151</v>
      </c>
      <c r="L172" s="168">
        <v>95.854591836734699</v>
      </c>
      <c r="M172" s="168">
        <v>99.170124481327804</v>
      </c>
      <c r="N172" s="168">
        <v>87.179487179487182</v>
      </c>
      <c r="O172" s="168">
        <v>97.328244274809151</v>
      </c>
      <c r="P172" s="168">
        <v>59.668508287292809</v>
      </c>
      <c r="Q172" s="168">
        <v>98.924731182795696</v>
      </c>
      <c r="R172" s="168">
        <v>82.222222222222229</v>
      </c>
      <c r="S172" s="171">
        <v>9</v>
      </c>
    </row>
    <row r="173" spans="1:19" x14ac:dyDescent="0.2">
      <c r="A173" s="155"/>
      <c r="B173" s="178"/>
      <c r="C173" s="136"/>
      <c r="D173" s="136"/>
      <c r="E173" s="119"/>
      <c r="F173" s="119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207"/>
    </row>
    <row r="174" spans="1:19" x14ac:dyDescent="0.2">
      <c r="A174" s="155"/>
      <c r="C174" s="61" t="s">
        <v>290</v>
      </c>
      <c r="E174" s="119"/>
      <c r="F174" s="119"/>
      <c r="G174" s="61" t="s">
        <v>290</v>
      </c>
      <c r="S174" s="207"/>
    </row>
    <row r="175" spans="1:19" s="61" customFormat="1" ht="15" customHeight="1" x14ac:dyDescent="0.2">
      <c r="A175" s="156">
        <v>10</v>
      </c>
      <c r="B175" s="176" t="s">
        <v>363</v>
      </c>
      <c r="C175" s="65">
        <v>1626</v>
      </c>
      <c r="D175" s="65">
        <v>166</v>
      </c>
      <c r="E175" s="72">
        <v>145</v>
      </c>
      <c r="F175" s="72">
        <v>174</v>
      </c>
      <c r="G175" s="65">
        <v>24</v>
      </c>
      <c r="H175" s="65">
        <v>67</v>
      </c>
      <c r="I175" s="65">
        <v>153</v>
      </c>
      <c r="J175" s="65">
        <v>27</v>
      </c>
      <c r="K175" s="65">
        <v>136</v>
      </c>
      <c r="L175" s="65">
        <v>462</v>
      </c>
      <c r="M175" s="65">
        <v>71</v>
      </c>
      <c r="N175" s="65">
        <v>8</v>
      </c>
      <c r="O175" s="65">
        <v>80</v>
      </c>
      <c r="P175" s="65">
        <v>41</v>
      </c>
      <c r="Q175" s="65">
        <v>44</v>
      </c>
      <c r="R175" s="65">
        <v>28</v>
      </c>
      <c r="S175" s="175">
        <v>10</v>
      </c>
    </row>
    <row r="176" spans="1:19" ht="14.1" customHeight="1" x14ac:dyDescent="0.2">
      <c r="A176" s="154">
        <v>11</v>
      </c>
      <c r="B176" s="172" t="s">
        <v>362</v>
      </c>
      <c r="C176" s="168">
        <v>7.1876383763837639</v>
      </c>
      <c r="D176" s="168">
        <v>6.7</v>
      </c>
      <c r="E176" s="168">
        <v>7</v>
      </c>
      <c r="F176" s="168">
        <v>5.2</v>
      </c>
      <c r="G176" s="168">
        <v>9.6</v>
      </c>
      <c r="H176" s="168">
        <v>9.1</v>
      </c>
      <c r="I176" s="168">
        <v>8.1</v>
      </c>
      <c r="J176" s="168">
        <v>7.6</v>
      </c>
      <c r="K176" s="168">
        <v>7.6</v>
      </c>
      <c r="L176" s="168">
        <v>6.9</v>
      </c>
      <c r="M176" s="168">
        <v>5.3</v>
      </c>
      <c r="N176" s="168">
        <v>9.5</v>
      </c>
      <c r="O176" s="168">
        <v>7.4</v>
      </c>
      <c r="P176" s="168">
        <v>14</v>
      </c>
      <c r="Q176" s="168">
        <v>6.4</v>
      </c>
      <c r="R176" s="168">
        <v>8.9</v>
      </c>
      <c r="S176" s="171">
        <v>11</v>
      </c>
    </row>
    <row r="177" spans="1:19" ht="20.100000000000001" customHeight="1" x14ac:dyDescent="0.2">
      <c r="A177" s="155"/>
      <c r="B177" s="132"/>
      <c r="C177" s="61" t="s">
        <v>286</v>
      </c>
      <c r="E177" s="119"/>
      <c r="F177" s="119"/>
      <c r="G177" s="61" t="s">
        <v>286</v>
      </c>
      <c r="S177" s="207"/>
    </row>
    <row r="178" spans="1:19" ht="15" customHeight="1" x14ac:dyDescent="0.2">
      <c r="A178" s="154"/>
      <c r="B178" s="174" t="s">
        <v>361</v>
      </c>
      <c r="C178" s="136">
        <v>100</v>
      </c>
      <c r="D178" s="136">
        <v>100</v>
      </c>
      <c r="E178" s="119">
        <v>100</v>
      </c>
      <c r="F178" s="119">
        <v>100</v>
      </c>
      <c r="G178" s="136">
        <v>100</v>
      </c>
      <c r="H178" s="136">
        <v>100</v>
      </c>
      <c r="I178" s="136">
        <v>100</v>
      </c>
      <c r="J178" s="136">
        <v>100</v>
      </c>
      <c r="K178" s="136">
        <v>100</v>
      </c>
      <c r="L178" s="136">
        <v>100</v>
      </c>
      <c r="M178" s="136">
        <v>100</v>
      </c>
      <c r="N178" s="136">
        <v>100</v>
      </c>
      <c r="O178" s="136">
        <v>100</v>
      </c>
      <c r="P178" s="136">
        <v>100</v>
      </c>
      <c r="Q178" s="136">
        <v>100</v>
      </c>
      <c r="R178" s="136">
        <v>100</v>
      </c>
      <c r="S178" s="195"/>
    </row>
    <row r="179" spans="1:19" ht="14.1" customHeight="1" x14ac:dyDescent="0.2">
      <c r="A179" s="154">
        <v>12</v>
      </c>
      <c r="B179" s="172" t="s">
        <v>357</v>
      </c>
      <c r="C179" s="168">
        <v>5.0430504305043051</v>
      </c>
      <c r="D179" s="168">
        <v>9.0361445783132535</v>
      </c>
      <c r="E179" s="168">
        <v>3.4482758620689653</v>
      </c>
      <c r="F179" s="168">
        <v>12.068965517241379</v>
      </c>
      <c r="G179" s="168">
        <v>0</v>
      </c>
      <c r="H179" s="168">
        <v>0</v>
      </c>
      <c r="I179" s="168">
        <v>1.9607843137254901</v>
      </c>
      <c r="J179" s="168">
        <v>0</v>
      </c>
      <c r="K179" s="168">
        <v>1.4705882352941175</v>
      </c>
      <c r="L179" s="168">
        <v>5.8441558441558437</v>
      </c>
      <c r="M179" s="168">
        <v>5.6338028169014089</v>
      </c>
      <c r="N179" s="168">
        <v>0</v>
      </c>
      <c r="O179" s="168">
        <v>3.75</v>
      </c>
      <c r="P179" s="168">
        <v>2.4390243902439024</v>
      </c>
      <c r="Q179" s="168">
        <v>2.2727272727272729</v>
      </c>
      <c r="R179" s="168">
        <v>0</v>
      </c>
      <c r="S179" s="171">
        <v>12</v>
      </c>
    </row>
    <row r="180" spans="1:19" ht="14.1" customHeight="1" x14ac:dyDescent="0.2">
      <c r="A180" s="154">
        <v>13</v>
      </c>
      <c r="B180" s="172" t="s">
        <v>356</v>
      </c>
      <c r="C180" s="168">
        <v>45.448954489544896</v>
      </c>
      <c r="D180" s="168">
        <v>41.566265060240966</v>
      </c>
      <c r="E180" s="168">
        <v>54.482758620689651</v>
      </c>
      <c r="F180" s="168">
        <v>62.068965517241381</v>
      </c>
      <c r="G180" s="168">
        <v>20.833333333333336</v>
      </c>
      <c r="H180" s="168">
        <v>46.268656716417908</v>
      </c>
      <c r="I180" s="168">
        <v>35.294117647058826</v>
      </c>
      <c r="J180" s="168">
        <v>33.333333333333329</v>
      </c>
      <c r="K180" s="168">
        <v>31.617647058823529</v>
      </c>
      <c r="L180" s="168">
        <v>50.432900432900432</v>
      </c>
      <c r="M180" s="168">
        <v>71.83098591549296</v>
      </c>
      <c r="N180" s="168">
        <v>12.5</v>
      </c>
      <c r="O180" s="168">
        <v>30</v>
      </c>
      <c r="P180" s="168">
        <v>2.4390243902439024</v>
      </c>
      <c r="Q180" s="168">
        <v>59.090909090909093</v>
      </c>
      <c r="R180" s="168">
        <v>17.857142857142858</v>
      </c>
      <c r="S180" s="171">
        <v>13</v>
      </c>
    </row>
    <row r="181" spans="1:19" ht="14.1" customHeight="1" x14ac:dyDescent="0.2">
      <c r="A181" s="154">
        <v>14</v>
      </c>
      <c r="B181" s="172" t="s">
        <v>355</v>
      </c>
      <c r="C181" s="168">
        <v>40.405904059040594</v>
      </c>
      <c r="D181" s="168">
        <v>42.771084337349393</v>
      </c>
      <c r="E181" s="168">
        <v>34.482758620689658</v>
      </c>
      <c r="F181" s="168">
        <v>24.712643678160919</v>
      </c>
      <c r="G181" s="168">
        <v>62.5</v>
      </c>
      <c r="H181" s="168">
        <v>37.313432835820898</v>
      </c>
      <c r="I181" s="168">
        <v>50.980392156862742</v>
      </c>
      <c r="J181" s="168">
        <v>55.555555555555557</v>
      </c>
      <c r="K181" s="168">
        <v>55.147058823529413</v>
      </c>
      <c r="L181" s="168">
        <v>36.580086580086579</v>
      </c>
      <c r="M181" s="168">
        <v>21.12676056338028</v>
      </c>
      <c r="N181" s="168">
        <v>50</v>
      </c>
      <c r="O181" s="168">
        <v>62.5</v>
      </c>
      <c r="P181" s="168">
        <v>29.268292682926827</v>
      </c>
      <c r="Q181" s="168">
        <v>36.363636363636367</v>
      </c>
      <c r="R181" s="168">
        <v>67.857142857142861</v>
      </c>
      <c r="S181" s="171">
        <v>14</v>
      </c>
    </row>
    <row r="182" spans="1:19" ht="14.1" customHeight="1" x14ac:dyDescent="0.2">
      <c r="A182" s="154">
        <v>15</v>
      </c>
      <c r="B182" s="172" t="s">
        <v>360</v>
      </c>
      <c r="C182" s="168">
        <v>9.1020910209102102</v>
      </c>
      <c r="D182" s="168">
        <v>6.6265060240963862</v>
      </c>
      <c r="E182" s="168">
        <v>7.5862068965517242</v>
      </c>
      <c r="F182" s="168">
        <v>1.1494252873563218</v>
      </c>
      <c r="G182" s="168">
        <v>16.666666666666664</v>
      </c>
      <c r="H182" s="168">
        <v>16.417910447761194</v>
      </c>
      <c r="I182" s="168">
        <v>11.76470588235294</v>
      </c>
      <c r="J182" s="168">
        <v>11.111111111111111</v>
      </c>
      <c r="K182" s="168">
        <v>11.76470588235294</v>
      </c>
      <c r="L182" s="168">
        <v>7.1428571428571423</v>
      </c>
      <c r="M182" s="168">
        <v>1.4084507042253522</v>
      </c>
      <c r="N182" s="168">
        <v>37.5</v>
      </c>
      <c r="O182" s="168">
        <v>3.75</v>
      </c>
      <c r="P182" s="168">
        <v>65.853658536585371</v>
      </c>
      <c r="Q182" s="168">
        <v>2.2727272727272729</v>
      </c>
      <c r="R182" s="168">
        <v>14.285714285714285</v>
      </c>
      <c r="S182" s="171">
        <v>15</v>
      </c>
    </row>
    <row r="183" spans="1:19" ht="20.100000000000001" customHeight="1" x14ac:dyDescent="0.2">
      <c r="A183" s="155"/>
      <c r="B183" s="132"/>
      <c r="C183" s="61" t="s">
        <v>359</v>
      </c>
      <c r="E183" s="168"/>
      <c r="F183" s="168"/>
      <c r="G183" s="61" t="s">
        <v>359</v>
      </c>
      <c r="S183" s="207"/>
    </row>
    <row r="184" spans="1:19" ht="14.1" customHeight="1" x14ac:dyDescent="0.2">
      <c r="A184" s="154">
        <v>16</v>
      </c>
      <c r="B184" s="172" t="s">
        <v>357</v>
      </c>
      <c r="C184" s="168">
        <v>5.0430504305043051</v>
      </c>
      <c r="D184" s="168">
        <v>9.0361445783132535</v>
      </c>
      <c r="E184" s="168">
        <v>3.4482758620689653</v>
      </c>
      <c r="F184" s="168">
        <v>12.068965517241379</v>
      </c>
      <c r="G184" s="168">
        <v>0</v>
      </c>
      <c r="H184" s="168">
        <v>0</v>
      </c>
      <c r="I184" s="168">
        <v>1.9607843137254901</v>
      </c>
      <c r="J184" s="168">
        <v>0</v>
      </c>
      <c r="K184" s="168">
        <v>1.4705882352941175</v>
      </c>
      <c r="L184" s="168">
        <v>5.8441558441558437</v>
      </c>
      <c r="M184" s="168">
        <v>5.6338028169014089</v>
      </c>
      <c r="N184" s="168">
        <v>0</v>
      </c>
      <c r="O184" s="168">
        <v>3.75</v>
      </c>
      <c r="P184" s="168">
        <v>2.4390243902439024</v>
      </c>
      <c r="Q184" s="168">
        <v>2.2727272727272729</v>
      </c>
      <c r="R184" s="168">
        <v>0</v>
      </c>
      <c r="S184" s="171">
        <v>16</v>
      </c>
    </row>
    <row r="185" spans="1:19" ht="14.1" customHeight="1" x14ac:dyDescent="0.2">
      <c r="A185" s="154">
        <v>17</v>
      </c>
      <c r="B185" s="172" t="s">
        <v>356</v>
      </c>
      <c r="C185" s="168">
        <v>50.492004920049197</v>
      </c>
      <c r="D185" s="168">
        <v>50.602409638554221</v>
      </c>
      <c r="E185" s="168">
        <v>57.931034482758619</v>
      </c>
      <c r="F185" s="168">
        <v>74.137931034482762</v>
      </c>
      <c r="G185" s="168">
        <v>20.833333333333336</v>
      </c>
      <c r="H185" s="168">
        <v>46.268656716417908</v>
      </c>
      <c r="I185" s="168">
        <v>37.254901960784316</v>
      </c>
      <c r="J185" s="168">
        <v>33.333333333333329</v>
      </c>
      <c r="K185" s="168">
        <v>33.088235294117645</v>
      </c>
      <c r="L185" s="168">
        <v>56.277056277056275</v>
      </c>
      <c r="M185" s="168">
        <v>77.464788732394368</v>
      </c>
      <c r="N185" s="168">
        <v>12.5</v>
      </c>
      <c r="O185" s="168">
        <v>33.75</v>
      </c>
      <c r="P185" s="168">
        <v>4.8780487804878048</v>
      </c>
      <c r="Q185" s="168">
        <v>61.363636363636367</v>
      </c>
      <c r="R185" s="168">
        <v>17.857142857142858</v>
      </c>
      <c r="S185" s="171">
        <v>17</v>
      </c>
    </row>
    <row r="186" spans="1:19" ht="14.1" customHeight="1" x14ac:dyDescent="0.2">
      <c r="A186" s="154">
        <v>18</v>
      </c>
      <c r="B186" s="172" t="s">
        <v>355</v>
      </c>
      <c r="C186" s="168">
        <v>90.897908979089792</v>
      </c>
      <c r="D186" s="168">
        <v>93.373493975903614</v>
      </c>
      <c r="E186" s="168">
        <v>92.413793103448285</v>
      </c>
      <c r="F186" s="168">
        <v>98.850574712643677</v>
      </c>
      <c r="G186" s="168">
        <v>83.333333333333343</v>
      </c>
      <c r="H186" s="168">
        <v>83.582089552238813</v>
      </c>
      <c r="I186" s="168">
        <v>88.235294117647058</v>
      </c>
      <c r="J186" s="168">
        <v>88.888888888888886</v>
      </c>
      <c r="K186" s="168">
        <v>88.235294117647058</v>
      </c>
      <c r="L186" s="168">
        <v>92.857142857142861</v>
      </c>
      <c r="M186" s="168">
        <v>98.591549295774655</v>
      </c>
      <c r="N186" s="168">
        <v>62.5</v>
      </c>
      <c r="O186" s="168">
        <v>96.25</v>
      </c>
      <c r="P186" s="168">
        <v>34.146341463414629</v>
      </c>
      <c r="Q186" s="168">
        <v>97.727272727272734</v>
      </c>
      <c r="R186" s="168">
        <v>85.714285714285722</v>
      </c>
      <c r="S186" s="171">
        <v>18</v>
      </c>
    </row>
    <row r="187" spans="1:19" ht="20.100000000000001" customHeight="1" x14ac:dyDescent="0.2">
      <c r="A187" s="62"/>
      <c r="B187" s="74"/>
      <c r="C187" s="180" t="s">
        <v>493</v>
      </c>
      <c r="D187" s="62"/>
      <c r="E187" s="119"/>
      <c r="F187" s="119"/>
      <c r="G187" s="180" t="s">
        <v>493</v>
      </c>
      <c r="H187" s="74"/>
      <c r="I187" s="119"/>
      <c r="J187" s="62"/>
      <c r="K187" s="62"/>
      <c r="L187" s="151"/>
      <c r="M187" s="179"/>
      <c r="N187" s="74"/>
      <c r="O187" s="74"/>
      <c r="P187" s="179"/>
      <c r="Q187" s="179"/>
      <c r="R187" s="74"/>
    </row>
    <row r="188" spans="1:19" x14ac:dyDescent="0.2">
      <c r="C188" s="61" t="s">
        <v>290</v>
      </c>
      <c r="E188" s="119"/>
      <c r="F188" s="119"/>
      <c r="G188" s="61" t="s">
        <v>290</v>
      </c>
      <c r="I188" s="119"/>
    </row>
    <row r="189" spans="1:19" s="61" customFormat="1" ht="15" customHeight="1" x14ac:dyDescent="0.2">
      <c r="A189" s="156">
        <v>19</v>
      </c>
      <c r="B189" s="176" t="s">
        <v>289</v>
      </c>
      <c r="C189" s="65">
        <v>6054</v>
      </c>
      <c r="D189" s="65">
        <v>667</v>
      </c>
      <c r="E189" s="72">
        <v>622</v>
      </c>
      <c r="F189" s="72">
        <v>607</v>
      </c>
      <c r="G189" s="65">
        <v>60</v>
      </c>
      <c r="H189" s="65">
        <v>306</v>
      </c>
      <c r="I189" s="65">
        <v>539</v>
      </c>
      <c r="J189" s="65">
        <v>100</v>
      </c>
      <c r="K189" s="65">
        <v>541</v>
      </c>
      <c r="L189" s="65">
        <v>1568</v>
      </c>
      <c r="M189" s="65">
        <v>241</v>
      </c>
      <c r="N189" s="65">
        <v>39</v>
      </c>
      <c r="O189" s="65">
        <v>262</v>
      </c>
      <c r="P189" s="65">
        <v>181</v>
      </c>
      <c r="Q189" s="65">
        <v>186</v>
      </c>
      <c r="R189" s="65">
        <v>135</v>
      </c>
      <c r="S189" s="175">
        <v>19</v>
      </c>
    </row>
    <row r="190" spans="1:19" ht="14.1" customHeight="1" x14ac:dyDescent="0.2">
      <c r="A190" s="154">
        <v>20</v>
      </c>
      <c r="B190" s="172" t="s">
        <v>362</v>
      </c>
      <c r="C190" s="168">
        <v>14.925305583085562</v>
      </c>
      <c r="D190" s="168">
        <v>15.6</v>
      </c>
      <c r="E190" s="168">
        <v>16.7</v>
      </c>
      <c r="F190" s="168">
        <v>12.5</v>
      </c>
      <c r="G190" s="168">
        <v>20.2</v>
      </c>
      <c r="H190" s="168">
        <v>15.6</v>
      </c>
      <c r="I190" s="168">
        <v>17.7</v>
      </c>
      <c r="J190" s="168">
        <v>15.7</v>
      </c>
      <c r="K190" s="168">
        <v>14.2</v>
      </c>
      <c r="L190" s="168">
        <v>13.4</v>
      </c>
      <c r="M190" s="168">
        <v>13</v>
      </c>
      <c r="N190" s="168">
        <v>20.2</v>
      </c>
      <c r="O190" s="168">
        <v>14.7</v>
      </c>
      <c r="P190" s="168">
        <v>19.8</v>
      </c>
      <c r="Q190" s="168">
        <v>11.9</v>
      </c>
      <c r="R190" s="168">
        <v>19.399999999999999</v>
      </c>
      <c r="S190" s="171">
        <v>20</v>
      </c>
    </row>
    <row r="191" spans="1:19" ht="20.100000000000001" customHeight="1" x14ac:dyDescent="0.2">
      <c r="A191" s="155"/>
      <c r="B191" s="132"/>
      <c r="C191" s="61" t="s">
        <v>286</v>
      </c>
      <c r="E191" s="119"/>
      <c r="F191" s="119"/>
      <c r="G191" s="61" t="s">
        <v>286</v>
      </c>
      <c r="R191" s="62"/>
      <c r="S191" s="207"/>
    </row>
    <row r="192" spans="1:19" ht="15" customHeight="1" x14ac:dyDescent="0.2">
      <c r="A192" s="154"/>
      <c r="B192" s="174" t="s">
        <v>361</v>
      </c>
      <c r="C192" s="136">
        <v>100</v>
      </c>
      <c r="D192" s="136">
        <v>100</v>
      </c>
      <c r="E192" s="119">
        <v>100</v>
      </c>
      <c r="F192" s="119">
        <v>100</v>
      </c>
      <c r="G192" s="136">
        <v>100</v>
      </c>
      <c r="H192" s="136">
        <v>100</v>
      </c>
      <c r="I192" s="136">
        <v>100</v>
      </c>
      <c r="J192" s="136">
        <v>100</v>
      </c>
      <c r="K192" s="136">
        <v>100</v>
      </c>
      <c r="L192" s="136">
        <v>100</v>
      </c>
      <c r="M192" s="136">
        <v>100</v>
      </c>
      <c r="N192" s="136">
        <v>100</v>
      </c>
      <c r="O192" s="136">
        <v>100</v>
      </c>
      <c r="P192" s="136">
        <v>100</v>
      </c>
      <c r="Q192" s="136">
        <v>100</v>
      </c>
      <c r="R192" s="136">
        <v>100</v>
      </c>
      <c r="S192" s="195"/>
    </row>
    <row r="193" spans="1:19" ht="14.1" customHeight="1" x14ac:dyDescent="0.2">
      <c r="A193" s="154">
        <v>21</v>
      </c>
      <c r="B193" s="172" t="s">
        <v>358</v>
      </c>
      <c r="C193" s="168">
        <v>2.4777006937561943</v>
      </c>
      <c r="D193" s="168">
        <v>3.7481259370314843</v>
      </c>
      <c r="E193" s="168">
        <v>1.607717041800643</v>
      </c>
      <c r="F193" s="168">
        <v>3.4596375617792421</v>
      </c>
      <c r="G193" s="168">
        <v>0</v>
      </c>
      <c r="H193" s="168">
        <v>0.65359477124183007</v>
      </c>
      <c r="I193" s="168">
        <v>1.2987012987012987</v>
      </c>
      <c r="J193" s="168">
        <v>1</v>
      </c>
      <c r="K193" s="168">
        <v>2.2181146025878005</v>
      </c>
      <c r="L193" s="168">
        <v>3.0612244897959182</v>
      </c>
      <c r="M193" s="168">
        <v>1.6597510373443984</v>
      </c>
      <c r="N193" s="168">
        <v>5.1282051282051277</v>
      </c>
      <c r="O193" s="168">
        <v>3.0534351145038165</v>
      </c>
      <c r="P193" s="168">
        <v>1.6574585635359116</v>
      </c>
      <c r="Q193" s="168">
        <v>2.6881720430107525</v>
      </c>
      <c r="R193" s="168">
        <v>1.4814814814814816</v>
      </c>
      <c r="S193" s="171">
        <v>21</v>
      </c>
    </row>
    <row r="194" spans="1:19" ht="14.1" customHeight="1" x14ac:dyDescent="0.2">
      <c r="A194" s="154">
        <v>22</v>
      </c>
      <c r="B194" s="172" t="s">
        <v>357</v>
      </c>
      <c r="C194" s="168">
        <v>39.411959035348531</v>
      </c>
      <c r="D194" s="168">
        <v>40.779610194902546</v>
      </c>
      <c r="E194" s="168">
        <v>28.29581993569132</v>
      </c>
      <c r="F194" s="168">
        <v>52.22405271828665</v>
      </c>
      <c r="G194" s="168">
        <v>8.3333333333333321</v>
      </c>
      <c r="H194" s="168">
        <v>36.274509803921568</v>
      </c>
      <c r="I194" s="168">
        <v>25.231910946196663</v>
      </c>
      <c r="J194" s="168">
        <v>20</v>
      </c>
      <c r="K194" s="168">
        <v>37.892791127541592</v>
      </c>
      <c r="L194" s="168">
        <v>48.469387755102041</v>
      </c>
      <c r="M194" s="168">
        <v>55.601659751037346</v>
      </c>
      <c r="N194" s="168">
        <v>20.512820512820511</v>
      </c>
      <c r="O194" s="168">
        <v>26.717557251908396</v>
      </c>
      <c r="P194" s="168">
        <v>16.022099447513813</v>
      </c>
      <c r="Q194" s="168">
        <v>62.903225806451616</v>
      </c>
      <c r="R194" s="168">
        <v>19.25925925925926</v>
      </c>
      <c r="S194" s="171">
        <v>22</v>
      </c>
    </row>
    <row r="195" spans="1:19" ht="14.1" customHeight="1" x14ac:dyDescent="0.2">
      <c r="A195" s="154">
        <v>23</v>
      </c>
      <c r="B195" s="172" t="s">
        <v>356</v>
      </c>
      <c r="C195" s="168">
        <v>36.752560290716879</v>
      </c>
      <c r="D195" s="168">
        <v>32.38380809595202</v>
      </c>
      <c r="E195" s="168">
        <v>40.9967845659164</v>
      </c>
      <c r="F195" s="168">
        <v>32.619439868204282</v>
      </c>
      <c r="G195" s="168">
        <v>40</v>
      </c>
      <c r="H195" s="168">
        <v>38.562091503267979</v>
      </c>
      <c r="I195" s="168">
        <v>42.671614100185529</v>
      </c>
      <c r="J195" s="168">
        <v>53</v>
      </c>
      <c r="K195" s="168">
        <v>42.698706099815162</v>
      </c>
      <c r="L195" s="168">
        <v>35.395408163265309</v>
      </c>
      <c r="M195" s="168">
        <v>31.120331950207468</v>
      </c>
      <c r="N195" s="168">
        <v>20.512820512820511</v>
      </c>
      <c r="O195" s="168">
        <v>50.763358778625957</v>
      </c>
      <c r="P195" s="168">
        <v>22.651933701657459</v>
      </c>
      <c r="Q195" s="168">
        <v>25.806451612903224</v>
      </c>
      <c r="R195" s="168">
        <v>29.629629629629626</v>
      </c>
      <c r="S195" s="171">
        <v>23</v>
      </c>
    </row>
    <row r="196" spans="1:19" ht="14.1" customHeight="1" x14ac:dyDescent="0.2">
      <c r="A196" s="154">
        <v>24</v>
      </c>
      <c r="B196" s="172" t="s">
        <v>355</v>
      </c>
      <c r="C196" s="168">
        <v>12.751899570531879</v>
      </c>
      <c r="D196" s="168">
        <v>8.8455772113943016</v>
      </c>
      <c r="E196" s="168">
        <v>15.434083601286176</v>
      </c>
      <c r="F196" s="168">
        <v>8.8962108731466234</v>
      </c>
      <c r="G196" s="168">
        <v>35</v>
      </c>
      <c r="H196" s="168">
        <v>16.33986928104575</v>
      </c>
      <c r="I196" s="168">
        <v>17.996289424860855</v>
      </c>
      <c r="J196" s="168">
        <v>23</v>
      </c>
      <c r="K196" s="168">
        <v>11.645101663585953</v>
      </c>
      <c r="L196" s="168">
        <v>8.0994897959183678</v>
      </c>
      <c r="M196" s="168">
        <v>8.2987551867219906</v>
      </c>
      <c r="N196" s="168">
        <v>30.76923076923077</v>
      </c>
      <c r="O196" s="168">
        <v>14.503816793893129</v>
      </c>
      <c r="P196" s="168">
        <v>32.596685082872931</v>
      </c>
      <c r="Q196" s="168">
        <v>7.5268817204301079</v>
      </c>
      <c r="R196" s="168">
        <v>28.888888888888886</v>
      </c>
      <c r="S196" s="171">
        <v>24</v>
      </c>
    </row>
    <row r="197" spans="1:19" ht="14.1" customHeight="1" x14ac:dyDescent="0.2">
      <c r="A197" s="154">
        <v>25</v>
      </c>
      <c r="B197" s="172" t="s">
        <v>360</v>
      </c>
      <c r="C197" s="168">
        <v>8.6058804096465149</v>
      </c>
      <c r="D197" s="168">
        <v>14.242878560719641</v>
      </c>
      <c r="E197" s="168">
        <v>13.665594855305466</v>
      </c>
      <c r="F197" s="168">
        <v>2.8006589785831961</v>
      </c>
      <c r="G197" s="168">
        <v>16.666666666666664</v>
      </c>
      <c r="H197" s="168">
        <v>8.1699346405228752</v>
      </c>
      <c r="I197" s="168">
        <v>12.80148423005566</v>
      </c>
      <c r="J197" s="168">
        <v>3</v>
      </c>
      <c r="K197" s="168">
        <v>5.5452865064695009</v>
      </c>
      <c r="L197" s="168">
        <v>4.9744897959183669</v>
      </c>
      <c r="M197" s="168">
        <v>3.3195020746887969</v>
      </c>
      <c r="N197" s="168">
        <v>23.076923076923077</v>
      </c>
      <c r="O197" s="168">
        <v>4.9618320610687023</v>
      </c>
      <c r="P197" s="168">
        <v>27.071823204419886</v>
      </c>
      <c r="Q197" s="168">
        <v>1.0752688172043012</v>
      </c>
      <c r="R197" s="168">
        <v>20.74074074074074</v>
      </c>
      <c r="S197" s="171">
        <v>25</v>
      </c>
    </row>
    <row r="198" spans="1:19" ht="20.100000000000001" customHeight="1" x14ac:dyDescent="0.2">
      <c r="A198" s="155"/>
      <c r="B198" s="132"/>
      <c r="C198" s="61" t="s">
        <v>359</v>
      </c>
      <c r="E198" s="168"/>
      <c r="F198" s="168"/>
      <c r="G198" s="61" t="s">
        <v>359</v>
      </c>
      <c r="S198" s="207"/>
    </row>
    <row r="199" spans="1:19" ht="14.1" customHeight="1" x14ac:dyDescent="0.2">
      <c r="A199" s="154">
        <v>26</v>
      </c>
      <c r="B199" s="172" t="s">
        <v>358</v>
      </c>
      <c r="C199" s="168">
        <v>2.4777006937561943</v>
      </c>
      <c r="D199" s="168">
        <v>3.7481259370314843</v>
      </c>
      <c r="E199" s="168">
        <v>1.607717041800643</v>
      </c>
      <c r="F199" s="168">
        <v>3.4596375617792421</v>
      </c>
      <c r="G199" s="168">
        <v>0</v>
      </c>
      <c r="H199" s="168">
        <v>0.65359477124183007</v>
      </c>
      <c r="I199" s="168">
        <v>1.2987012987012987</v>
      </c>
      <c r="J199" s="168">
        <v>1</v>
      </c>
      <c r="K199" s="168">
        <v>2.2181146025878005</v>
      </c>
      <c r="L199" s="168">
        <v>3.0612244897959182</v>
      </c>
      <c r="M199" s="168">
        <v>1.6597510373443984</v>
      </c>
      <c r="N199" s="168">
        <v>5.1282051282051277</v>
      </c>
      <c r="O199" s="168">
        <v>3.0534351145038165</v>
      </c>
      <c r="P199" s="168">
        <v>1.6574585635359116</v>
      </c>
      <c r="Q199" s="168">
        <v>2.6881720430107525</v>
      </c>
      <c r="R199" s="168">
        <v>1.4814814814814816</v>
      </c>
      <c r="S199" s="171">
        <v>26</v>
      </c>
    </row>
    <row r="200" spans="1:19" ht="14.1" customHeight="1" x14ac:dyDescent="0.2">
      <c r="A200" s="154">
        <v>27</v>
      </c>
      <c r="B200" s="172" t="s">
        <v>357</v>
      </c>
      <c r="C200" s="168">
        <v>41.889659729104721</v>
      </c>
      <c r="D200" s="168">
        <v>44.527736131934027</v>
      </c>
      <c r="E200" s="168">
        <v>29.903536977491964</v>
      </c>
      <c r="F200" s="168">
        <v>55.683690280065889</v>
      </c>
      <c r="G200" s="168">
        <v>8.3333333333333321</v>
      </c>
      <c r="H200" s="168">
        <v>36.928104575163395</v>
      </c>
      <c r="I200" s="168">
        <v>26.530612244897963</v>
      </c>
      <c r="J200" s="168">
        <v>21</v>
      </c>
      <c r="K200" s="168">
        <v>40.110905730129396</v>
      </c>
      <c r="L200" s="168">
        <v>51.530612244897959</v>
      </c>
      <c r="M200" s="168">
        <v>57.261410788381745</v>
      </c>
      <c r="N200" s="168">
        <v>25.641025641025639</v>
      </c>
      <c r="O200" s="168">
        <v>29.770992366412212</v>
      </c>
      <c r="P200" s="168">
        <v>17.679558011049725</v>
      </c>
      <c r="Q200" s="168">
        <v>65.591397849462368</v>
      </c>
      <c r="R200" s="168">
        <v>20.74074074074074</v>
      </c>
      <c r="S200" s="171">
        <v>27</v>
      </c>
    </row>
    <row r="201" spans="1:19" ht="14.1" customHeight="1" x14ac:dyDescent="0.2">
      <c r="A201" s="154">
        <v>28</v>
      </c>
      <c r="B201" s="172" t="s">
        <v>356</v>
      </c>
      <c r="C201" s="168">
        <v>78.642220019821593</v>
      </c>
      <c r="D201" s="168">
        <v>76.911544227886054</v>
      </c>
      <c r="E201" s="168">
        <v>70.900321543408367</v>
      </c>
      <c r="F201" s="168">
        <v>88.303130148270171</v>
      </c>
      <c r="G201" s="168">
        <v>48.333333333333329</v>
      </c>
      <c r="H201" s="168">
        <v>75.490196078431381</v>
      </c>
      <c r="I201" s="168">
        <v>69.202226345083488</v>
      </c>
      <c r="J201" s="168">
        <v>74</v>
      </c>
      <c r="K201" s="168">
        <v>82.809611829944558</v>
      </c>
      <c r="L201" s="168">
        <v>86.926020408163268</v>
      </c>
      <c r="M201" s="168">
        <v>88.38174273858921</v>
      </c>
      <c r="N201" s="168">
        <v>46.153846153846146</v>
      </c>
      <c r="O201" s="168">
        <v>80.534351145038173</v>
      </c>
      <c r="P201" s="168">
        <v>40.331491712707184</v>
      </c>
      <c r="Q201" s="168">
        <v>91.397849462365599</v>
      </c>
      <c r="R201" s="168">
        <v>50.370370370370367</v>
      </c>
      <c r="S201" s="171">
        <v>28</v>
      </c>
    </row>
    <row r="202" spans="1:19" ht="14.1" customHeight="1" x14ac:dyDescent="0.2">
      <c r="A202" s="154">
        <v>29</v>
      </c>
      <c r="B202" s="172" t="s">
        <v>355</v>
      </c>
      <c r="C202" s="168">
        <v>91.394119590353469</v>
      </c>
      <c r="D202" s="168">
        <v>85.757121439280354</v>
      </c>
      <c r="E202" s="168">
        <v>86.334405144694543</v>
      </c>
      <c r="F202" s="168">
        <v>97.199341021416799</v>
      </c>
      <c r="G202" s="168">
        <v>83.333333333333329</v>
      </c>
      <c r="H202" s="168">
        <v>91.830065359477132</v>
      </c>
      <c r="I202" s="168">
        <v>87.19851576994435</v>
      </c>
      <c r="J202" s="168">
        <v>97</v>
      </c>
      <c r="K202" s="168">
        <v>94.454713493530505</v>
      </c>
      <c r="L202" s="168">
        <v>95.025510204081641</v>
      </c>
      <c r="M202" s="168">
        <v>96.680497925311201</v>
      </c>
      <c r="N202" s="168">
        <v>76.92307692307692</v>
      </c>
      <c r="O202" s="168">
        <v>95.038167938931309</v>
      </c>
      <c r="P202" s="168">
        <v>72.928176795580114</v>
      </c>
      <c r="Q202" s="168">
        <v>98.924731182795711</v>
      </c>
      <c r="R202" s="168">
        <v>79.259259259259252</v>
      </c>
      <c r="S202" s="171">
        <v>29</v>
      </c>
    </row>
    <row r="203" spans="1:19" x14ac:dyDescent="0.2">
      <c r="A203" s="155"/>
      <c r="B203" s="178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8"/>
      <c r="S203" s="181"/>
    </row>
    <row r="204" spans="1:19" x14ac:dyDescent="0.2">
      <c r="A204" s="155"/>
      <c r="C204" s="61" t="s">
        <v>290</v>
      </c>
      <c r="G204" s="61" t="s">
        <v>290</v>
      </c>
      <c r="R204" s="62"/>
      <c r="S204" s="181"/>
    </row>
    <row r="205" spans="1:19" s="61" customFormat="1" ht="15" customHeight="1" x14ac:dyDescent="0.2">
      <c r="A205" s="156">
        <v>30</v>
      </c>
      <c r="B205" s="176" t="s">
        <v>363</v>
      </c>
      <c r="C205" s="65">
        <v>1626</v>
      </c>
      <c r="D205" s="65">
        <v>166</v>
      </c>
      <c r="E205" s="72">
        <v>145</v>
      </c>
      <c r="F205" s="72">
        <v>174</v>
      </c>
      <c r="G205" s="65">
        <v>24</v>
      </c>
      <c r="H205" s="65">
        <v>67</v>
      </c>
      <c r="I205" s="65">
        <v>153</v>
      </c>
      <c r="J205" s="65">
        <v>27</v>
      </c>
      <c r="K205" s="65">
        <v>136</v>
      </c>
      <c r="L205" s="65">
        <v>462</v>
      </c>
      <c r="M205" s="65">
        <v>71</v>
      </c>
      <c r="N205" s="65">
        <v>8</v>
      </c>
      <c r="O205" s="65">
        <v>80</v>
      </c>
      <c r="P205" s="65">
        <v>41</v>
      </c>
      <c r="Q205" s="65">
        <v>44</v>
      </c>
      <c r="R205" s="65">
        <v>28</v>
      </c>
      <c r="S205" s="175">
        <v>30</v>
      </c>
    </row>
    <row r="206" spans="1:19" ht="14.1" customHeight="1" x14ac:dyDescent="0.2">
      <c r="A206" s="154">
        <v>31</v>
      </c>
      <c r="B206" s="172" t="s">
        <v>362</v>
      </c>
      <c r="C206" s="168">
        <v>16.504305043050429</v>
      </c>
      <c r="D206" s="168">
        <v>15.1</v>
      </c>
      <c r="E206" s="168">
        <v>18.899999999999999</v>
      </c>
      <c r="F206" s="168">
        <v>13.2</v>
      </c>
      <c r="G206" s="168">
        <v>20.8</v>
      </c>
      <c r="H206" s="168">
        <v>20.399999999999999</v>
      </c>
      <c r="I206" s="168">
        <v>20.9</v>
      </c>
      <c r="J206" s="168">
        <v>16.5</v>
      </c>
      <c r="K206" s="168">
        <v>15.7</v>
      </c>
      <c r="L206" s="168">
        <v>15.2</v>
      </c>
      <c r="M206" s="168">
        <v>14.8</v>
      </c>
      <c r="N206" s="168">
        <v>29.8</v>
      </c>
      <c r="O206" s="168">
        <v>16.100000000000001</v>
      </c>
      <c r="P206" s="168">
        <v>23.7</v>
      </c>
      <c r="Q206" s="168">
        <v>13.2</v>
      </c>
      <c r="R206" s="168">
        <v>17.7</v>
      </c>
      <c r="S206" s="171">
        <v>31</v>
      </c>
    </row>
    <row r="207" spans="1:19" ht="20.100000000000001" customHeight="1" x14ac:dyDescent="0.2">
      <c r="A207" s="155"/>
      <c r="B207" s="132"/>
      <c r="C207" s="61" t="s">
        <v>286</v>
      </c>
      <c r="E207" s="119"/>
      <c r="F207" s="119"/>
      <c r="G207" s="61" t="s">
        <v>286</v>
      </c>
      <c r="R207" s="62"/>
      <c r="S207" s="181"/>
    </row>
    <row r="208" spans="1:19" ht="15" customHeight="1" x14ac:dyDescent="0.2">
      <c r="A208" s="154"/>
      <c r="B208" s="174" t="s">
        <v>361</v>
      </c>
      <c r="C208" s="136">
        <v>100</v>
      </c>
      <c r="D208" s="136">
        <v>100</v>
      </c>
      <c r="E208" s="119">
        <v>100</v>
      </c>
      <c r="F208" s="119">
        <v>100</v>
      </c>
      <c r="G208" s="136">
        <v>100</v>
      </c>
      <c r="H208" s="136">
        <v>100</v>
      </c>
      <c r="I208" s="136">
        <v>100</v>
      </c>
      <c r="J208" s="136">
        <v>100</v>
      </c>
      <c r="K208" s="136">
        <v>100</v>
      </c>
      <c r="L208" s="136">
        <v>100</v>
      </c>
      <c r="M208" s="136">
        <v>100</v>
      </c>
      <c r="N208" s="136">
        <v>100</v>
      </c>
      <c r="O208" s="136">
        <v>100</v>
      </c>
      <c r="P208" s="136">
        <v>100</v>
      </c>
      <c r="Q208" s="136">
        <v>100</v>
      </c>
      <c r="R208" s="136">
        <v>100</v>
      </c>
      <c r="S208" s="171"/>
    </row>
    <row r="209" spans="1:19" ht="14.1" customHeight="1" x14ac:dyDescent="0.2">
      <c r="A209" s="154">
        <v>32</v>
      </c>
      <c r="B209" s="172" t="s">
        <v>358</v>
      </c>
      <c r="C209" s="168">
        <v>0.67650676506765073</v>
      </c>
      <c r="D209" s="168">
        <v>0</v>
      </c>
      <c r="E209" s="168">
        <v>0.68965517241379315</v>
      </c>
      <c r="F209" s="168">
        <v>4.0229885057471266</v>
      </c>
      <c r="G209" s="168">
        <v>0</v>
      </c>
      <c r="H209" s="168">
        <v>0</v>
      </c>
      <c r="I209" s="168">
        <v>0</v>
      </c>
      <c r="J209" s="168">
        <v>0</v>
      </c>
      <c r="K209" s="168">
        <v>0</v>
      </c>
      <c r="L209" s="168">
        <v>0.64935064935064934</v>
      </c>
      <c r="M209" s="168">
        <v>0</v>
      </c>
      <c r="N209" s="168">
        <v>0</v>
      </c>
      <c r="O209" s="168">
        <v>0</v>
      </c>
      <c r="P209" s="168">
        <v>0</v>
      </c>
      <c r="Q209" s="168">
        <v>0</v>
      </c>
      <c r="R209" s="168">
        <v>0</v>
      </c>
      <c r="S209" s="171">
        <v>32</v>
      </c>
    </row>
    <row r="210" spans="1:19" ht="14.1" customHeight="1" x14ac:dyDescent="0.2">
      <c r="A210" s="154">
        <v>33</v>
      </c>
      <c r="B210" s="172" t="s">
        <v>357</v>
      </c>
      <c r="C210" s="168">
        <v>27.613776137761377</v>
      </c>
      <c r="D210" s="168">
        <v>36.746987951807228</v>
      </c>
      <c r="E210" s="168">
        <v>17.241379310344829</v>
      </c>
      <c r="F210" s="168">
        <v>45.977011494252871</v>
      </c>
      <c r="G210" s="168">
        <v>0</v>
      </c>
      <c r="H210" s="168">
        <v>17.910447761194028</v>
      </c>
      <c r="I210" s="168">
        <v>11.76470588235294</v>
      </c>
      <c r="J210" s="168">
        <v>11.111111111111111</v>
      </c>
      <c r="K210" s="168">
        <v>21.323529411764707</v>
      </c>
      <c r="L210" s="168">
        <v>33.116883116883116</v>
      </c>
      <c r="M210" s="168">
        <v>35.2112676056338</v>
      </c>
      <c r="N210" s="168">
        <v>0</v>
      </c>
      <c r="O210" s="168">
        <v>22.5</v>
      </c>
      <c r="P210" s="168">
        <v>0</v>
      </c>
      <c r="Q210" s="168">
        <v>54.54545454545454</v>
      </c>
      <c r="R210" s="168">
        <v>3.5714285714285712</v>
      </c>
      <c r="S210" s="171">
        <v>33</v>
      </c>
    </row>
    <row r="211" spans="1:19" ht="14.1" customHeight="1" x14ac:dyDescent="0.2">
      <c r="A211" s="154">
        <v>34</v>
      </c>
      <c r="B211" s="172" t="s">
        <v>356</v>
      </c>
      <c r="C211" s="168">
        <v>43.357933579335793</v>
      </c>
      <c r="D211" s="168">
        <v>39.75903614457831</v>
      </c>
      <c r="E211" s="168">
        <v>40</v>
      </c>
      <c r="F211" s="168">
        <v>33.90804597701149</v>
      </c>
      <c r="G211" s="168">
        <v>45.833333333333329</v>
      </c>
      <c r="H211" s="168">
        <v>38.805970149253731</v>
      </c>
      <c r="I211" s="168">
        <v>44.444444444444443</v>
      </c>
      <c r="J211" s="168">
        <v>62.962962962962962</v>
      </c>
      <c r="K211" s="168">
        <v>52.941176470588239</v>
      </c>
      <c r="L211" s="168">
        <v>47.619047619047613</v>
      </c>
      <c r="M211" s="168">
        <v>42.25352112676056</v>
      </c>
      <c r="N211" s="168">
        <v>0</v>
      </c>
      <c r="O211" s="168">
        <v>51.249999999999993</v>
      </c>
      <c r="P211" s="168">
        <v>17.073170731707318</v>
      </c>
      <c r="Q211" s="168">
        <v>31.818181818181817</v>
      </c>
      <c r="R211" s="168">
        <v>57.142857142857139</v>
      </c>
      <c r="S211" s="171">
        <v>34</v>
      </c>
    </row>
    <row r="212" spans="1:19" ht="14.1" customHeight="1" x14ac:dyDescent="0.2">
      <c r="A212" s="154">
        <v>35</v>
      </c>
      <c r="B212" s="172" t="s">
        <v>355</v>
      </c>
      <c r="C212" s="168">
        <v>17.220172201722018</v>
      </c>
      <c r="D212" s="168">
        <v>13.855421686746988</v>
      </c>
      <c r="E212" s="168">
        <v>20.689655172413794</v>
      </c>
      <c r="F212" s="168">
        <v>12.643678160919542</v>
      </c>
      <c r="G212" s="168">
        <v>33.333333333333329</v>
      </c>
      <c r="H212" s="168">
        <v>22.388059701492537</v>
      </c>
      <c r="I212" s="168">
        <v>18.954248366013072</v>
      </c>
      <c r="J212" s="168">
        <v>22.222222222222221</v>
      </c>
      <c r="K212" s="168">
        <v>20.588235294117645</v>
      </c>
      <c r="L212" s="168">
        <v>12.121212121212121</v>
      </c>
      <c r="M212" s="168">
        <v>18.30985915492958</v>
      </c>
      <c r="N212" s="168">
        <v>37.5</v>
      </c>
      <c r="O212" s="168">
        <v>20</v>
      </c>
      <c r="P212" s="168">
        <v>41.463414634146339</v>
      </c>
      <c r="Q212" s="168">
        <v>11.363636363636363</v>
      </c>
      <c r="R212" s="168">
        <v>32.142857142857146</v>
      </c>
      <c r="S212" s="171">
        <v>35</v>
      </c>
    </row>
    <row r="213" spans="1:19" ht="14.1" customHeight="1" x14ac:dyDescent="0.2">
      <c r="A213" s="154">
        <v>36</v>
      </c>
      <c r="B213" s="172" t="s">
        <v>360</v>
      </c>
      <c r="C213" s="168">
        <v>11.131611316113162</v>
      </c>
      <c r="D213" s="168">
        <v>9.6385542168674707</v>
      </c>
      <c r="E213" s="168">
        <v>21.379310344827587</v>
      </c>
      <c r="F213" s="168">
        <v>3.4482758620689653</v>
      </c>
      <c r="G213" s="168">
        <v>20.833333333333336</v>
      </c>
      <c r="H213" s="168">
        <v>20.8955223880597</v>
      </c>
      <c r="I213" s="168">
        <v>24.836601307189543</v>
      </c>
      <c r="J213" s="168">
        <v>3.7037037037037033</v>
      </c>
      <c r="K213" s="168">
        <v>5.1470588235294112</v>
      </c>
      <c r="L213" s="168">
        <v>6.4935064935064926</v>
      </c>
      <c r="M213" s="168">
        <v>4.225352112676056</v>
      </c>
      <c r="N213" s="168">
        <v>62.5</v>
      </c>
      <c r="O213" s="168">
        <v>6.25</v>
      </c>
      <c r="P213" s="168">
        <v>41.463414634146339</v>
      </c>
      <c r="Q213" s="168">
        <v>2.2727272727272729</v>
      </c>
      <c r="R213" s="168">
        <v>7.1428571428571423</v>
      </c>
      <c r="S213" s="171">
        <v>36</v>
      </c>
    </row>
    <row r="214" spans="1:19" ht="20.100000000000001" customHeight="1" x14ac:dyDescent="0.2">
      <c r="A214" s="155"/>
      <c r="B214" s="132"/>
      <c r="C214" s="61" t="s">
        <v>359</v>
      </c>
      <c r="E214" s="168"/>
      <c r="F214" s="168"/>
      <c r="G214" s="61" t="s">
        <v>359</v>
      </c>
      <c r="R214" s="62"/>
      <c r="S214" s="181"/>
    </row>
    <row r="215" spans="1:19" ht="14.1" customHeight="1" x14ac:dyDescent="0.2">
      <c r="A215" s="154">
        <v>37</v>
      </c>
      <c r="B215" s="172" t="s">
        <v>358</v>
      </c>
      <c r="C215" s="168">
        <v>0.67650676506765073</v>
      </c>
      <c r="D215" s="168">
        <v>0</v>
      </c>
      <c r="E215" s="168">
        <v>0.68965517241379315</v>
      </c>
      <c r="F215" s="168">
        <v>4.0229885057471266</v>
      </c>
      <c r="G215" s="168">
        <v>0</v>
      </c>
      <c r="H215" s="168">
        <v>0</v>
      </c>
      <c r="I215" s="168">
        <v>0</v>
      </c>
      <c r="J215" s="168">
        <v>0</v>
      </c>
      <c r="K215" s="168">
        <v>0</v>
      </c>
      <c r="L215" s="168">
        <v>0.64935064935064934</v>
      </c>
      <c r="M215" s="168">
        <v>0</v>
      </c>
      <c r="N215" s="168">
        <v>0</v>
      </c>
      <c r="O215" s="168">
        <v>0</v>
      </c>
      <c r="P215" s="168">
        <v>0</v>
      </c>
      <c r="Q215" s="168">
        <v>0</v>
      </c>
      <c r="R215" s="168">
        <v>0</v>
      </c>
      <c r="S215" s="171">
        <v>37</v>
      </c>
    </row>
    <row r="216" spans="1:19" ht="14.1" customHeight="1" x14ac:dyDescent="0.2">
      <c r="A216" s="154">
        <v>38</v>
      </c>
      <c r="B216" s="172" t="s">
        <v>357</v>
      </c>
      <c r="C216" s="168">
        <v>28.290282902829027</v>
      </c>
      <c r="D216" s="168">
        <v>36.746987951807228</v>
      </c>
      <c r="E216" s="168">
        <v>17.931034482758623</v>
      </c>
      <c r="F216" s="168">
        <v>50</v>
      </c>
      <c r="G216" s="168">
        <v>0</v>
      </c>
      <c r="H216" s="168">
        <v>17.910447761194028</v>
      </c>
      <c r="I216" s="168">
        <v>11.76470588235294</v>
      </c>
      <c r="J216" s="168">
        <v>11.111111111111111</v>
      </c>
      <c r="K216" s="168">
        <v>21.323529411764707</v>
      </c>
      <c r="L216" s="168">
        <v>33.766233766233768</v>
      </c>
      <c r="M216" s="168">
        <v>35.2112676056338</v>
      </c>
      <c r="N216" s="168">
        <v>0</v>
      </c>
      <c r="O216" s="168">
        <v>22.5</v>
      </c>
      <c r="P216" s="168">
        <v>0</v>
      </c>
      <c r="Q216" s="168">
        <v>54.54545454545454</v>
      </c>
      <c r="R216" s="168">
        <v>3.5714285714285712</v>
      </c>
      <c r="S216" s="171">
        <v>38</v>
      </c>
    </row>
    <row r="217" spans="1:19" ht="14.1" customHeight="1" x14ac:dyDescent="0.2">
      <c r="A217" s="154">
        <v>39</v>
      </c>
      <c r="B217" s="172" t="s">
        <v>356</v>
      </c>
      <c r="C217" s="168">
        <v>71.648216482164827</v>
      </c>
      <c r="D217" s="168">
        <v>76.506024096385545</v>
      </c>
      <c r="E217" s="168">
        <v>57.931034482758619</v>
      </c>
      <c r="F217" s="168">
        <v>83.908045977011483</v>
      </c>
      <c r="G217" s="168">
        <v>45.833333333333329</v>
      </c>
      <c r="H217" s="168">
        <v>56.71641791044776</v>
      </c>
      <c r="I217" s="168">
        <v>56.209150326797385</v>
      </c>
      <c r="J217" s="168">
        <v>74.074074074074076</v>
      </c>
      <c r="K217" s="168">
        <v>74.264705882352942</v>
      </c>
      <c r="L217" s="168">
        <v>81.385281385281388</v>
      </c>
      <c r="M217" s="168">
        <v>77.464788732394368</v>
      </c>
      <c r="N217" s="168">
        <v>0</v>
      </c>
      <c r="O217" s="168">
        <v>73.75</v>
      </c>
      <c r="P217" s="168">
        <v>17.073170731707318</v>
      </c>
      <c r="Q217" s="168">
        <v>86.36363636363636</v>
      </c>
      <c r="R217" s="168">
        <v>60.714285714285708</v>
      </c>
      <c r="S217" s="171">
        <v>39</v>
      </c>
    </row>
    <row r="218" spans="1:19" ht="14.1" customHeight="1" x14ac:dyDescent="0.2">
      <c r="A218" s="154">
        <v>40</v>
      </c>
      <c r="B218" s="172" t="s">
        <v>355</v>
      </c>
      <c r="C218" s="168">
        <v>88.868388683886849</v>
      </c>
      <c r="D218" s="168">
        <v>90.361445783132538</v>
      </c>
      <c r="E218" s="168">
        <v>78.620689655172413</v>
      </c>
      <c r="F218" s="168">
        <v>96.551724137931018</v>
      </c>
      <c r="G218" s="168">
        <v>79.166666666666657</v>
      </c>
      <c r="H218" s="168">
        <v>79.104477611940297</v>
      </c>
      <c r="I218" s="168">
        <v>75.16339869281046</v>
      </c>
      <c r="J218" s="168">
        <v>96.296296296296305</v>
      </c>
      <c r="K218" s="168">
        <v>94.85294117647058</v>
      </c>
      <c r="L218" s="168">
        <v>93.506493506493513</v>
      </c>
      <c r="M218" s="168">
        <v>95.774647887323951</v>
      </c>
      <c r="N218" s="168">
        <v>37.5</v>
      </c>
      <c r="O218" s="168">
        <v>93.75</v>
      </c>
      <c r="P218" s="168">
        <v>58.536585365853654</v>
      </c>
      <c r="Q218" s="168">
        <v>97.72727272727272</v>
      </c>
      <c r="R218" s="168">
        <v>92.857142857142861</v>
      </c>
      <c r="S218" s="171">
        <v>40</v>
      </c>
    </row>
    <row r="219" spans="1:19" x14ac:dyDescent="0.2">
      <c r="A219" s="38" t="s">
        <v>96</v>
      </c>
      <c r="D219" s="168"/>
      <c r="E219" s="168"/>
      <c r="F219" s="168"/>
      <c r="G219" s="168"/>
      <c r="H219" s="168"/>
      <c r="I219" s="168"/>
      <c r="J219" s="168"/>
      <c r="K219" s="168"/>
      <c r="L219" s="168"/>
      <c r="M219" s="168"/>
      <c r="N219" s="168"/>
      <c r="O219" s="168"/>
      <c r="P219" s="168"/>
      <c r="Q219" s="168"/>
      <c r="R219" s="168"/>
      <c r="S219" s="125"/>
    </row>
    <row r="220" spans="1:19" x14ac:dyDescent="0.2">
      <c r="A220" s="38" t="s">
        <v>251</v>
      </c>
      <c r="D220" s="168"/>
      <c r="E220" s="119"/>
      <c r="F220" s="168"/>
      <c r="I220" s="168"/>
      <c r="J220" s="168"/>
      <c r="M220" s="168"/>
      <c r="N220" s="168"/>
      <c r="O220" s="168"/>
      <c r="P220" s="168"/>
      <c r="Q220" s="168"/>
      <c r="R220" s="168"/>
      <c r="S220" s="125"/>
    </row>
    <row r="221" spans="1:19" x14ac:dyDescent="0.2">
      <c r="D221" s="168"/>
      <c r="E221" s="119"/>
      <c r="F221" s="168"/>
      <c r="H221" s="168"/>
      <c r="I221" s="168"/>
      <c r="J221" s="168"/>
      <c r="K221" s="168"/>
      <c r="L221" s="168"/>
      <c r="M221" s="168"/>
      <c r="N221" s="168"/>
      <c r="O221" s="168"/>
      <c r="P221" s="168"/>
      <c r="Q221" s="168"/>
      <c r="R221" s="168"/>
      <c r="S221" s="125"/>
    </row>
    <row r="222" spans="1:19" s="62" customFormat="1" ht="22.5" customHeight="1" x14ac:dyDescent="0.2">
      <c r="A222" s="47" t="s">
        <v>54</v>
      </c>
      <c r="F222" s="48"/>
      <c r="G222" s="47" t="s">
        <v>54</v>
      </c>
      <c r="H222" s="47"/>
      <c r="I222" s="47"/>
      <c r="J222" s="47"/>
      <c r="K222" s="47"/>
      <c r="L222" s="157"/>
      <c r="M222" s="157"/>
      <c r="N222" s="157"/>
      <c r="O222" s="157"/>
      <c r="P222" s="157"/>
      <c r="Q222" s="157"/>
      <c r="R222" s="157"/>
      <c r="S222" s="48"/>
    </row>
    <row r="223" spans="1:19" ht="18" x14ac:dyDescent="0.25">
      <c r="A223" s="89" t="s">
        <v>445</v>
      </c>
      <c r="G223" s="89" t="s">
        <v>445</v>
      </c>
      <c r="S223" s="38"/>
    </row>
    <row r="224" spans="1:19" ht="15" x14ac:dyDescent="0.25">
      <c r="A224" s="150" t="s">
        <v>496</v>
      </c>
      <c r="G224" s="150" t="s">
        <v>496</v>
      </c>
    </row>
    <row r="225" spans="1:19" ht="15" x14ac:dyDescent="0.25">
      <c r="A225" s="150" t="s">
        <v>498</v>
      </c>
      <c r="G225" s="150" t="s">
        <v>498</v>
      </c>
    </row>
    <row r="226" spans="1:19" x14ac:dyDescent="0.2">
      <c r="A226" s="79"/>
      <c r="B226" s="79"/>
      <c r="C226" s="79"/>
      <c r="D226" s="79"/>
      <c r="E226" s="79"/>
      <c r="F226" s="62"/>
      <c r="G226" s="62"/>
      <c r="L226" s="79"/>
      <c r="M226" s="79"/>
      <c r="N226" s="79"/>
      <c r="O226" s="79"/>
      <c r="P226" s="79"/>
      <c r="Q226" s="79"/>
      <c r="R226" s="79"/>
      <c r="S226" s="79"/>
    </row>
    <row r="227" spans="1:19" ht="12.75" customHeight="1" x14ac:dyDescent="0.2">
      <c r="A227" s="459" t="s">
        <v>1</v>
      </c>
      <c r="B227" s="463" t="s">
        <v>370</v>
      </c>
      <c r="C227" s="438" t="s">
        <v>247</v>
      </c>
      <c r="D227" s="438" t="s">
        <v>92</v>
      </c>
      <c r="E227" s="485" t="s">
        <v>91</v>
      </c>
      <c r="F227" s="449" t="s">
        <v>441</v>
      </c>
      <c r="G227" s="491" t="s">
        <v>88</v>
      </c>
      <c r="H227" s="491" t="s">
        <v>87</v>
      </c>
      <c r="I227" s="463" t="s">
        <v>86</v>
      </c>
      <c r="J227" s="438" t="s">
        <v>422</v>
      </c>
      <c r="K227" s="438" t="s">
        <v>84</v>
      </c>
      <c r="L227" s="438" t="s">
        <v>83</v>
      </c>
      <c r="M227" s="438" t="s">
        <v>82</v>
      </c>
      <c r="N227" s="438" t="s">
        <v>81</v>
      </c>
      <c r="O227" s="438" t="s">
        <v>80</v>
      </c>
      <c r="P227" s="438" t="s">
        <v>367</v>
      </c>
      <c r="Q227" s="438" t="s">
        <v>78</v>
      </c>
      <c r="R227" s="463" t="s">
        <v>77</v>
      </c>
      <c r="S227" s="449" t="s">
        <v>1</v>
      </c>
    </row>
    <row r="228" spans="1:19" ht="12.75" customHeight="1" x14ac:dyDescent="0.2">
      <c r="A228" s="444"/>
      <c r="B228" s="464"/>
      <c r="C228" s="447"/>
      <c r="D228" s="447"/>
      <c r="E228" s="486" t="s">
        <v>76</v>
      </c>
      <c r="F228" s="466"/>
      <c r="G228" s="492"/>
      <c r="H228" s="492"/>
      <c r="I228" s="464"/>
      <c r="J228" s="447"/>
      <c r="K228" s="447"/>
      <c r="L228" s="447" t="s">
        <v>75</v>
      </c>
      <c r="M228" s="447"/>
      <c r="N228" s="447"/>
      <c r="O228" s="447"/>
      <c r="P228" s="447"/>
      <c r="Q228" s="447"/>
      <c r="R228" s="464"/>
      <c r="S228" s="466"/>
    </row>
    <row r="229" spans="1:19" ht="12.75" customHeight="1" x14ac:dyDescent="0.2">
      <c r="A229" s="444"/>
      <c r="B229" s="464"/>
      <c r="C229" s="447"/>
      <c r="D229" s="447" t="s">
        <v>74</v>
      </c>
      <c r="E229" s="486"/>
      <c r="F229" s="466"/>
      <c r="G229" s="492"/>
      <c r="H229" s="492"/>
      <c r="I229" s="464"/>
      <c r="J229" s="447"/>
      <c r="K229" s="447" t="s">
        <v>72</v>
      </c>
      <c r="L229" s="447"/>
      <c r="M229" s="447" t="s">
        <v>72</v>
      </c>
      <c r="N229" s="447" t="s">
        <v>72</v>
      </c>
      <c r="O229" s="447"/>
      <c r="P229" s="447"/>
      <c r="Q229" s="447"/>
      <c r="R229" s="464"/>
      <c r="S229" s="466"/>
    </row>
    <row r="230" spans="1:19" ht="12.75" customHeight="1" x14ac:dyDescent="0.2">
      <c r="A230" s="444"/>
      <c r="B230" s="464"/>
      <c r="C230" s="447"/>
      <c r="D230" s="447" t="s">
        <v>69</v>
      </c>
      <c r="E230" s="486"/>
      <c r="F230" s="466"/>
      <c r="G230" s="492"/>
      <c r="H230" s="492"/>
      <c r="I230" s="464"/>
      <c r="J230" s="447"/>
      <c r="K230" s="447" t="s">
        <v>68</v>
      </c>
      <c r="L230" s="447"/>
      <c r="M230" s="447" t="s">
        <v>68</v>
      </c>
      <c r="N230" s="447" t="s">
        <v>68</v>
      </c>
      <c r="O230" s="447"/>
      <c r="P230" s="447"/>
      <c r="Q230" s="447"/>
      <c r="R230" s="464"/>
      <c r="S230" s="466"/>
    </row>
    <row r="231" spans="1:19" x14ac:dyDescent="0.2">
      <c r="A231" s="446"/>
      <c r="B231" s="465"/>
      <c r="C231" s="448"/>
      <c r="D231" s="448"/>
      <c r="E231" s="487"/>
      <c r="F231" s="467"/>
      <c r="G231" s="493"/>
      <c r="H231" s="493"/>
      <c r="I231" s="465"/>
      <c r="J231" s="448"/>
      <c r="K231" s="448"/>
      <c r="L231" s="448"/>
      <c r="M231" s="448"/>
      <c r="N231" s="448"/>
      <c r="O231" s="448"/>
      <c r="P231" s="448"/>
      <c r="Q231" s="448"/>
      <c r="R231" s="465"/>
      <c r="S231" s="467"/>
    </row>
    <row r="232" spans="1:19" x14ac:dyDescent="0.2">
      <c r="A232" s="62"/>
      <c r="B232" s="74"/>
      <c r="C232" s="74"/>
      <c r="D232" s="62"/>
      <c r="E232" s="151"/>
      <c r="F232" s="74"/>
      <c r="G232" s="74"/>
      <c r="H232" s="74"/>
      <c r="I232" s="74"/>
      <c r="J232" s="62"/>
      <c r="K232" s="62"/>
      <c r="L232" s="151"/>
      <c r="M232" s="179"/>
      <c r="N232" s="74"/>
      <c r="O232" s="74"/>
      <c r="P232" s="179"/>
      <c r="Q232" s="179"/>
      <c r="R232" s="74"/>
    </row>
    <row r="233" spans="1:19" ht="15" x14ac:dyDescent="0.2">
      <c r="A233" s="62"/>
      <c r="B233" s="74"/>
      <c r="C233" s="180" t="s">
        <v>494</v>
      </c>
      <c r="D233" s="62"/>
      <c r="E233" s="151"/>
      <c r="F233" s="74"/>
      <c r="G233" s="180" t="s">
        <v>494</v>
      </c>
      <c r="H233" s="74"/>
      <c r="I233" s="74"/>
      <c r="J233" s="62"/>
      <c r="K233" s="62"/>
      <c r="L233" s="151"/>
      <c r="M233" s="179"/>
      <c r="N233" s="74"/>
      <c r="O233" s="74"/>
      <c r="P233" s="179"/>
      <c r="Q233" s="179"/>
      <c r="R233" s="74"/>
    </row>
    <row r="234" spans="1:19" x14ac:dyDescent="0.2">
      <c r="C234" s="61" t="s">
        <v>290</v>
      </c>
      <c r="G234" s="61" t="s">
        <v>290</v>
      </c>
    </row>
    <row r="235" spans="1:19" s="61" customFormat="1" ht="15" customHeight="1" x14ac:dyDescent="0.2">
      <c r="A235" s="156">
        <v>1</v>
      </c>
      <c r="B235" s="176" t="s">
        <v>289</v>
      </c>
      <c r="C235" s="65">
        <v>1068</v>
      </c>
      <c r="D235" s="65">
        <v>132</v>
      </c>
      <c r="E235" s="72">
        <v>143</v>
      </c>
      <c r="F235" s="72">
        <v>51</v>
      </c>
      <c r="G235" s="65">
        <v>8</v>
      </c>
      <c r="H235" s="65">
        <v>52</v>
      </c>
      <c r="I235" s="65">
        <v>113</v>
      </c>
      <c r="J235" s="65">
        <v>20</v>
      </c>
      <c r="K235" s="65">
        <v>111</v>
      </c>
      <c r="L235" s="65">
        <v>256</v>
      </c>
      <c r="M235" s="65">
        <v>35</v>
      </c>
      <c r="N235" s="65">
        <v>9</v>
      </c>
      <c r="O235" s="65">
        <v>48</v>
      </c>
      <c r="P235" s="65">
        <v>32</v>
      </c>
      <c r="Q235" s="65">
        <v>32</v>
      </c>
      <c r="R235" s="65">
        <v>26</v>
      </c>
      <c r="S235" s="175">
        <v>1</v>
      </c>
    </row>
    <row r="236" spans="1:19" ht="14.1" customHeight="1" x14ac:dyDescent="0.2">
      <c r="A236" s="154">
        <v>2</v>
      </c>
      <c r="B236" s="172" t="s">
        <v>362</v>
      </c>
      <c r="C236" s="168">
        <v>6.37996254681648</v>
      </c>
      <c r="D236" s="168">
        <v>6.4</v>
      </c>
      <c r="E236" s="168">
        <v>6.5</v>
      </c>
      <c r="F236" s="168">
        <v>4.8</v>
      </c>
      <c r="G236" s="168">
        <v>11</v>
      </c>
      <c r="H236" s="168">
        <v>6.5</v>
      </c>
      <c r="I236" s="168">
        <v>7.6</v>
      </c>
      <c r="J236" s="168">
        <v>6.9</v>
      </c>
      <c r="K236" s="168">
        <v>6.2</v>
      </c>
      <c r="L236" s="168">
        <v>5.4</v>
      </c>
      <c r="M236" s="168">
        <v>5</v>
      </c>
      <c r="N236" s="168">
        <v>6.3</v>
      </c>
      <c r="O236" s="168">
        <v>6.1</v>
      </c>
      <c r="P236" s="168">
        <v>12.6</v>
      </c>
      <c r="Q236" s="168">
        <v>5.5</v>
      </c>
      <c r="R236" s="168">
        <v>7.6</v>
      </c>
      <c r="S236" s="171">
        <v>2</v>
      </c>
    </row>
    <row r="237" spans="1:19" ht="20.100000000000001" customHeight="1" x14ac:dyDescent="0.2">
      <c r="A237" s="155"/>
      <c r="B237" s="132"/>
      <c r="C237" s="61" t="s">
        <v>286</v>
      </c>
      <c r="E237" s="119"/>
      <c r="F237" s="119"/>
      <c r="G237" s="61" t="s">
        <v>286</v>
      </c>
      <c r="R237" s="62"/>
      <c r="S237" s="207"/>
    </row>
    <row r="238" spans="1:19" ht="15" customHeight="1" x14ac:dyDescent="0.2">
      <c r="A238" s="154"/>
      <c r="B238" s="174" t="s">
        <v>361</v>
      </c>
      <c r="C238" s="136">
        <v>100</v>
      </c>
      <c r="D238" s="136">
        <v>100</v>
      </c>
      <c r="E238" s="119">
        <v>100</v>
      </c>
      <c r="F238" s="119">
        <v>100</v>
      </c>
      <c r="G238" s="136">
        <v>100</v>
      </c>
      <c r="H238" s="136">
        <v>100</v>
      </c>
      <c r="I238" s="136">
        <v>100</v>
      </c>
      <c r="J238" s="136">
        <v>100</v>
      </c>
      <c r="K238" s="136">
        <v>100</v>
      </c>
      <c r="L238" s="136">
        <v>100</v>
      </c>
      <c r="M238" s="136">
        <v>100</v>
      </c>
      <c r="N238" s="136">
        <v>100</v>
      </c>
      <c r="O238" s="136">
        <v>100</v>
      </c>
      <c r="P238" s="136">
        <v>100</v>
      </c>
      <c r="Q238" s="136">
        <v>100</v>
      </c>
      <c r="R238" s="136">
        <v>100</v>
      </c>
      <c r="S238" s="195"/>
    </row>
    <row r="239" spans="1:19" ht="14.1" customHeight="1" x14ac:dyDescent="0.2">
      <c r="A239" s="154">
        <v>3</v>
      </c>
      <c r="B239" s="172" t="s">
        <v>357</v>
      </c>
      <c r="C239" s="168">
        <v>19.756554307116104</v>
      </c>
      <c r="D239" s="168">
        <v>21.212121212121211</v>
      </c>
      <c r="E239" s="168">
        <v>17.482517482517483</v>
      </c>
      <c r="F239" s="168">
        <v>31.372549019607842</v>
      </c>
      <c r="G239" s="168">
        <v>0</v>
      </c>
      <c r="H239" s="168">
        <v>23.076923076923077</v>
      </c>
      <c r="I239" s="168">
        <v>13.274336283185843</v>
      </c>
      <c r="J239" s="168">
        <v>15</v>
      </c>
      <c r="K239" s="168">
        <v>20.72072072072072</v>
      </c>
      <c r="L239" s="168">
        <v>23.828125</v>
      </c>
      <c r="M239" s="168">
        <v>14.285714285714285</v>
      </c>
      <c r="N239" s="168">
        <v>22.222222222222221</v>
      </c>
      <c r="O239" s="168">
        <v>12.5</v>
      </c>
      <c r="P239" s="168">
        <v>15.625</v>
      </c>
      <c r="Q239" s="168">
        <v>9.375</v>
      </c>
      <c r="R239" s="168">
        <v>26.923076923076923</v>
      </c>
      <c r="S239" s="171">
        <v>3</v>
      </c>
    </row>
    <row r="240" spans="1:19" ht="14.1" customHeight="1" x14ac:dyDescent="0.2">
      <c r="A240" s="154">
        <v>4</v>
      </c>
      <c r="B240" s="172" t="s">
        <v>356</v>
      </c>
      <c r="C240" s="168">
        <v>37.265917602996254</v>
      </c>
      <c r="D240" s="168">
        <v>36.363636363636367</v>
      </c>
      <c r="E240" s="168">
        <v>44.755244755244753</v>
      </c>
      <c r="F240" s="168">
        <v>49.019607843137251</v>
      </c>
      <c r="G240" s="168">
        <v>12.5</v>
      </c>
      <c r="H240" s="168">
        <v>30.76923076923077</v>
      </c>
      <c r="I240" s="168">
        <v>23.893805309734514</v>
      </c>
      <c r="J240" s="168">
        <v>50</v>
      </c>
      <c r="K240" s="168">
        <v>28.828828828828829</v>
      </c>
      <c r="L240" s="168">
        <v>44.140625</v>
      </c>
      <c r="M240" s="168">
        <v>62.857142857142854</v>
      </c>
      <c r="N240" s="168">
        <v>22.222222222222221</v>
      </c>
      <c r="O240" s="168">
        <v>33.333333333333329</v>
      </c>
      <c r="P240" s="168">
        <v>0</v>
      </c>
      <c r="Q240" s="168">
        <v>56.25</v>
      </c>
      <c r="R240" s="168">
        <v>15.384615384615385</v>
      </c>
      <c r="S240" s="171">
        <v>4</v>
      </c>
    </row>
    <row r="241" spans="1:19" ht="14.1" customHeight="1" x14ac:dyDescent="0.2">
      <c r="A241" s="154">
        <v>5</v>
      </c>
      <c r="B241" s="172" t="s">
        <v>355</v>
      </c>
      <c r="C241" s="168">
        <v>35.112359550561798</v>
      </c>
      <c r="D241" s="168">
        <v>36.363636363636367</v>
      </c>
      <c r="E241" s="168">
        <v>28.671328671328673</v>
      </c>
      <c r="F241" s="168">
        <v>17.647058823529413</v>
      </c>
      <c r="G241" s="168">
        <v>62.5</v>
      </c>
      <c r="H241" s="168">
        <v>34.615384615384613</v>
      </c>
      <c r="I241" s="168">
        <v>54.86725663716814</v>
      </c>
      <c r="J241" s="168">
        <v>20</v>
      </c>
      <c r="K241" s="168">
        <v>44.144144144144143</v>
      </c>
      <c r="L241" s="168">
        <v>28.125</v>
      </c>
      <c r="M241" s="168">
        <v>22.857142857142858</v>
      </c>
      <c r="N241" s="168">
        <v>44.444444444444443</v>
      </c>
      <c r="O241" s="168">
        <v>54.166666666666664</v>
      </c>
      <c r="P241" s="168">
        <v>25</v>
      </c>
      <c r="Q241" s="168">
        <v>34.375</v>
      </c>
      <c r="R241" s="168">
        <v>38.461538461538467</v>
      </c>
      <c r="S241" s="171">
        <v>5</v>
      </c>
    </row>
    <row r="242" spans="1:19" ht="14.1" customHeight="1" x14ac:dyDescent="0.2">
      <c r="A242" s="154">
        <v>6</v>
      </c>
      <c r="B242" s="172" t="s">
        <v>360</v>
      </c>
      <c r="C242" s="168">
        <v>7.8651685393258424</v>
      </c>
      <c r="D242" s="168">
        <v>6.0606060606060606</v>
      </c>
      <c r="E242" s="168">
        <v>9.0909090909090917</v>
      </c>
      <c r="F242" s="168">
        <v>1.9607843137254901</v>
      </c>
      <c r="G242" s="168">
        <v>25</v>
      </c>
      <c r="H242" s="168">
        <v>11.538461538461538</v>
      </c>
      <c r="I242" s="168">
        <v>7.9646017699115044</v>
      </c>
      <c r="J242" s="168">
        <v>15</v>
      </c>
      <c r="K242" s="168">
        <v>6.3063063063063058</v>
      </c>
      <c r="L242" s="168">
        <v>3.90625</v>
      </c>
      <c r="M242" s="168">
        <v>0</v>
      </c>
      <c r="N242" s="168">
        <v>11.111111111111111</v>
      </c>
      <c r="O242" s="168">
        <v>0</v>
      </c>
      <c r="P242" s="168">
        <v>59.375</v>
      </c>
      <c r="Q242" s="168">
        <v>0</v>
      </c>
      <c r="R242" s="168">
        <v>19.230769230769234</v>
      </c>
      <c r="S242" s="171">
        <v>6</v>
      </c>
    </row>
    <row r="243" spans="1:19" ht="20.100000000000001" customHeight="1" x14ac:dyDescent="0.2">
      <c r="A243" s="155"/>
      <c r="B243" s="132"/>
      <c r="C243" s="61" t="s">
        <v>359</v>
      </c>
      <c r="E243" s="119"/>
      <c r="F243" s="119"/>
      <c r="G243" s="61" t="s">
        <v>359</v>
      </c>
      <c r="S243" s="207"/>
    </row>
    <row r="244" spans="1:19" ht="14.1" customHeight="1" x14ac:dyDescent="0.2">
      <c r="A244" s="154">
        <v>7</v>
      </c>
      <c r="B244" s="172" t="s">
        <v>357</v>
      </c>
      <c r="C244" s="168">
        <v>19.756554307116104</v>
      </c>
      <c r="D244" s="168">
        <v>21.212121212121211</v>
      </c>
      <c r="E244" s="168">
        <v>17.482517482517483</v>
      </c>
      <c r="F244" s="168">
        <v>31.372549019607842</v>
      </c>
      <c r="G244" s="168">
        <v>0</v>
      </c>
      <c r="H244" s="168">
        <v>23.076923076923077</v>
      </c>
      <c r="I244" s="168">
        <v>13.274336283185843</v>
      </c>
      <c r="J244" s="168">
        <v>15</v>
      </c>
      <c r="K244" s="168">
        <v>20.72072072072072</v>
      </c>
      <c r="L244" s="168">
        <v>23.828125</v>
      </c>
      <c r="M244" s="168">
        <v>14.285714285714285</v>
      </c>
      <c r="N244" s="168">
        <v>22.222222222222221</v>
      </c>
      <c r="O244" s="168">
        <v>12.5</v>
      </c>
      <c r="P244" s="168">
        <v>15.625</v>
      </c>
      <c r="Q244" s="168">
        <v>9.375</v>
      </c>
      <c r="R244" s="168">
        <v>26.923076923076923</v>
      </c>
      <c r="S244" s="171">
        <v>7</v>
      </c>
    </row>
    <row r="245" spans="1:19" ht="14.1" customHeight="1" x14ac:dyDescent="0.2">
      <c r="A245" s="154">
        <v>8</v>
      </c>
      <c r="B245" s="172" t="s">
        <v>356</v>
      </c>
      <c r="C245" s="168">
        <v>57.022471910112358</v>
      </c>
      <c r="D245" s="168">
        <v>57.575757575757578</v>
      </c>
      <c r="E245" s="168">
        <v>62.23776223776224</v>
      </c>
      <c r="F245" s="168">
        <v>80.392156862745097</v>
      </c>
      <c r="G245" s="168">
        <v>12.5</v>
      </c>
      <c r="H245" s="168">
        <v>53.846153846153847</v>
      </c>
      <c r="I245" s="168">
        <v>37.168141592920357</v>
      </c>
      <c r="J245" s="168">
        <v>65</v>
      </c>
      <c r="K245" s="168">
        <v>49.549549549549553</v>
      </c>
      <c r="L245" s="168">
        <v>67.96875</v>
      </c>
      <c r="M245" s="168">
        <v>77.142857142857139</v>
      </c>
      <c r="N245" s="168">
        <v>44.444444444444443</v>
      </c>
      <c r="O245" s="168">
        <v>45.833333333333329</v>
      </c>
      <c r="P245" s="168">
        <v>15.625</v>
      </c>
      <c r="Q245" s="168">
        <v>65.625</v>
      </c>
      <c r="R245" s="168">
        <v>42.307692307692307</v>
      </c>
      <c r="S245" s="171">
        <v>8</v>
      </c>
    </row>
    <row r="246" spans="1:19" ht="14.1" customHeight="1" x14ac:dyDescent="0.2">
      <c r="A246" s="154">
        <v>9</v>
      </c>
      <c r="B246" s="172" t="s">
        <v>355</v>
      </c>
      <c r="C246" s="168">
        <v>92.13483146067415</v>
      </c>
      <c r="D246" s="168">
        <v>93.939393939393938</v>
      </c>
      <c r="E246" s="168">
        <v>90.909090909090907</v>
      </c>
      <c r="F246" s="168">
        <v>98.039215686274503</v>
      </c>
      <c r="G246" s="168">
        <v>75</v>
      </c>
      <c r="H246" s="168">
        <v>88.461538461538453</v>
      </c>
      <c r="I246" s="168">
        <v>92.035398230088504</v>
      </c>
      <c r="J246" s="168">
        <v>85</v>
      </c>
      <c r="K246" s="168">
        <v>93.693693693693689</v>
      </c>
      <c r="L246" s="168">
        <v>96.09375</v>
      </c>
      <c r="M246" s="168">
        <v>100</v>
      </c>
      <c r="N246" s="168">
        <v>88.888888888888886</v>
      </c>
      <c r="O246" s="168">
        <v>100</v>
      </c>
      <c r="P246" s="168">
        <v>40.625</v>
      </c>
      <c r="Q246" s="168">
        <v>100</v>
      </c>
      <c r="R246" s="168">
        <v>80.769230769230774</v>
      </c>
      <c r="S246" s="171">
        <v>9</v>
      </c>
    </row>
    <row r="247" spans="1:19" x14ac:dyDescent="0.2">
      <c r="A247" s="155"/>
      <c r="B247" s="178"/>
      <c r="C247" s="136"/>
      <c r="D247" s="136"/>
      <c r="E247" s="119"/>
      <c r="F247" s="119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207"/>
    </row>
    <row r="248" spans="1:19" x14ac:dyDescent="0.2">
      <c r="A248" s="155"/>
      <c r="C248" s="61" t="s">
        <v>290</v>
      </c>
      <c r="E248" s="119"/>
      <c r="F248" s="119"/>
      <c r="G248" s="61" t="s">
        <v>290</v>
      </c>
      <c r="S248" s="207"/>
    </row>
    <row r="249" spans="1:19" s="61" customFormat="1" ht="15" customHeight="1" x14ac:dyDescent="0.2">
      <c r="A249" s="156">
        <v>10</v>
      </c>
      <c r="B249" s="176" t="s">
        <v>363</v>
      </c>
      <c r="C249" s="65">
        <v>291</v>
      </c>
      <c r="D249" s="65">
        <v>37</v>
      </c>
      <c r="E249" s="72">
        <v>33</v>
      </c>
      <c r="F249" s="72">
        <v>17</v>
      </c>
      <c r="G249" s="65">
        <v>4</v>
      </c>
      <c r="H249" s="65">
        <v>12</v>
      </c>
      <c r="I249" s="65">
        <v>34</v>
      </c>
      <c r="J249" s="65">
        <v>5</v>
      </c>
      <c r="K249" s="65">
        <v>32</v>
      </c>
      <c r="L249" s="65">
        <v>56</v>
      </c>
      <c r="M249" s="65">
        <v>16</v>
      </c>
      <c r="N249" s="65">
        <v>2</v>
      </c>
      <c r="O249" s="65">
        <v>14</v>
      </c>
      <c r="P249" s="65">
        <v>11</v>
      </c>
      <c r="Q249" s="65">
        <v>10</v>
      </c>
      <c r="R249" s="65">
        <v>8</v>
      </c>
      <c r="S249" s="175">
        <v>10</v>
      </c>
    </row>
    <row r="250" spans="1:19" ht="14.1" customHeight="1" x14ac:dyDescent="0.2">
      <c r="A250" s="154">
        <v>11</v>
      </c>
      <c r="B250" s="172" t="s">
        <v>362</v>
      </c>
      <c r="C250" s="168">
        <v>7.6656357388316145</v>
      </c>
      <c r="D250" s="168">
        <v>7.3</v>
      </c>
      <c r="E250" s="168">
        <v>7.1</v>
      </c>
      <c r="F250" s="168">
        <v>6</v>
      </c>
      <c r="G250" s="168">
        <v>14</v>
      </c>
      <c r="H250" s="168">
        <v>9.6999999999999993</v>
      </c>
      <c r="I250" s="168">
        <v>8.6</v>
      </c>
      <c r="J250" s="168">
        <v>5.9</v>
      </c>
      <c r="K250" s="168">
        <v>7.8</v>
      </c>
      <c r="L250" s="168">
        <v>6.6</v>
      </c>
      <c r="M250" s="168">
        <v>5.2</v>
      </c>
      <c r="N250" s="168">
        <v>10.9</v>
      </c>
      <c r="O250" s="168">
        <v>7.7</v>
      </c>
      <c r="P250" s="168">
        <v>16.2</v>
      </c>
      <c r="Q250" s="168">
        <v>5.9</v>
      </c>
      <c r="R250" s="168">
        <v>7.6</v>
      </c>
      <c r="S250" s="171">
        <v>11</v>
      </c>
    </row>
    <row r="251" spans="1:19" ht="20.100000000000001" customHeight="1" x14ac:dyDescent="0.2">
      <c r="A251" s="155"/>
      <c r="B251" s="132"/>
      <c r="C251" s="61" t="s">
        <v>286</v>
      </c>
      <c r="E251" s="119"/>
      <c r="F251" s="119"/>
      <c r="G251" s="61" t="s">
        <v>286</v>
      </c>
      <c r="S251" s="207"/>
    </row>
    <row r="252" spans="1:19" ht="15" customHeight="1" x14ac:dyDescent="0.2">
      <c r="A252" s="154"/>
      <c r="B252" s="174" t="s">
        <v>361</v>
      </c>
      <c r="C252" s="136">
        <v>100</v>
      </c>
      <c r="D252" s="136">
        <v>100</v>
      </c>
      <c r="E252" s="119">
        <v>100</v>
      </c>
      <c r="F252" s="119">
        <v>100</v>
      </c>
      <c r="G252" s="136">
        <v>100</v>
      </c>
      <c r="H252" s="136">
        <v>100</v>
      </c>
      <c r="I252" s="136">
        <v>100</v>
      </c>
      <c r="J252" s="136">
        <v>100</v>
      </c>
      <c r="K252" s="136">
        <v>100</v>
      </c>
      <c r="L252" s="136">
        <v>100</v>
      </c>
      <c r="M252" s="136">
        <v>100</v>
      </c>
      <c r="N252" s="136">
        <v>100</v>
      </c>
      <c r="O252" s="136">
        <v>100</v>
      </c>
      <c r="P252" s="136">
        <v>100</v>
      </c>
      <c r="Q252" s="136">
        <v>100</v>
      </c>
      <c r="R252" s="136">
        <v>100</v>
      </c>
      <c r="S252" s="195"/>
    </row>
    <row r="253" spans="1:19" ht="14.1" customHeight="1" x14ac:dyDescent="0.2">
      <c r="A253" s="154">
        <v>12</v>
      </c>
      <c r="B253" s="172" t="s">
        <v>357</v>
      </c>
      <c r="C253" s="168">
        <v>5.8419243986254292</v>
      </c>
      <c r="D253" s="168">
        <v>5.4054054054054053</v>
      </c>
      <c r="E253" s="168">
        <v>12.121212121212121</v>
      </c>
      <c r="F253" s="168">
        <v>17.647058823529413</v>
      </c>
      <c r="G253" s="168">
        <v>0</v>
      </c>
      <c r="H253" s="168">
        <v>8.3333333333333321</v>
      </c>
      <c r="I253" s="168">
        <v>5.8823529411764701</v>
      </c>
      <c r="J253" s="168">
        <v>0</v>
      </c>
      <c r="K253" s="168">
        <v>0</v>
      </c>
      <c r="L253" s="168">
        <v>7.1428571428571423</v>
      </c>
      <c r="M253" s="168">
        <v>6.25</v>
      </c>
      <c r="N253" s="168">
        <v>0</v>
      </c>
      <c r="O253" s="168">
        <v>0</v>
      </c>
      <c r="P253" s="168">
        <v>0</v>
      </c>
      <c r="Q253" s="168">
        <v>0</v>
      </c>
      <c r="R253" s="168">
        <v>0</v>
      </c>
      <c r="S253" s="171">
        <v>12</v>
      </c>
    </row>
    <row r="254" spans="1:19" ht="14.1" customHeight="1" x14ac:dyDescent="0.2">
      <c r="A254" s="154">
        <v>13</v>
      </c>
      <c r="B254" s="172" t="s">
        <v>356</v>
      </c>
      <c r="C254" s="168">
        <v>40.206185567010309</v>
      </c>
      <c r="D254" s="168">
        <v>45.945945945945951</v>
      </c>
      <c r="E254" s="168">
        <v>33.333333333333329</v>
      </c>
      <c r="F254" s="168">
        <v>64.705882352941174</v>
      </c>
      <c r="G254" s="168">
        <v>25</v>
      </c>
      <c r="H254" s="168">
        <v>16.666666666666664</v>
      </c>
      <c r="I254" s="168">
        <v>14.705882352941178</v>
      </c>
      <c r="J254" s="168">
        <v>80</v>
      </c>
      <c r="K254" s="168">
        <v>34.375</v>
      </c>
      <c r="L254" s="168">
        <v>55.357142857142861</v>
      </c>
      <c r="M254" s="168">
        <v>75</v>
      </c>
      <c r="N254" s="168">
        <v>0</v>
      </c>
      <c r="O254" s="168">
        <v>21.428571428571427</v>
      </c>
      <c r="P254" s="168">
        <v>0</v>
      </c>
      <c r="Q254" s="168">
        <v>70</v>
      </c>
      <c r="R254" s="168">
        <v>25</v>
      </c>
      <c r="S254" s="171">
        <v>13</v>
      </c>
    </row>
    <row r="255" spans="1:19" ht="14.1" customHeight="1" x14ac:dyDescent="0.2">
      <c r="A255" s="154">
        <v>14</v>
      </c>
      <c r="B255" s="172" t="s">
        <v>355</v>
      </c>
      <c r="C255" s="168">
        <v>42.611683848797249</v>
      </c>
      <c r="D255" s="168">
        <v>45.945945945945951</v>
      </c>
      <c r="E255" s="168">
        <v>45.454545454545453</v>
      </c>
      <c r="F255" s="168">
        <v>11.76470588235294</v>
      </c>
      <c r="G255" s="168">
        <v>25</v>
      </c>
      <c r="H255" s="168">
        <v>50</v>
      </c>
      <c r="I255" s="168">
        <v>73.529411764705884</v>
      </c>
      <c r="J255" s="168">
        <v>20</v>
      </c>
      <c r="K255" s="168">
        <v>53.125</v>
      </c>
      <c r="L255" s="168">
        <v>26.785714285714285</v>
      </c>
      <c r="M255" s="168">
        <v>18.75</v>
      </c>
      <c r="N255" s="168">
        <v>50</v>
      </c>
      <c r="O255" s="168">
        <v>78.571428571428569</v>
      </c>
      <c r="P255" s="168">
        <v>9.0909090909090917</v>
      </c>
      <c r="Q255" s="168">
        <v>30</v>
      </c>
      <c r="R255" s="168">
        <v>75</v>
      </c>
      <c r="S255" s="171">
        <v>14</v>
      </c>
    </row>
    <row r="256" spans="1:19" ht="14.1" customHeight="1" x14ac:dyDescent="0.2">
      <c r="A256" s="154">
        <v>15</v>
      </c>
      <c r="B256" s="172" t="s">
        <v>360</v>
      </c>
      <c r="C256" s="168">
        <v>11.340206185567011</v>
      </c>
      <c r="D256" s="168">
        <v>2.7027027027027026</v>
      </c>
      <c r="E256" s="168">
        <v>9.0909090909090917</v>
      </c>
      <c r="F256" s="168">
        <v>5.8823529411764701</v>
      </c>
      <c r="G256" s="168">
        <v>50</v>
      </c>
      <c r="H256" s="168">
        <v>25</v>
      </c>
      <c r="I256" s="168">
        <v>5.8823529411764701</v>
      </c>
      <c r="J256" s="168">
        <v>0</v>
      </c>
      <c r="K256" s="168">
        <v>12.5</v>
      </c>
      <c r="L256" s="168">
        <v>10.714285714285714</v>
      </c>
      <c r="M256" s="168">
        <v>0</v>
      </c>
      <c r="N256" s="168">
        <v>50</v>
      </c>
      <c r="O256" s="168">
        <v>0</v>
      </c>
      <c r="P256" s="168">
        <v>90.909090909090907</v>
      </c>
      <c r="Q256" s="168">
        <v>0</v>
      </c>
      <c r="R256" s="168">
        <v>0</v>
      </c>
      <c r="S256" s="171">
        <v>15</v>
      </c>
    </row>
    <row r="257" spans="1:19" ht="20.100000000000001" customHeight="1" x14ac:dyDescent="0.2">
      <c r="A257" s="155"/>
      <c r="B257" s="132"/>
      <c r="C257" s="61" t="s">
        <v>359</v>
      </c>
      <c r="E257" s="168"/>
      <c r="F257" s="168"/>
      <c r="G257" s="61" t="s">
        <v>359</v>
      </c>
      <c r="S257" s="207"/>
    </row>
    <row r="258" spans="1:19" ht="14.1" customHeight="1" x14ac:dyDescent="0.2">
      <c r="A258" s="154">
        <v>16</v>
      </c>
      <c r="B258" s="172" t="s">
        <v>357</v>
      </c>
      <c r="C258" s="168">
        <v>5.8419243986254292</v>
      </c>
      <c r="D258" s="168">
        <v>5.4054054054054053</v>
      </c>
      <c r="E258" s="168">
        <v>12.121212121212121</v>
      </c>
      <c r="F258" s="168">
        <v>17.647058823529413</v>
      </c>
      <c r="G258" s="168">
        <v>0</v>
      </c>
      <c r="H258" s="168">
        <v>8.3333333333333321</v>
      </c>
      <c r="I258" s="168">
        <v>5.8823529411764701</v>
      </c>
      <c r="J258" s="168">
        <v>0</v>
      </c>
      <c r="K258" s="168">
        <v>0</v>
      </c>
      <c r="L258" s="168">
        <v>7.1428571428571423</v>
      </c>
      <c r="M258" s="168">
        <v>6.25</v>
      </c>
      <c r="N258" s="168">
        <v>0</v>
      </c>
      <c r="O258" s="168">
        <v>0</v>
      </c>
      <c r="P258" s="168">
        <v>0</v>
      </c>
      <c r="Q258" s="168">
        <v>0</v>
      </c>
      <c r="R258" s="168">
        <v>0</v>
      </c>
      <c r="S258" s="171">
        <v>16</v>
      </c>
    </row>
    <row r="259" spans="1:19" ht="14.1" customHeight="1" x14ac:dyDescent="0.2">
      <c r="A259" s="154">
        <v>17</v>
      </c>
      <c r="B259" s="172" t="s">
        <v>356</v>
      </c>
      <c r="C259" s="168">
        <v>46.048109965635739</v>
      </c>
      <c r="D259" s="168">
        <v>51.351351351351354</v>
      </c>
      <c r="E259" s="168">
        <v>45.454545454545453</v>
      </c>
      <c r="F259" s="168">
        <v>82.35294117647058</v>
      </c>
      <c r="G259" s="168">
        <v>25</v>
      </c>
      <c r="H259" s="168">
        <v>24.999999999999996</v>
      </c>
      <c r="I259" s="168">
        <v>20.588235294117649</v>
      </c>
      <c r="J259" s="168">
        <v>80</v>
      </c>
      <c r="K259" s="168">
        <v>34.375</v>
      </c>
      <c r="L259" s="168">
        <v>62.5</v>
      </c>
      <c r="M259" s="168">
        <v>81.25</v>
      </c>
      <c r="N259" s="168">
        <v>0</v>
      </c>
      <c r="O259" s="168">
        <v>21.428571428571427</v>
      </c>
      <c r="P259" s="168">
        <v>0</v>
      </c>
      <c r="Q259" s="168">
        <v>70</v>
      </c>
      <c r="R259" s="168">
        <v>25</v>
      </c>
      <c r="S259" s="171">
        <v>17</v>
      </c>
    </row>
    <row r="260" spans="1:19" ht="14.1" customHeight="1" x14ac:dyDescent="0.2">
      <c r="A260" s="154">
        <v>18</v>
      </c>
      <c r="B260" s="172" t="s">
        <v>355</v>
      </c>
      <c r="C260" s="168">
        <v>88.659793814432987</v>
      </c>
      <c r="D260" s="168">
        <v>97.297297297297305</v>
      </c>
      <c r="E260" s="168">
        <v>90.909090909090907</v>
      </c>
      <c r="F260" s="168">
        <v>94.117647058823522</v>
      </c>
      <c r="G260" s="168">
        <v>50</v>
      </c>
      <c r="H260" s="168">
        <v>75</v>
      </c>
      <c r="I260" s="168">
        <v>94.117647058823536</v>
      </c>
      <c r="J260" s="168">
        <v>100</v>
      </c>
      <c r="K260" s="168">
        <v>87.5</v>
      </c>
      <c r="L260" s="168">
        <v>89.285714285714278</v>
      </c>
      <c r="M260" s="168">
        <v>100</v>
      </c>
      <c r="N260" s="168">
        <v>50</v>
      </c>
      <c r="O260" s="168">
        <v>100</v>
      </c>
      <c r="P260" s="168">
        <v>9.0909090909090917</v>
      </c>
      <c r="Q260" s="168">
        <v>100</v>
      </c>
      <c r="R260" s="168">
        <v>100</v>
      </c>
      <c r="S260" s="171">
        <v>18</v>
      </c>
    </row>
    <row r="261" spans="1:19" ht="20.100000000000001" customHeight="1" x14ac:dyDescent="0.2">
      <c r="A261" s="62"/>
      <c r="B261" s="74"/>
      <c r="C261" s="180" t="s">
        <v>493</v>
      </c>
      <c r="D261" s="62"/>
      <c r="E261" s="119"/>
      <c r="F261" s="119"/>
      <c r="G261" s="180" t="s">
        <v>493</v>
      </c>
      <c r="H261" s="74"/>
      <c r="I261" s="119"/>
      <c r="J261" s="62"/>
      <c r="K261" s="62"/>
      <c r="L261" s="151"/>
      <c r="M261" s="179"/>
      <c r="N261" s="74"/>
      <c r="O261" s="74"/>
      <c r="P261" s="179"/>
      <c r="Q261" s="179"/>
      <c r="R261" s="74"/>
    </row>
    <row r="262" spans="1:19" x14ac:dyDescent="0.2">
      <c r="C262" s="61" t="s">
        <v>290</v>
      </c>
      <c r="E262" s="119"/>
      <c r="F262" s="119"/>
      <c r="G262" s="61" t="s">
        <v>290</v>
      </c>
      <c r="I262" s="119"/>
    </row>
    <row r="263" spans="1:19" s="61" customFormat="1" ht="15" customHeight="1" x14ac:dyDescent="0.2">
      <c r="A263" s="156">
        <v>19</v>
      </c>
      <c r="B263" s="176" t="s">
        <v>289</v>
      </c>
      <c r="C263" s="65">
        <v>1068</v>
      </c>
      <c r="D263" s="65">
        <v>132</v>
      </c>
      <c r="E263" s="72">
        <v>143</v>
      </c>
      <c r="F263" s="72">
        <v>51</v>
      </c>
      <c r="G263" s="65">
        <v>8</v>
      </c>
      <c r="H263" s="65">
        <v>52</v>
      </c>
      <c r="I263" s="65">
        <v>113</v>
      </c>
      <c r="J263" s="65">
        <v>20</v>
      </c>
      <c r="K263" s="65">
        <v>111</v>
      </c>
      <c r="L263" s="65">
        <v>256</v>
      </c>
      <c r="M263" s="65">
        <v>35</v>
      </c>
      <c r="N263" s="65">
        <v>9</v>
      </c>
      <c r="O263" s="65">
        <v>48</v>
      </c>
      <c r="P263" s="65">
        <v>32</v>
      </c>
      <c r="Q263" s="65">
        <v>32</v>
      </c>
      <c r="R263" s="65">
        <v>26</v>
      </c>
      <c r="S263" s="175">
        <v>19</v>
      </c>
    </row>
    <row r="264" spans="1:19" ht="14.1" customHeight="1" x14ac:dyDescent="0.2">
      <c r="A264" s="154">
        <v>20</v>
      </c>
      <c r="B264" s="172" t="s">
        <v>362</v>
      </c>
      <c r="C264" s="168">
        <v>16.277715355805242</v>
      </c>
      <c r="D264" s="168">
        <v>17.899999999999999</v>
      </c>
      <c r="E264" s="168">
        <v>17.899999999999999</v>
      </c>
      <c r="F264" s="168">
        <v>14.2</v>
      </c>
      <c r="G264" s="168">
        <v>23.2</v>
      </c>
      <c r="H264" s="168">
        <v>15.5</v>
      </c>
      <c r="I264" s="168">
        <v>17.7</v>
      </c>
      <c r="J264" s="168">
        <v>14.8</v>
      </c>
      <c r="K264" s="168">
        <v>14.2</v>
      </c>
      <c r="L264" s="168">
        <v>14.4</v>
      </c>
      <c r="M264" s="168">
        <v>14.4</v>
      </c>
      <c r="N264" s="168">
        <v>22.4</v>
      </c>
      <c r="O264" s="168">
        <v>16.8</v>
      </c>
      <c r="P264" s="168">
        <v>22.9</v>
      </c>
      <c r="Q264" s="168">
        <v>13.7</v>
      </c>
      <c r="R264" s="168">
        <v>19.399999999999999</v>
      </c>
      <c r="S264" s="171">
        <v>20</v>
      </c>
    </row>
    <row r="265" spans="1:19" ht="20.100000000000001" customHeight="1" x14ac:dyDescent="0.2">
      <c r="A265" s="155"/>
      <c r="B265" s="132"/>
      <c r="C265" s="61" t="s">
        <v>286</v>
      </c>
      <c r="E265" s="119"/>
      <c r="F265" s="119"/>
      <c r="G265" s="61" t="s">
        <v>286</v>
      </c>
      <c r="R265" s="62"/>
      <c r="S265" s="207"/>
    </row>
    <row r="266" spans="1:19" ht="15" customHeight="1" x14ac:dyDescent="0.2">
      <c r="A266" s="154"/>
      <c r="B266" s="174" t="s">
        <v>361</v>
      </c>
      <c r="C266" s="136">
        <v>100</v>
      </c>
      <c r="D266" s="136">
        <v>100</v>
      </c>
      <c r="E266" s="119">
        <v>100</v>
      </c>
      <c r="F266" s="119">
        <v>100</v>
      </c>
      <c r="G266" s="136">
        <v>100</v>
      </c>
      <c r="H266" s="136">
        <v>100</v>
      </c>
      <c r="I266" s="136">
        <v>100</v>
      </c>
      <c r="J266" s="136">
        <v>100</v>
      </c>
      <c r="K266" s="136">
        <v>100</v>
      </c>
      <c r="L266" s="136">
        <v>100</v>
      </c>
      <c r="M266" s="136">
        <v>100</v>
      </c>
      <c r="N266" s="136">
        <v>100</v>
      </c>
      <c r="O266" s="136">
        <v>100</v>
      </c>
      <c r="P266" s="136">
        <v>100</v>
      </c>
      <c r="Q266" s="136">
        <v>100</v>
      </c>
      <c r="R266" s="136">
        <v>100</v>
      </c>
      <c r="S266" s="195"/>
    </row>
    <row r="267" spans="1:19" ht="14.1" customHeight="1" x14ac:dyDescent="0.2">
      <c r="A267" s="154">
        <v>21</v>
      </c>
      <c r="B267" s="172" t="s">
        <v>358</v>
      </c>
      <c r="C267" s="168">
        <v>1.3108614232209739</v>
      </c>
      <c r="D267" s="168">
        <v>0</v>
      </c>
      <c r="E267" s="168">
        <v>2.0979020979020979</v>
      </c>
      <c r="F267" s="168">
        <v>3.9215686274509802</v>
      </c>
      <c r="G267" s="168">
        <v>0</v>
      </c>
      <c r="H267" s="168">
        <v>1.9230769230769231</v>
      </c>
      <c r="I267" s="168">
        <v>0.88495575221238942</v>
      </c>
      <c r="J267" s="168">
        <v>0</v>
      </c>
      <c r="K267" s="168">
        <v>0.90090090090090091</v>
      </c>
      <c r="L267" s="168">
        <v>2.34375</v>
      </c>
      <c r="M267" s="168">
        <v>0</v>
      </c>
      <c r="N267" s="168">
        <v>0</v>
      </c>
      <c r="O267" s="168">
        <v>0</v>
      </c>
      <c r="P267" s="168">
        <v>0</v>
      </c>
      <c r="Q267" s="168">
        <v>0</v>
      </c>
      <c r="R267" s="168">
        <v>0</v>
      </c>
      <c r="S267" s="171">
        <v>21</v>
      </c>
    </row>
    <row r="268" spans="1:19" ht="14.1" customHeight="1" x14ac:dyDescent="0.2">
      <c r="A268" s="154">
        <v>22</v>
      </c>
      <c r="B268" s="172" t="s">
        <v>357</v>
      </c>
      <c r="C268" s="168">
        <v>31.554307116104869</v>
      </c>
      <c r="D268" s="168">
        <v>42.424242424242422</v>
      </c>
      <c r="E268" s="168">
        <v>23.076923076923077</v>
      </c>
      <c r="F268" s="168">
        <v>41.17647058823529</v>
      </c>
      <c r="G268" s="168">
        <v>0</v>
      </c>
      <c r="H268" s="168">
        <v>25</v>
      </c>
      <c r="I268" s="168">
        <v>20.353982300884958</v>
      </c>
      <c r="J268" s="168">
        <v>25</v>
      </c>
      <c r="K268" s="168">
        <v>39.63963963963964</v>
      </c>
      <c r="L268" s="168">
        <v>35.15625</v>
      </c>
      <c r="M268" s="168">
        <v>40</v>
      </c>
      <c r="N268" s="168">
        <v>22.222222222222221</v>
      </c>
      <c r="O268" s="168">
        <v>14.583333333333334</v>
      </c>
      <c r="P268" s="168">
        <v>15.625</v>
      </c>
      <c r="Q268" s="168">
        <v>59.375</v>
      </c>
      <c r="R268" s="168">
        <v>19.230769230769234</v>
      </c>
      <c r="S268" s="171">
        <v>22</v>
      </c>
    </row>
    <row r="269" spans="1:19" ht="14.1" customHeight="1" x14ac:dyDescent="0.2">
      <c r="A269" s="154">
        <v>23</v>
      </c>
      <c r="B269" s="172" t="s">
        <v>356</v>
      </c>
      <c r="C269" s="168">
        <v>39.794007490636702</v>
      </c>
      <c r="D269" s="168">
        <v>28.787878787878789</v>
      </c>
      <c r="E269" s="168">
        <v>40.55944055944056</v>
      </c>
      <c r="F269" s="168">
        <v>39.215686274509807</v>
      </c>
      <c r="G269" s="168">
        <v>25</v>
      </c>
      <c r="H269" s="168">
        <v>42.307692307692307</v>
      </c>
      <c r="I269" s="168">
        <v>44.247787610619469</v>
      </c>
      <c r="J269" s="168">
        <v>55.000000000000007</v>
      </c>
      <c r="K269" s="168">
        <v>42.342342342342342</v>
      </c>
      <c r="L269" s="168">
        <v>44.921875</v>
      </c>
      <c r="M269" s="168">
        <v>40</v>
      </c>
      <c r="N269" s="168">
        <v>11.111111111111111</v>
      </c>
      <c r="O269" s="168">
        <v>60.416666666666664</v>
      </c>
      <c r="P269" s="168">
        <v>3.125</v>
      </c>
      <c r="Q269" s="168">
        <v>21.875</v>
      </c>
      <c r="R269" s="168">
        <v>38.461538461538467</v>
      </c>
      <c r="S269" s="171">
        <v>23</v>
      </c>
    </row>
    <row r="270" spans="1:19" ht="14.1" customHeight="1" x14ac:dyDescent="0.2">
      <c r="A270" s="154">
        <v>24</v>
      </c>
      <c r="B270" s="172" t="s">
        <v>355</v>
      </c>
      <c r="C270" s="168">
        <v>14.606741573033707</v>
      </c>
      <c r="D270" s="168">
        <v>9.0909090909090917</v>
      </c>
      <c r="E270" s="168">
        <v>18.181818181818183</v>
      </c>
      <c r="F270" s="168">
        <v>9.8039215686274517</v>
      </c>
      <c r="G270" s="168">
        <v>37.5</v>
      </c>
      <c r="H270" s="168">
        <v>21.153846153846153</v>
      </c>
      <c r="I270" s="168">
        <v>17.699115044247787</v>
      </c>
      <c r="J270" s="168">
        <v>20</v>
      </c>
      <c r="K270" s="168">
        <v>12.612612612612612</v>
      </c>
      <c r="L270" s="168">
        <v>10.15625</v>
      </c>
      <c r="M270" s="168">
        <v>11.428571428571429</v>
      </c>
      <c r="N270" s="168">
        <v>22.222222222222221</v>
      </c>
      <c r="O270" s="168">
        <v>16.666666666666664</v>
      </c>
      <c r="P270" s="168">
        <v>31.25</v>
      </c>
      <c r="Q270" s="168">
        <v>15.625</v>
      </c>
      <c r="R270" s="168">
        <v>23.076923076923077</v>
      </c>
      <c r="S270" s="171">
        <v>24</v>
      </c>
    </row>
    <row r="271" spans="1:19" ht="14.1" customHeight="1" x14ac:dyDescent="0.2">
      <c r="A271" s="154">
        <v>25</v>
      </c>
      <c r="B271" s="172" t="s">
        <v>360</v>
      </c>
      <c r="C271" s="168">
        <v>12.734082397003746</v>
      </c>
      <c r="D271" s="168">
        <v>19.696969696969695</v>
      </c>
      <c r="E271" s="168">
        <v>16.083916083916083</v>
      </c>
      <c r="F271" s="168">
        <v>5.8823529411764701</v>
      </c>
      <c r="G271" s="168">
        <v>37.5</v>
      </c>
      <c r="H271" s="168">
        <v>9.6153846153846168</v>
      </c>
      <c r="I271" s="168">
        <v>16.814159292035399</v>
      </c>
      <c r="J271" s="168">
        <v>0</v>
      </c>
      <c r="K271" s="168">
        <v>4.5045045045045047</v>
      </c>
      <c r="L271" s="168">
        <v>7.421875</v>
      </c>
      <c r="M271" s="168">
        <v>8.5714285714285712</v>
      </c>
      <c r="N271" s="168">
        <v>44.444444444444443</v>
      </c>
      <c r="O271" s="168">
        <v>8.3333333333333321</v>
      </c>
      <c r="P271" s="168">
        <v>50</v>
      </c>
      <c r="Q271" s="168">
        <v>3.125</v>
      </c>
      <c r="R271" s="168">
        <v>19.230769230769234</v>
      </c>
      <c r="S271" s="171">
        <v>25</v>
      </c>
    </row>
    <row r="272" spans="1:19" ht="20.100000000000001" customHeight="1" x14ac:dyDescent="0.2">
      <c r="A272" s="155"/>
      <c r="B272" s="132"/>
      <c r="C272" s="61" t="s">
        <v>359</v>
      </c>
      <c r="E272" s="119"/>
      <c r="F272" s="119"/>
      <c r="G272" s="61" t="s">
        <v>359</v>
      </c>
      <c r="S272" s="207"/>
    </row>
    <row r="273" spans="1:19" ht="14.1" customHeight="1" x14ac:dyDescent="0.2">
      <c r="A273" s="154">
        <v>26</v>
      </c>
      <c r="B273" s="172" t="s">
        <v>358</v>
      </c>
      <c r="C273" s="168">
        <v>1.3108614232209739</v>
      </c>
      <c r="D273" s="168">
        <v>0</v>
      </c>
      <c r="E273" s="168">
        <v>2.0979020979020979</v>
      </c>
      <c r="F273" s="168">
        <v>3.9215686274509802</v>
      </c>
      <c r="G273" s="168">
        <v>0</v>
      </c>
      <c r="H273" s="168">
        <v>1.9230769230769231</v>
      </c>
      <c r="I273" s="168">
        <v>0.88495575221238942</v>
      </c>
      <c r="J273" s="168">
        <v>0</v>
      </c>
      <c r="K273" s="168">
        <v>0.90090090090090091</v>
      </c>
      <c r="L273" s="168">
        <v>2.34375</v>
      </c>
      <c r="M273" s="168">
        <v>0</v>
      </c>
      <c r="N273" s="168">
        <v>0</v>
      </c>
      <c r="O273" s="168">
        <v>0</v>
      </c>
      <c r="P273" s="168">
        <v>0</v>
      </c>
      <c r="Q273" s="168">
        <v>0</v>
      </c>
      <c r="R273" s="168">
        <v>0</v>
      </c>
      <c r="S273" s="171">
        <v>26</v>
      </c>
    </row>
    <row r="274" spans="1:19" ht="14.1" customHeight="1" x14ac:dyDescent="0.2">
      <c r="A274" s="154">
        <v>27</v>
      </c>
      <c r="B274" s="172" t="s">
        <v>357</v>
      </c>
      <c r="C274" s="168">
        <v>32.865168539325843</v>
      </c>
      <c r="D274" s="168">
        <v>42.424242424242422</v>
      </c>
      <c r="E274" s="168">
        <v>25.174825174825173</v>
      </c>
      <c r="F274" s="168">
        <v>45.098039215686271</v>
      </c>
      <c r="G274" s="168">
        <v>0</v>
      </c>
      <c r="H274" s="168">
        <v>26.923076923076923</v>
      </c>
      <c r="I274" s="168">
        <v>21.238938053097346</v>
      </c>
      <c r="J274" s="168">
        <v>25</v>
      </c>
      <c r="K274" s="168">
        <v>40.54054054054054</v>
      </c>
      <c r="L274" s="168">
        <v>37.5</v>
      </c>
      <c r="M274" s="168">
        <v>40</v>
      </c>
      <c r="N274" s="168">
        <v>22.222222222222221</v>
      </c>
      <c r="O274" s="168">
        <v>14.583333333333334</v>
      </c>
      <c r="P274" s="168">
        <v>15.625</v>
      </c>
      <c r="Q274" s="168">
        <v>59.375</v>
      </c>
      <c r="R274" s="168">
        <v>19.230769230769234</v>
      </c>
      <c r="S274" s="171">
        <v>27</v>
      </c>
    </row>
    <row r="275" spans="1:19" ht="14.1" customHeight="1" x14ac:dyDescent="0.2">
      <c r="A275" s="154">
        <v>28</v>
      </c>
      <c r="B275" s="172" t="s">
        <v>356</v>
      </c>
      <c r="C275" s="168">
        <v>72.659176029962538</v>
      </c>
      <c r="D275" s="168">
        <v>71.212121212121218</v>
      </c>
      <c r="E275" s="168">
        <v>65.734265734265733</v>
      </c>
      <c r="F275" s="168">
        <v>84.313725490196077</v>
      </c>
      <c r="G275" s="168">
        <v>25</v>
      </c>
      <c r="H275" s="168">
        <v>69.230769230769226</v>
      </c>
      <c r="I275" s="168">
        <v>65.486725663716811</v>
      </c>
      <c r="J275" s="168">
        <v>80</v>
      </c>
      <c r="K275" s="168">
        <v>82.882882882882882</v>
      </c>
      <c r="L275" s="168">
        <v>82.421875</v>
      </c>
      <c r="M275" s="168">
        <v>80</v>
      </c>
      <c r="N275" s="168">
        <v>33.333333333333329</v>
      </c>
      <c r="O275" s="168">
        <v>75</v>
      </c>
      <c r="P275" s="168">
        <v>18.75</v>
      </c>
      <c r="Q275" s="168">
        <v>81.25</v>
      </c>
      <c r="R275" s="168">
        <v>57.692307692307701</v>
      </c>
      <c r="S275" s="171">
        <v>28</v>
      </c>
    </row>
    <row r="276" spans="1:19" ht="14.1" customHeight="1" x14ac:dyDescent="0.2">
      <c r="A276" s="154">
        <v>29</v>
      </c>
      <c r="B276" s="172" t="s">
        <v>355</v>
      </c>
      <c r="C276" s="168">
        <v>87.26591760299624</v>
      </c>
      <c r="D276" s="168">
        <v>80.303030303030312</v>
      </c>
      <c r="E276" s="168">
        <v>83.91608391608392</v>
      </c>
      <c r="F276" s="168">
        <v>94.117647058823536</v>
      </c>
      <c r="G276" s="168">
        <v>62.5</v>
      </c>
      <c r="H276" s="168">
        <v>90.384615384615387</v>
      </c>
      <c r="I276" s="168">
        <v>83.185840707964601</v>
      </c>
      <c r="J276" s="168">
        <v>100</v>
      </c>
      <c r="K276" s="168">
        <v>95.49549549549549</v>
      </c>
      <c r="L276" s="168">
        <v>92.578125</v>
      </c>
      <c r="M276" s="168">
        <v>91.428571428571431</v>
      </c>
      <c r="N276" s="168">
        <v>55.55555555555555</v>
      </c>
      <c r="O276" s="168">
        <v>91.666666666666657</v>
      </c>
      <c r="P276" s="168">
        <v>50</v>
      </c>
      <c r="Q276" s="168">
        <v>96.875</v>
      </c>
      <c r="R276" s="168">
        <v>80.769230769230774</v>
      </c>
      <c r="S276" s="171">
        <v>29</v>
      </c>
    </row>
    <row r="277" spans="1:19" x14ac:dyDescent="0.2">
      <c r="A277" s="155"/>
      <c r="B277" s="178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8"/>
      <c r="S277" s="181"/>
    </row>
    <row r="278" spans="1:19" x14ac:dyDescent="0.2">
      <c r="A278" s="155"/>
      <c r="C278" s="61" t="s">
        <v>290</v>
      </c>
      <c r="G278" s="61" t="s">
        <v>290</v>
      </c>
      <c r="R278" s="62"/>
      <c r="S278" s="181"/>
    </row>
    <row r="279" spans="1:19" s="61" customFormat="1" ht="15" customHeight="1" x14ac:dyDescent="0.2">
      <c r="A279" s="156">
        <v>30</v>
      </c>
      <c r="B279" s="176" t="s">
        <v>363</v>
      </c>
      <c r="C279" s="65">
        <v>291</v>
      </c>
      <c r="D279" s="65">
        <v>37</v>
      </c>
      <c r="E279" s="72">
        <v>33</v>
      </c>
      <c r="F279" s="72">
        <v>17</v>
      </c>
      <c r="G279" s="65">
        <v>4</v>
      </c>
      <c r="H279" s="65">
        <v>12</v>
      </c>
      <c r="I279" s="65">
        <v>34</v>
      </c>
      <c r="J279" s="65">
        <v>5</v>
      </c>
      <c r="K279" s="65">
        <v>32</v>
      </c>
      <c r="L279" s="65">
        <v>56</v>
      </c>
      <c r="M279" s="65">
        <v>16</v>
      </c>
      <c r="N279" s="65">
        <v>2</v>
      </c>
      <c r="O279" s="65">
        <v>14</v>
      </c>
      <c r="P279" s="65">
        <v>11</v>
      </c>
      <c r="Q279" s="65">
        <v>10</v>
      </c>
      <c r="R279" s="65">
        <v>8</v>
      </c>
      <c r="S279" s="175">
        <v>30</v>
      </c>
    </row>
    <row r="280" spans="1:19" ht="14.1" customHeight="1" x14ac:dyDescent="0.2">
      <c r="A280" s="154">
        <v>31</v>
      </c>
      <c r="B280" s="172" t="s">
        <v>362</v>
      </c>
      <c r="C280" s="168">
        <v>17.584879725085909</v>
      </c>
      <c r="D280" s="168">
        <v>14.9</v>
      </c>
      <c r="E280" s="168">
        <v>18.899999999999999</v>
      </c>
      <c r="F280" s="168">
        <v>16.7</v>
      </c>
      <c r="G280" s="168">
        <v>25.4</v>
      </c>
      <c r="H280" s="168">
        <v>19.899999999999999</v>
      </c>
      <c r="I280" s="168">
        <v>19.100000000000001</v>
      </c>
      <c r="J280" s="168">
        <v>16.3</v>
      </c>
      <c r="K280" s="168">
        <v>15.5</v>
      </c>
      <c r="L280" s="168">
        <v>15.6</v>
      </c>
      <c r="M280" s="168">
        <v>16.5</v>
      </c>
      <c r="N280" s="168">
        <v>34.4</v>
      </c>
      <c r="O280" s="168">
        <v>22</v>
      </c>
      <c r="P280" s="168">
        <v>27.2</v>
      </c>
      <c r="Q280" s="168">
        <v>13.1</v>
      </c>
      <c r="R280" s="168">
        <v>18.3</v>
      </c>
      <c r="S280" s="171">
        <v>31</v>
      </c>
    </row>
    <row r="281" spans="1:19" ht="20.100000000000001" customHeight="1" x14ac:dyDescent="0.2">
      <c r="A281" s="155"/>
      <c r="B281" s="132"/>
      <c r="C281" s="61" t="s">
        <v>286</v>
      </c>
      <c r="E281" s="119"/>
      <c r="F281" s="119"/>
      <c r="G281" s="61" t="s">
        <v>286</v>
      </c>
      <c r="R281" s="62"/>
      <c r="S281" s="181"/>
    </row>
    <row r="282" spans="1:19" ht="15" customHeight="1" x14ac:dyDescent="0.2">
      <c r="A282" s="154"/>
      <c r="B282" s="174" t="s">
        <v>361</v>
      </c>
      <c r="C282" s="136">
        <v>100</v>
      </c>
      <c r="D282" s="136">
        <v>100</v>
      </c>
      <c r="E282" s="119">
        <v>100</v>
      </c>
      <c r="F282" s="119">
        <v>100</v>
      </c>
      <c r="G282" s="136">
        <v>100</v>
      </c>
      <c r="H282" s="136">
        <v>100</v>
      </c>
      <c r="I282" s="136">
        <v>100</v>
      </c>
      <c r="J282" s="136">
        <v>100</v>
      </c>
      <c r="K282" s="136">
        <v>100</v>
      </c>
      <c r="L282" s="136">
        <v>100</v>
      </c>
      <c r="M282" s="136">
        <v>100</v>
      </c>
      <c r="N282" s="136">
        <v>100</v>
      </c>
      <c r="O282" s="136">
        <v>100</v>
      </c>
      <c r="P282" s="136">
        <v>100</v>
      </c>
      <c r="Q282" s="136">
        <v>100</v>
      </c>
      <c r="R282" s="136">
        <v>100</v>
      </c>
      <c r="S282" s="171"/>
    </row>
    <row r="283" spans="1:19" ht="14.1" customHeight="1" x14ac:dyDescent="0.2">
      <c r="A283" s="154">
        <v>32</v>
      </c>
      <c r="B283" s="172" t="s">
        <v>358</v>
      </c>
      <c r="C283" s="168">
        <v>1.0309278350515463</v>
      </c>
      <c r="D283" s="168">
        <v>0</v>
      </c>
      <c r="E283" s="168">
        <v>3.0303030303030303</v>
      </c>
      <c r="F283" s="168">
        <v>11.76470588235294</v>
      </c>
      <c r="G283" s="168">
        <v>0</v>
      </c>
      <c r="H283" s="168">
        <v>0</v>
      </c>
      <c r="I283" s="168">
        <v>0</v>
      </c>
      <c r="J283" s="168">
        <v>0</v>
      </c>
      <c r="K283" s="168">
        <v>0</v>
      </c>
      <c r="L283" s="168">
        <v>0</v>
      </c>
      <c r="M283" s="168">
        <v>0</v>
      </c>
      <c r="N283" s="168">
        <v>0</v>
      </c>
      <c r="O283" s="168">
        <v>0</v>
      </c>
      <c r="P283" s="168">
        <v>0</v>
      </c>
      <c r="Q283" s="168">
        <v>0</v>
      </c>
      <c r="R283" s="168">
        <v>0</v>
      </c>
      <c r="S283" s="171">
        <v>32</v>
      </c>
    </row>
    <row r="284" spans="1:19" ht="14.1" customHeight="1" x14ac:dyDescent="0.2">
      <c r="A284" s="154">
        <v>33</v>
      </c>
      <c r="B284" s="172" t="s">
        <v>357</v>
      </c>
      <c r="C284" s="168">
        <v>22.680412371134022</v>
      </c>
      <c r="D284" s="168">
        <v>40.54054054054054</v>
      </c>
      <c r="E284" s="168">
        <v>6.0606060606060606</v>
      </c>
      <c r="F284" s="168">
        <v>41.17647058823529</v>
      </c>
      <c r="G284" s="168">
        <v>0</v>
      </c>
      <c r="H284" s="168">
        <v>8.3333333333333321</v>
      </c>
      <c r="I284" s="168">
        <v>11.76470588235294</v>
      </c>
      <c r="J284" s="168">
        <v>20</v>
      </c>
      <c r="K284" s="168">
        <v>25</v>
      </c>
      <c r="L284" s="168">
        <v>26.785714285714285</v>
      </c>
      <c r="M284" s="168">
        <v>25</v>
      </c>
      <c r="N284" s="168">
        <v>0</v>
      </c>
      <c r="O284" s="168">
        <v>7.1428571428571423</v>
      </c>
      <c r="P284" s="168">
        <v>0</v>
      </c>
      <c r="Q284" s="168">
        <v>70</v>
      </c>
      <c r="R284" s="168">
        <v>12.5</v>
      </c>
      <c r="S284" s="171">
        <v>33</v>
      </c>
    </row>
    <row r="285" spans="1:19" ht="14.1" customHeight="1" x14ac:dyDescent="0.2">
      <c r="A285" s="154">
        <v>34</v>
      </c>
      <c r="B285" s="172" t="s">
        <v>356</v>
      </c>
      <c r="C285" s="168">
        <v>41.237113402061851</v>
      </c>
      <c r="D285" s="168">
        <v>40.54054054054054</v>
      </c>
      <c r="E285" s="168">
        <v>51.515151515151516</v>
      </c>
      <c r="F285" s="168">
        <v>23.52941176470588</v>
      </c>
      <c r="G285" s="168">
        <v>25</v>
      </c>
      <c r="H285" s="168">
        <v>33.333333333333329</v>
      </c>
      <c r="I285" s="168">
        <v>47.058823529411761</v>
      </c>
      <c r="J285" s="168">
        <v>60</v>
      </c>
      <c r="K285" s="168">
        <v>50</v>
      </c>
      <c r="L285" s="168">
        <v>48.214285714285715</v>
      </c>
      <c r="M285" s="168">
        <v>37.5</v>
      </c>
      <c r="N285" s="168">
        <v>0</v>
      </c>
      <c r="O285" s="168">
        <v>42.857142857142854</v>
      </c>
      <c r="P285" s="168">
        <v>0</v>
      </c>
      <c r="Q285" s="168">
        <v>10</v>
      </c>
      <c r="R285" s="168">
        <v>50</v>
      </c>
      <c r="S285" s="171">
        <v>34</v>
      </c>
    </row>
    <row r="286" spans="1:19" ht="14.1" customHeight="1" x14ac:dyDescent="0.2">
      <c r="A286" s="154">
        <v>35</v>
      </c>
      <c r="B286" s="172" t="s">
        <v>355</v>
      </c>
      <c r="C286" s="168">
        <v>18.556701030927837</v>
      </c>
      <c r="D286" s="168">
        <v>13.513513513513514</v>
      </c>
      <c r="E286" s="168">
        <v>21.212121212121211</v>
      </c>
      <c r="F286" s="168">
        <v>11.76470588235294</v>
      </c>
      <c r="G286" s="168">
        <v>25</v>
      </c>
      <c r="H286" s="168">
        <v>16.666666666666664</v>
      </c>
      <c r="I286" s="168">
        <v>17.647058823529413</v>
      </c>
      <c r="J286" s="168">
        <v>20</v>
      </c>
      <c r="K286" s="168">
        <v>21.875</v>
      </c>
      <c r="L286" s="168">
        <v>14.285714285714285</v>
      </c>
      <c r="M286" s="168">
        <v>25</v>
      </c>
      <c r="N286" s="168">
        <v>0</v>
      </c>
      <c r="O286" s="168">
        <v>28.571428571428569</v>
      </c>
      <c r="P286" s="168">
        <v>27.27272727272727</v>
      </c>
      <c r="Q286" s="168">
        <v>20</v>
      </c>
      <c r="R286" s="168">
        <v>25</v>
      </c>
      <c r="S286" s="171">
        <v>35</v>
      </c>
    </row>
    <row r="287" spans="1:19" ht="14.1" customHeight="1" x14ac:dyDescent="0.2">
      <c r="A287" s="154">
        <v>36</v>
      </c>
      <c r="B287" s="172" t="s">
        <v>360</v>
      </c>
      <c r="C287" s="168">
        <v>16.494845360824741</v>
      </c>
      <c r="D287" s="168">
        <v>5.4054054054054053</v>
      </c>
      <c r="E287" s="168">
        <v>18.181818181818183</v>
      </c>
      <c r="F287" s="168">
        <v>11.76470588235294</v>
      </c>
      <c r="G287" s="168">
        <v>50</v>
      </c>
      <c r="H287" s="168">
        <v>41.666666666666671</v>
      </c>
      <c r="I287" s="168">
        <v>23.52941176470588</v>
      </c>
      <c r="J287" s="168">
        <v>0</v>
      </c>
      <c r="K287" s="168">
        <v>3.125</v>
      </c>
      <c r="L287" s="168">
        <v>10.714285714285714</v>
      </c>
      <c r="M287" s="168">
        <v>12.5</v>
      </c>
      <c r="N287" s="168">
        <v>100</v>
      </c>
      <c r="O287" s="168">
        <v>21.428571428571427</v>
      </c>
      <c r="P287" s="168">
        <v>72.727272727272734</v>
      </c>
      <c r="Q287" s="168">
        <v>0</v>
      </c>
      <c r="R287" s="168">
        <v>12.5</v>
      </c>
      <c r="S287" s="171">
        <v>36</v>
      </c>
    </row>
    <row r="288" spans="1:19" ht="20.100000000000001" customHeight="1" x14ac:dyDescent="0.2">
      <c r="A288" s="155"/>
      <c r="B288" s="132"/>
      <c r="C288" s="61" t="s">
        <v>359</v>
      </c>
      <c r="E288" s="168"/>
      <c r="F288" s="168"/>
      <c r="G288" s="61" t="s">
        <v>359</v>
      </c>
      <c r="R288" s="62"/>
      <c r="S288" s="181"/>
    </row>
    <row r="289" spans="1:19" ht="14.1" customHeight="1" x14ac:dyDescent="0.2">
      <c r="A289" s="154">
        <v>37</v>
      </c>
      <c r="B289" s="172" t="s">
        <v>358</v>
      </c>
      <c r="C289" s="168">
        <v>1.0309278350515463</v>
      </c>
      <c r="D289" s="168">
        <v>0</v>
      </c>
      <c r="E289" s="168">
        <v>3.0303030303030303</v>
      </c>
      <c r="F289" s="168">
        <v>11.76470588235294</v>
      </c>
      <c r="G289" s="168">
        <v>0</v>
      </c>
      <c r="H289" s="168">
        <v>0</v>
      </c>
      <c r="I289" s="168">
        <v>0</v>
      </c>
      <c r="J289" s="168">
        <v>0</v>
      </c>
      <c r="K289" s="168">
        <v>0</v>
      </c>
      <c r="L289" s="168">
        <v>0</v>
      </c>
      <c r="M289" s="168">
        <v>0</v>
      </c>
      <c r="N289" s="168">
        <v>0</v>
      </c>
      <c r="O289" s="168">
        <v>0</v>
      </c>
      <c r="P289" s="168">
        <v>0</v>
      </c>
      <c r="Q289" s="168">
        <v>0</v>
      </c>
      <c r="R289" s="168">
        <v>0</v>
      </c>
      <c r="S289" s="171">
        <v>37</v>
      </c>
    </row>
    <row r="290" spans="1:19" ht="14.1" customHeight="1" x14ac:dyDescent="0.2">
      <c r="A290" s="154">
        <v>38</v>
      </c>
      <c r="B290" s="172" t="s">
        <v>357</v>
      </c>
      <c r="C290" s="168">
        <v>23.711340206185568</v>
      </c>
      <c r="D290" s="168">
        <v>40.54054054054054</v>
      </c>
      <c r="E290" s="168">
        <v>9.0909090909090899</v>
      </c>
      <c r="F290" s="168">
        <v>52.941176470588232</v>
      </c>
      <c r="G290" s="168">
        <v>0</v>
      </c>
      <c r="H290" s="168">
        <v>8.3333333333333321</v>
      </c>
      <c r="I290" s="168">
        <v>11.76470588235294</v>
      </c>
      <c r="J290" s="168">
        <v>20</v>
      </c>
      <c r="K290" s="168">
        <v>25</v>
      </c>
      <c r="L290" s="168">
        <v>26.785714285714285</v>
      </c>
      <c r="M290" s="168">
        <v>25</v>
      </c>
      <c r="N290" s="168">
        <v>0</v>
      </c>
      <c r="O290" s="168">
        <v>7.1428571428571423</v>
      </c>
      <c r="P290" s="168">
        <v>0</v>
      </c>
      <c r="Q290" s="168">
        <v>70</v>
      </c>
      <c r="R290" s="168">
        <v>12.5</v>
      </c>
      <c r="S290" s="171">
        <v>38</v>
      </c>
    </row>
    <row r="291" spans="1:19" ht="14.1" customHeight="1" x14ac:dyDescent="0.2">
      <c r="A291" s="154">
        <v>39</v>
      </c>
      <c r="B291" s="172" t="s">
        <v>356</v>
      </c>
      <c r="C291" s="168">
        <v>64.948453608247419</v>
      </c>
      <c r="D291" s="168">
        <v>81.081081081081081</v>
      </c>
      <c r="E291" s="168">
        <v>60.606060606060609</v>
      </c>
      <c r="F291" s="168">
        <v>76.470588235294116</v>
      </c>
      <c r="G291" s="168">
        <v>25</v>
      </c>
      <c r="H291" s="168">
        <v>41.666666666666657</v>
      </c>
      <c r="I291" s="168">
        <v>58.823529411764703</v>
      </c>
      <c r="J291" s="168">
        <v>80</v>
      </c>
      <c r="K291" s="168">
        <v>75</v>
      </c>
      <c r="L291" s="168">
        <v>75</v>
      </c>
      <c r="M291" s="168">
        <v>62.5</v>
      </c>
      <c r="N291" s="168">
        <v>0</v>
      </c>
      <c r="O291" s="168">
        <v>50</v>
      </c>
      <c r="P291" s="168">
        <v>0</v>
      </c>
      <c r="Q291" s="168">
        <v>80</v>
      </c>
      <c r="R291" s="168">
        <v>62.5</v>
      </c>
      <c r="S291" s="171">
        <v>39</v>
      </c>
    </row>
    <row r="292" spans="1:19" ht="14.1" customHeight="1" x14ac:dyDescent="0.2">
      <c r="A292" s="154">
        <v>40</v>
      </c>
      <c r="B292" s="172" t="s">
        <v>355</v>
      </c>
      <c r="C292" s="168">
        <v>83.505154639175259</v>
      </c>
      <c r="D292" s="168">
        <v>94.594594594594597</v>
      </c>
      <c r="E292" s="168">
        <v>81.818181818181813</v>
      </c>
      <c r="F292" s="168">
        <v>88.235294117647058</v>
      </c>
      <c r="G292" s="168">
        <v>50</v>
      </c>
      <c r="H292" s="168">
        <v>58.333333333333321</v>
      </c>
      <c r="I292" s="168">
        <v>76.470588235294116</v>
      </c>
      <c r="J292" s="168">
        <v>100</v>
      </c>
      <c r="K292" s="168">
        <v>96.875</v>
      </c>
      <c r="L292" s="168">
        <v>89.285714285714278</v>
      </c>
      <c r="M292" s="168">
        <v>87.5</v>
      </c>
      <c r="N292" s="168">
        <v>0</v>
      </c>
      <c r="O292" s="168">
        <v>78.571428571428569</v>
      </c>
      <c r="P292" s="168">
        <v>27.27272727272727</v>
      </c>
      <c r="Q292" s="168">
        <v>100</v>
      </c>
      <c r="R292" s="168">
        <v>87.5</v>
      </c>
      <c r="S292" s="171">
        <v>40</v>
      </c>
    </row>
    <row r="293" spans="1:19" x14ac:dyDescent="0.2">
      <c r="A293" s="38" t="s">
        <v>96</v>
      </c>
      <c r="D293" s="168"/>
      <c r="E293" s="168"/>
      <c r="F293" s="168"/>
      <c r="G293" s="168"/>
      <c r="H293" s="168"/>
      <c r="I293" s="168"/>
      <c r="J293" s="168"/>
      <c r="K293" s="168"/>
      <c r="L293" s="168"/>
      <c r="M293" s="168"/>
      <c r="N293" s="168"/>
      <c r="O293" s="168"/>
      <c r="P293" s="168"/>
      <c r="Q293" s="168"/>
      <c r="R293" s="168"/>
      <c r="S293" s="125"/>
    </row>
    <row r="294" spans="1:19" x14ac:dyDescent="0.2">
      <c r="A294" s="38" t="s">
        <v>251</v>
      </c>
      <c r="D294" s="168"/>
      <c r="E294" s="119"/>
      <c r="F294" s="168"/>
      <c r="I294" s="168"/>
      <c r="J294" s="168"/>
      <c r="M294" s="168"/>
      <c r="N294" s="168"/>
      <c r="O294" s="168"/>
      <c r="P294" s="168"/>
      <c r="Q294" s="168"/>
      <c r="R294" s="168"/>
      <c r="S294" s="125"/>
    </row>
    <row r="295" spans="1:19" x14ac:dyDescent="0.2">
      <c r="D295" s="168"/>
      <c r="E295" s="119"/>
      <c r="F295" s="168"/>
      <c r="H295" s="168"/>
      <c r="I295" s="168"/>
      <c r="J295" s="168"/>
      <c r="K295" s="168"/>
      <c r="L295" s="168"/>
      <c r="M295" s="168"/>
      <c r="N295" s="168"/>
      <c r="O295" s="168"/>
      <c r="P295" s="168"/>
      <c r="Q295" s="168"/>
      <c r="R295" s="168"/>
      <c r="S295" s="125"/>
    </row>
    <row r="296" spans="1:19" s="62" customFormat="1" ht="22.5" customHeight="1" x14ac:dyDescent="0.2">
      <c r="A296" s="47" t="s">
        <v>54</v>
      </c>
      <c r="F296" s="48"/>
      <c r="G296" s="47" t="s">
        <v>54</v>
      </c>
      <c r="H296" s="47"/>
      <c r="I296" s="47"/>
      <c r="J296" s="47"/>
      <c r="K296" s="47"/>
      <c r="L296" s="157"/>
      <c r="M296" s="157"/>
      <c r="N296" s="157"/>
      <c r="O296" s="157"/>
      <c r="P296" s="157"/>
      <c r="Q296" s="157"/>
      <c r="R296" s="157"/>
      <c r="S296" s="48"/>
    </row>
    <row r="297" spans="1:19" ht="18" x14ac:dyDescent="0.25">
      <c r="A297" s="89" t="s">
        <v>445</v>
      </c>
      <c r="G297" s="89" t="s">
        <v>445</v>
      </c>
      <c r="S297" s="38"/>
    </row>
    <row r="298" spans="1:19" ht="15" x14ac:dyDescent="0.25">
      <c r="A298" s="150" t="s">
        <v>496</v>
      </c>
      <c r="G298" s="150" t="s">
        <v>496</v>
      </c>
    </row>
    <row r="299" spans="1:19" ht="15" x14ac:dyDescent="0.25">
      <c r="A299" s="150" t="s">
        <v>497</v>
      </c>
      <c r="G299" s="150" t="s">
        <v>497</v>
      </c>
    </row>
    <row r="300" spans="1:19" x14ac:dyDescent="0.2">
      <c r="A300" s="79"/>
      <c r="B300" s="79"/>
      <c r="C300" s="79"/>
      <c r="D300" s="79"/>
      <c r="E300" s="79"/>
      <c r="F300" s="62"/>
      <c r="G300" s="62"/>
      <c r="L300" s="79"/>
      <c r="M300" s="79"/>
      <c r="N300" s="79"/>
      <c r="O300" s="79"/>
      <c r="P300" s="79"/>
      <c r="Q300" s="79"/>
      <c r="R300" s="79"/>
      <c r="S300" s="79"/>
    </row>
    <row r="301" spans="1:19" ht="12.75" customHeight="1" x14ac:dyDescent="0.2">
      <c r="A301" s="459" t="s">
        <v>1</v>
      </c>
      <c r="B301" s="463" t="s">
        <v>370</v>
      </c>
      <c r="C301" s="438" t="s">
        <v>247</v>
      </c>
      <c r="D301" s="438" t="s">
        <v>92</v>
      </c>
      <c r="E301" s="485" t="s">
        <v>91</v>
      </c>
      <c r="F301" s="449" t="s">
        <v>441</v>
      </c>
      <c r="G301" s="491" t="s">
        <v>88</v>
      </c>
      <c r="H301" s="491" t="s">
        <v>87</v>
      </c>
      <c r="I301" s="463" t="s">
        <v>86</v>
      </c>
      <c r="J301" s="438" t="s">
        <v>422</v>
      </c>
      <c r="K301" s="438" t="s">
        <v>84</v>
      </c>
      <c r="L301" s="438" t="s">
        <v>83</v>
      </c>
      <c r="M301" s="438" t="s">
        <v>82</v>
      </c>
      <c r="N301" s="438" t="s">
        <v>81</v>
      </c>
      <c r="O301" s="438" t="s">
        <v>80</v>
      </c>
      <c r="P301" s="438" t="s">
        <v>367</v>
      </c>
      <c r="Q301" s="438" t="s">
        <v>78</v>
      </c>
      <c r="R301" s="463" t="s">
        <v>77</v>
      </c>
      <c r="S301" s="449" t="s">
        <v>1</v>
      </c>
    </row>
    <row r="302" spans="1:19" ht="12.75" customHeight="1" x14ac:dyDescent="0.2">
      <c r="A302" s="444"/>
      <c r="B302" s="464"/>
      <c r="C302" s="447"/>
      <c r="D302" s="447"/>
      <c r="E302" s="486" t="s">
        <v>76</v>
      </c>
      <c r="F302" s="466"/>
      <c r="G302" s="492"/>
      <c r="H302" s="492"/>
      <c r="I302" s="464"/>
      <c r="J302" s="447"/>
      <c r="K302" s="447"/>
      <c r="L302" s="447" t="s">
        <v>75</v>
      </c>
      <c r="M302" s="447"/>
      <c r="N302" s="447"/>
      <c r="O302" s="447"/>
      <c r="P302" s="447"/>
      <c r="Q302" s="447"/>
      <c r="R302" s="464"/>
      <c r="S302" s="466"/>
    </row>
    <row r="303" spans="1:19" ht="12.75" customHeight="1" x14ac:dyDescent="0.2">
      <c r="A303" s="444"/>
      <c r="B303" s="464"/>
      <c r="C303" s="447"/>
      <c r="D303" s="447" t="s">
        <v>74</v>
      </c>
      <c r="E303" s="486"/>
      <c r="F303" s="466"/>
      <c r="G303" s="492"/>
      <c r="H303" s="492"/>
      <c r="I303" s="464"/>
      <c r="J303" s="447"/>
      <c r="K303" s="447" t="s">
        <v>72</v>
      </c>
      <c r="L303" s="447"/>
      <c r="M303" s="447" t="s">
        <v>72</v>
      </c>
      <c r="N303" s="447" t="s">
        <v>72</v>
      </c>
      <c r="O303" s="447"/>
      <c r="P303" s="447"/>
      <c r="Q303" s="447"/>
      <c r="R303" s="464"/>
      <c r="S303" s="466"/>
    </row>
    <row r="304" spans="1:19" ht="12.75" customHeight="1" x14ac:dyDescent="0.2">
      <c r="A304" s="444"/>
      <c r="B304" s="464"/>
      <c r="C304" s="447"/>
      <c r="D304" s="447" t="s">
        <v>69</v>
      </c>
      <c r="E304" s="486"/>
      <c r="F304" s="466"/>
      <c r="G304" s="492"/>
      <c r="H304" s="492"/>
      <c r="I304" s="464"/>
      <c r="J304" s="447"/>
      <c r="K304" s="447" t="s">
        <v>68</v>
      </c>
      <c r="L304" s="447"/>
      <c r="M304" s="447" t="s">
        <v>68</v>
      </c>
      <c r="N304" s="447" t="s">
        <v>68</v>
      </c>
      <c r="O304" s="447"/>
      <c r="P304" s="447"/>
      <c r="Q304" s="447"/>
      <c r="R304" s="464"/>
      <c r="S304" s="466"/>
    </row>
    <row r="305" spans="1:19" x14ac:dyDescent="0.2">
      <c r="A305" s="446"/>
      <c r="B305" s="465"/>
      <c r="C305" s="448"/>
      <c r="D305" s="448"/>
      <c r="E305" s="487"/>
      <c r="F305" s="467"/>
      <c r="G305" s="493"/>
      <c r="H305" s="493"/>
      <c r="I305" s="465"/>
      <c r="J305" s="448"/>
      <c r="K305" s="448"/>
      <c r="L305" s="448"/>
      <c r="M305" s="448"/>
      <c r="N305" s="448"/>
      <c r="O305" s="448"/>
      <c r="P305" s="448"/>
      <c r="Q305" s="448"/>
      <c r="R305" s="465"/>
      <c r="S305" s="467"/>
    </row>
    <row r="306" spans="1:19" x14ac:dyDescent="0.2">
      <c r="A306" s="62"/>
      <c r="B306" s="74"/>
      <c r="C306" s="74"/>
      <c r="D306" s="62"/>
      <c r="E306" s="151"/>
      <c r="F306" s="74"/>
      <c r="G306" s="74"/>
      <c r="H306" s="74"/>
      <c r="I306" s="74"/>
      <c r="J306" s="62"/>
      <c r="K306" s="62"/>
      <c r="L306" s="151"/>
      <c r="M306" s="179"/>
      <c r="N306" s="74"/>
      <c r="O306" s="74"/>
      <c r="P306" s="179"/>
      <c r="Q306" s="179"/>
      <c r="R306" s="74"/>
    </row>
    <row r="307" spans="1:19" ht="15" x14ac:dyDescent="0.2">
      <c r="A307" s="62"/>
      <c r="B307" s="74"/>
      <c r="C307" s="180" t="s">
        <v>494</v>
      </c>
      <c r="D307" s="62"/>
      <c r="E307" s="151"/>
      <c r="F307" s="74"/>
      <c r="G307" s="180" t="s">
        <v>494</v>
      </c>
      <c r="H307" s="74"/>
      <c r="I307" s="74"/>
      <c r="J307" s="62"/>
      <c r="K307" s="62"/>
      <c r="L307" s="151"/>
      <c r="M307" s="179"/>
      <c r="N307" s="74"/>
      <c r="O307" s="74"/>
      <c r="P307" s="179"/>
      <c r="Q307" s="179"/>
      <c r="R307" s="74"/>
    </row>
    <row r="308" spans="1:19" x14ac:dyDescent="0.2">
      <c r="C308" s="61" t="s">
        <v>290</v>
      </c>
      <c r="G308" s="61" t="s">
        <v>290</v>
      </c>
    </row>
    <row r="309" spans="1:19" s="61" customFormat="1" ht="15" customHeight="1" x14ac:dyDescent="0.2">
      <c r="A309" s="156">
        <v>1</v>
      </c>
      <c r="B309" s="176" t="s">
        <v>289</v>
      </c>
      <c r="C309" s="65">
        <v>5067</v>
      </c>
      <c r="D309" s="65">
        <v>596</v>
      </c>
      <c r="E309" s="72">
        <v>610</v>
      </c>
      <c r="F309" s="72">
        <v>306</v>
      </c>
      <c r="G309" s="65">
        <v>46</v>
      </c>
      <c r="H309" s="65">
        <v>191</v>
      </c>
      <c r="I309" s="65">
        <v>649</v>
      </c>
      <c r="J309" s="65">
        <v>86</v>
      </c>
      <c r="K309" s="65">
        <v>557</v>
      </c>
      <c r="L309" s="65">
        <v>1123</v>
      </c>
      <c r="M309" s="65">
        <v>167</v>
      </c>
      <c r="N309" s="65">
        <v>23</v>
      </c>
      <c r="O309" s="65">
        <v>279</v>
      </c>
      <c r="P309" s="65">
        <v>146</v>
      </c>
      <c r="Q309" s="65">
        <v>143</v>
      </c>
      <c r="R309" s="65">
        <v>145</v>
      </c>
      <c r="S309" s="175">
        <v>1</v>
      </c>
    </row>
    <row r="310" spans="1:19" ht="14.1" customHeight="1" x14ac:dyDescent="0.2">
      <c r="A310" s="154">
        <v>2</v>
      </c>
      <c r="B310" s="172" t="s">
        <v>362</v>
      </c>
      <c r="C310" s="168">
        <v>7.0030195381882763</v>
      </c>
      <c r="D310" s="168">
        <v>6.5</v>
      </c>
      <c r="E310" s="168">
        <v>7</v>
      </c>
      <c r="F310" s="168">
        <v>5.3</v>
      </c>
      <c r="G310" s="168">
        <v>6.9</v>
      </c>
      <c r="H310" s="168">
        <v>6.6</v>
      </c>
      <c r="I310" s="168">
        <v>7.7</v>
      </c>
      <c r="J310" s="168">
        <v>6.1</v>
      </c>
      <c r="K310" s="168">
        <v>7.9</v>
      </c>
      <c r="L310" s="168">
        <v>6.4</v>
      </c>
      <c r="M310" s="168">
        <v>4.5999999999999996</v>
      </c>
      <c r="N310" s="168">
        <v>9.6</v>
      </c>
      <c r="O310" s="168">
        <v>7.3</v>
      </c>
      <c r="P310" s="168">
        <v>13.6</v>
      </c>
      <c r="Q310" s="168">
        <v>5.0999999999999996</v>
      </c>
      <c r="R310" s="168">
        <v>8.9</v>
      </c>
      <c r="S310" s="171">
        <v>2</v>
      </c>
    </row>
    <row r="311" spans="1:19" ht="20.100000000000001" customHeight="1" x14ac:dyDescent="0.2">
      <c r="A311" s="155"/>
      <c r="B311" s="132"/>
      <c r="C311" s="61" t="s">
        <v>286</v>
      </c>
      <c r="E311" s="119"/>
      <c r="F311" s="119"/>
      <c r="G311" s="61" t="s">
        <v>286</v>
      </c>
      <c r="R311" s="62"/>
      <c r="S311" s="207"/>
    </row>
    <row r="312" spans="1:19" ht="15" customHeight="1" x14ac:dyDescent="0.2">
      <c r="A312" s="154"/>
      <c r="B312" s="174" t="s">
        <v>361</v>
      </c>
      <c r="C312" s="136">
        <v>100</v>
      </c>
      <c r="D312" s="136">
        <v>100</v>
      </c>
      <c r="E312" s="119">
        <v>100</v>
      </c>
      <c r="F312" s="119">
        <v>100</v>
      </c>
      <c r="G312" s="136">
        <v>100</v>
      </c>
      <c r="H312" s="136">
        <v>100</v>
      </c>
      <c r="I312" s="136">
        <v>100</v>
      </c>
      <c r="J312" s="136">
        <v>100</v>
      </c>
      <c r="K312" s="136">
        <v>100</v>
      </c>
      <c r="L312" s="136">
        <v>100</v>
      </c>
      <c r="M312" s="136">
        <v>100</v>
      </c>
      <c r="N312" s="136">
        <v>100</v>
      </c>
      <c r="O312" s="136">
        <v>100</v>
      </c>
      <c r="P312" s="136">
        <v>100</v>
      </c>
      <c r="Q312" s="136">
        <v>100</v>
      </c>
      <c r="R312" s="136">
        <v>100</v>
      </c>
      <c r="S312" s="195"/>
    </row>
    <row r="313" spans="1:19" ht="14.1" customHeight="1" x14ac:dyDescent="0.2">
      <c r="A313" s="154">
        <v>3</v>
      </c>
      <c r="B313" s="172" t="s">
        <v>357</v>
      </c>
      <c r="C313" s="168">
        <v>19.005328596802844</v>
      </c>
      <c r="D313" s="168">
        <v>19.29530201342282</v>
      </c>
      <c r="E313" s="168">
        <v>17.868852459016395</v>
      </c>
      <c r="F313" s="168">
        <v>22.875816993464053</v>
      </c>
      <c r="G313" s="168">
        <v>17.391304347826086</v>
      </c>
      <c r="H313" s="168">
        <v>21.98952879581152</v>
      </c>
      <c r="I313" s="168">
        <v>17.411402157164868</v>
      </c>
      <c r="J313" s="168">
        <v>25.581395348837212</v>
      </c>
      <c r="K313" s="168">
        <v>15.619389587073609</v>
      </c>
      <c r="L313" s="168">
        <v>20.302760463045413</v>
      </c>
      <c r="M313" s="168">
        <v>25.748502994011975</v>
      </c>
      <c r="N313" s="168">
        <v>13.043478260869565</v>
      </c>
      <c r="O313" s="168">
        <v>16.487455197132618</v>
      </c>
      <c r="P313" s="168">
        <v>6.8493150684931505</v>
      </c>
      <c r="Q313" s="168">
        <v>20.97902097902098</v>
      </c>
      <c r="R313" s="168">
        <v>25.517241379310345</v>
      </c>
      <c r="S313" s="171">
        <v>3</v>
      </c>
    </row>
    <row r="314" spans="1:19" ht="14.1" customHeight="1" x14ac:dyDescent="0.2">
      <c r="A314" s="154">
        <v>4</v>
      </c>
      <c r="B314" s="172" t="s">
        <v>356</v>
      </c>
      <c r="C314" s="168">
        <v>35.741069666469308</v>
      </c>
      <c r="D314" s="168">
        <v>40.771812080536911</v>
      </c>
      <c r="E314" s="168">
        <v>40.327868852459012</v>
      </c>
      <c r="F314" s="168">
        <v>52.287581699346411</v>
      </c>
      <c r="G314" s="168">
        <v>23.913043478260871</v>
      </c>
      <c r="H314" s="168">
        <v>32.984293193717278</v>
      </c>
      <c r="I314" s="168">
        <v>20.030816640986131</v>
      </c>
      <c r="J314" s="168">
        <v>30.232558139534881</v>
      </c>
      <c r="K314" s="168">
        <v>22.621184919210055</v>
      </c>
      <c r="L314" s="168">
        <v>47.195013357079254</v>
      </c>
      <c r="M314" s="168">
        <v>55.688622754491014</v>
      </c>
      <c r="N314" s="168">
        <v>21.739130434782609</v>
      </c>
      <c r="O314" s="168">
        <v>27.598566308243726</v>
      </c>
      <c r="P314" s="168">
        <v>10.95890410958904</v>
      </c>
      <c r="Q314" s="168">
        <v>50.349650349650354</v>
      </c>
      <c r="R314" s="168">
        <v>8.9655172413793096</v>
      </c>
      <c r="S314" s="171">
        <v>4</v>
      </c>
    </row>
    <row r="315" spans="1:19" ht="14.1" customHeight="1" x14ac:dyDescent="0.2">
      <c r="A315" s="154">
        <v>5</v>
      </c>
      <c r="B315" s="172" t="s">
        <v>355</v>
      </c>
      <c r="C315" s="168">
        <v>33.19518452733373</v>
      </c>
      <c r="D315" s="168">
        <v>30.033557046979865</v>
      </c>
      <c r="E315" s="168">
        <v>30</v>
      </c>
      <c r="F315" s="168">
        <v>19.607843137254903</v>
      </c>
      <c r="G315" s="168">
        <v>45.652173913043477</v>
      </c>
      <c r="H315" s="168">
        <v>32.984293193717278</v>
      </c>
      <c r="I315" s="168">
        <v>50.847457627118644</v>
      </c>
      <c r="J315" s="168">
        <v>38.372093023255815</v>
      </c>
      <c r="K315" s="168">
        <v>46.678635547576306</v>
      </c>
      <c r="L315" s="168">
        <v>23.864648263579696</v>
      </c>
      <c r="M315" s="168">
        <v>15.568862275449103</v>
      </c>
      <c r="N315" s="168">
        <v>47.826086956521742</v>
      </c>
      <c r="O315" s="168">
        <v>41.935483870967744</v>
      </c>
      <c r="P315" s="168">
        <v>23.972602739726025</v>
      </c>
      <c r="Q315" s="168">
        <v>25.174825174825177</v>
      </c>
      <c r="R315" s="168">
        <v>41.379310344827587</v>
      </c>
      <c r="S315" s="171">
        <v>5</v>
      </c>
    </row>
    <row r="316" spans="1:19" ht="14.1" customHeight="1" x14ac:dyDescent="0.2">
      <c r="A316" s="154">
        <v>6</v>
      </c>
      <c r="B316" s="172" t="s">
        <v>360</v>
      </c>
      <c r="C316" s="168">
        <v>12.058417209394118</v>
      </c>
      <c r="D316" s="168">
        <v>9.8993288590604021</v>
      </c>
      <c r="E316" s="168">
        <v>11.803278688524591</v>
      </c>
      <c r="F316" s="168">
        <v>5.2287581699346406</v>
      </c>
      <c r="G316" s="168">
        <v>13.043478260869565</v>
      </c>
      <c r="H316" s="168">
        <v>12.041884816753926</v>
      </c>
      <c r="I316" s="168">
        <v>11.710323574730355</v>
      </c>
      <c r="J316" s="168">
        <v>5.8139534883720927</v>
      </c>
      <c r="K316" s="168">
        <v>15.080789946140035</v>
      </c>
      <c r="L316" s="168">
        <v>8.637577916295637</v>
      </c>
      <c r="M316" s="168">
        <v>2.9940119760479043</v>
      </c>
      <c r="N316" s="168">
        <v>17.391304347826086</v>
      </c>
      <c r="O316" s="168">
        <v>13.978494623655912</v>
      </c>
      <c r="P316" s="168">
        <v>58.219178082191782</v>
      </c>
      <c r="Q316" s="168">
        <v>3.4965034965034967</v>
      </c>
      <c r="R316" s="168">
        <v>24.137931034482758</v>
      </c>
      <c r="S316" s="171">
        <v>6</v>
      </c>
    </row>
    <row r="317" spans="1:19" ht="20.100000000000001" customHeight="1" x14ac:dyDescent="0.2">
      <c r="A317" s="155"/>
      <c r="B317" s="132"/>
      <c r="C317" s="61" t="s">
        <v>359</v>
      </c>
      <c r="E317" s="168"/>
      <c r="F317" s="168"/>
      <c r="G317" s="61" t="s">
        <v>359</v>
      </c>
      <c r="S317" s="207"/>
    </row>
    <row r="318" spans="1:19" ht="14.1" customHeight="1" x14ac:dyDescent="0.2">
      <c r="A318" s="154">
        <v>7</v>
      </c>
      <c r="B318" s="172" t="s">
        <v>357</v>
      </c>
      <c r="C318" s="168">
        <v>19.005328596802844</v>
      </c>
      <c r="D318" s="168">
        <v>19.29530201342282</v>
      </c>
      <c r="E318" s="168">
        <v>17.868852459016395</v>
      </c>
      <c r="F318" s="168">
        <v>22.875816993464053</v>
      </c>
      <c r="G318" s="168">
        <v>17.391304347826086</v>
      </c>
      <c r="H318" s="168">
        <v>21.98952879581152</v>
      </c>
      <c r="I318" s="168">
        <v>17.411402157164868</v>
      </c>
      <c r="J318" s="168">
        <v>25.581395348837212</v>
      </c>
      <c r="K318" s="168">
        <v>15.619389587073609</v>
      </c>
      <c r="L318" s="168">
        <v>20.302760463045413</v>
      </c>
      <c r="M318" s="168">
        <v>25.748502994011975</v>
      </c>
      <c r="N318" s="168">
        <v>13.043478260869565</v>
      </c>
      <c r="O318" s="168">
        <v>16.487455197132618</v>
      </c>
      <c r="P318" s="168">
        <v>6.8493150684931505</v>
      </c>
      <c r="Q318" s="168">
        <v>20.97902097902098</v>
      </c>
      <c r="R318" s="168">
        <v>25.517241379310345</v>
      </c>
      <c r="S318" s="171">
        <v>7</v>
      </c>
    </row>
    <row r="319" spans="1:19" ht="14.1" customHeight="1" x14ac:dyDescent="0.2">
      <c r="A319" s="154">
        <v>8</v>
      </c>
      <c r="B319" s="172" t="s">
        <v>356</v>
      </c>
      <c r="C319" s="168">
        <v>54.746398263272155</v>
      </c>
      <c r="D319" s="168">
        <v>60.067114093959731</v>
      </c>
      <c r="E319" s="168">
        <v>58.196721311475407</v>
      </c>
      <c r="F319" s="168">
        <v>75.16339869281046</v>
      </c>
      <c r="G319" s="168">
        <v>41.304347826086953</v>
      </c>
      <c r="H319" s="168">
        <v>54.973821989528801</v>
      </c>
      <c r="I319" s="168">
        <v>37.442218798151004</v>
      </c>
      <c r="J319" s="168">
        <v>55.813953488372093</v>
      </c>
      <c r="K319" s="168">
        <v>38.240574506283664</v>
      </c>
      <c r="L319" s="168">
        <v>67.497773820124664</v>
      </c>
      <c r="M319" s="168">
        <v>81.437125748502993</v>
      </c>
      <c r="N319" s="168">
        <v>34.782608695652172</v>
      </c>
      <c r="O319" s="168">
        <v>44.086021505376344</v>
      </c>
      <c r="P319" s="168">
        <v>17.80821917808219</v>
      </c>
      <c r="Q319" s="168">
        <v>71.328671328671334</v>
      </c>
      <c r="R319" s="168">
        <v>34.482758620689651</v>
      </c>
      <c r="S319" s="171">
        <v>8</v>
      </c>
    </row>
    <row r="320" spans="1:19" ht="14.1" customHeight="1" x14ac:dyDescent="0.2">
      <c r="A320" s="154">
        <v>9</v>
      </c>
      <c r="B320" s="172" t="s">
        <v>355</v>
      </c>
      <c r="C320" s="168">
        <v>87.941582790605878</v>
      </c>
      <c r="D320" s="168">
        <v>90.100671140939596</v>
      </c>
      <c r="E320" s="168">
        <v>88.196721311475414</v>
      </c>
      <c r="F320" s="168">
        <v>94.771241830065364</v>
      </c>
      <c r="G320" s="168">
        <v>86.956521739130437</v>
      </c>
      <c r="H320" s="168">
        <v>87.958115183246079</v>
      </c>
      <c r="I320" s="168">
        <v>88.289676425269647</v>
      </c>
      <c r="J320" s="168">
        <v>94.186046511627907</v>
      </c>
      <c r="K320" s="168">
        <v>84.91921005385997</v>
      </c>
      <c r="L320" s="168">
        <v>91.362422083704359</v>
      </c>
      <c r="M320" s="168">
        <v>97.005988023952099</v>
      </c>
      <c r="N320" s="168">
        <v>82.608695652173907</v>
      </c>
      <c r="O320" s="168">
        <v>86.021505376344095</v>
      </c>
      <c r="P320" s="168">
        <v>41.780821917808211</v>
      </c>
      <c r="Q320" s="168">
        <v>96.503496503496507</v>
      </c>
      <c r="R320" s="168">
        <v>75.862068965517238</v>
      </c>
      <c r="S320" s="171">
        <v>9</v>
      </c>
    </row>
    <row r="321" spans="1:19" x14ac:dyDescent="0.2">
      <c r="A321" s="155"/>
      <c r="B321" s="178"/>
      <c r="C321" s="136"/>
      <c r="D321" s="136"/>
      <c r="E321" s="119"/>
      <c r="F321" s="119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207"/>
    </row>
    <row r="322" spans="1:19" x14ac:dyDescent="0.2">
      <c r="A322" s="155"/>
      <c r="C322" s="61" t="s">
        <v>290</v>
      </c>
      <c r="E322" s="119"/>
      <c r="F322" s="119"/>
      <c r="G322" s="61" t="s">
        <v>290</v>
      </c>
      <c r="S322" s="207"/>
    </row>
    <row r="323" spans="1:19" s="61" customFormat="1" ht="15" customHeight="1" x14ac:dyDescent="0.2">
      <c r="A323" s="156">
        <v>10</v>
      </c>
      <c r="B323" s="176" t="s">
        <v>363</v>
      </c>
      <c r="C323" s="65">
        <v>1839</v>
      </c>
      <c r="D323" s="65">
        <v>275</v>
      </c>
      <c r="E323" s="72">
        <v>205</v>
      </c>
      <c r="F323" s="72">
        <v>139</v>
      </c>
      <c r="G323" s="65">
        <v>12</v>
      </c>
      <c r="H323" s="65">
        <v>39</v>
      </c>
      <c r="I323" s="65">
        <v>236</v>
      </c>
      <c r="J323" s="65">
        <v>18</v>
      </c>
      <c r="K323" s="65">
        <v>203</v>
      </c>
      <c r="L323" s="65">
        <v>420</v>
      </c>
      <c r="M323" s="65">
        <v>61</v>
      </c>
      <c r="N323" s="65">
        <v>4</v>
      </c>
      <c r="O323" s="65">
        <v>95</v>
      </c>
      <c r="P323" s="65">
        <v>53</v>
      </c>
      <c r="Q323" s="65">
        <v>50</v>
      </c>
      <c r="R323" s="65">
        <v>29</v>
      </c>
      <c r="S323" s="175">
        <v>10</v>
      </c>
    </row>
    <row r="324" spans="1:19" ht="14.1" customHeight="1" x14ac:dyDescent="0.2">
      <c r="A324" s="154">
        <v>11</v>
      </c>
      <c r="B324" s="172" t="s">
        <v>362</v>
      </c>
      <c r="C324" s="168">
        <v>7.4975530179445329</v>
      </c>
      <c r="D324" s="168">
        <v>7.5</v>
      </c>
      <c r="E324" s="168">
        <v>7.9</v>
      </c>
      <c r="F324" s="168">
        <v>5.9</v>
      </c>
      <c r="G324" s="168">
        <v>8.6999999999999993</v>
      </c>
      <c r="H324" s="168">
        <v>6.8</v>
      </c>
      <c r="I324" s="168">
        <v>8.6</v>
      </c>
      <c r="J324" s="168">
        <v>7.1</v>
      </c>
      <c r="K324" s="168">
        <v>8.1</v>
      </c>
      <c r="L324" s="168">
        <v>6.2</v>
      </c>
      <c r="M324" s="168">
        <v>4.9000000000000004</v>
      </c>
      <c r="N324" s="168">
        <v>8.6999999999999993</v>
      </c>
      <c r="O324" s="168">
        <v>8.3000000000000007</v>
      </c>
      <c r="P324" s="168">
        <v>13.8</v>
      </c>
      <c r="Q324" s="168">
        <v>5.6</v>
      </c>
      <c r="R324" s="168">
        <v>13</v>
      </c>
      <c r="S324" s="171">
        <v>11</v>
      </c>
    </row>
    <row r="325" spans="1:19" ht="20.100000000000001" customHeight="1" x14ac:dyDescent="0.2">
      <c r="A325" s="155"/>
      <c r="B325" s="132"/>
      <c r="C325" s="61" t="s">
        <v>286</v>
      </c>
      <c r="E325" s="119"/>
      <c r="F325" s="119"/>
      <c r="G325" s="61" t="s">
        <v>286</v>
      </c>
      <c r="S325" s="207"/>
    </row>
    <row r="326" spans="1:19" ht="15" customHeight="1" x14ac:dyDescent="0.2">
      <c r="A326" s="154"/>
      <c r="B326" s="174" t="s">
        <v>361</v>
      </c>
      <c r="C326" s="136">
        <v>100</v>
      </c>
      <c r="D326" s="136">
        <v>100</v>
      </c>
      <c r="E326" s="119">
        <v>100</v>
      </c>
      <c r="F326" s="119">
        <v>100</v>
      </c>
      <c r="G326" s="136">
        <v>100</v>
      </c>
      <c r="H326" s="136">
        <v>100</v>
      </c>
      <c r="I326" s="136">
        <v>100</v>
      </c>
      <c r="J326" s="136">
        <v>100</v>
      </c>
      <c r="K326" s="136">
        <v>100</v>
      </c>
      <c r="L326" s="136">
        <v>100</v>
      </c>
      <c r="M326" s="136">
        <v>100</v>
      </c>
      <c r="N326" s="136">
        <v>100</v>
      </c>
      <c r="O326" s="136">
        <v>100</v>
      </c>
      <c r="P326" s="136">
        <v>100</v>
      </c>
      <c r="Q326" s="136">
        <v>100</v>
      </c>
      <c r="R326" s="136">
        <v>100</v>
      </c>
      <c r="S326" s="195"/>
    </row>
    <row r="327" spans="1:19" ht="14.1" customHeight="1" x14ac:dyDescent="0.2">
      <c r="A327" s="154">
        <v>12</v>
      </c>
      <c r="B327" s="172" t="s">
        <v>357</v>
      </c>
      <c r="C327" s="168">
        <v>5.8183795541054923</v>
      </c>
      <c r="D327" s="168">
        <v>6.1818181818181817</v>
      </c>
      <c r="E327" s="168">
        <v>4.3902439024390238</v>
      </c>
      <c r="F327" s="168">
        <v>10.071942446043165</v>
      </c>
      <c r="G327" s="168">
        <v>0</v>
      </c>
      <c r="H327" s="168">
        <v>2.5641025641025639</v>
      </c>
      <c r="I327" s="168">
        <v>0.84745762711864403</v>
      </c>
      <c r="J327" s="168">
        <v>0</v>
      </c>
      <c r="K327" s="168">
        <v>5.9113300492610836</v>
      </c>
      <c r="L327" s="168">
        <v>10.238095238095237</v>
      </c>
      <c r="M327" s="168">
        <v>6.557377049180328</v>
      </c>
      <c r="N327" s="168">
        <v>0</v>
      </c>
      <c r="O327" s="168">
        <v>3.1578947368421053</v>
      </c>
      <c r="P327" s="168">
        <v>0</v>
      </c>
      <c r="Q327" s="168">
        <v>4</v>
      </c>
      <c r="R327" s="168">
        <v>0</v>
      </c>
      <c r="S327" s="171">
        <v>12</v>
      </c>
    </row>
    <row r="328" spans="1:19" ht="14.1" customHeight="1" x14ac:dyDescent="0.2">
      <c r="A328" s="154">
        <v>13</v>
      </c>
      <c r="B328" s="172" t="s">
        <v>356</v>
      </c>
      <c r="C328" s="168">
        <v>41.544317563893415</v>
      </c>
      <c r="D328" s="168">
        <v>42.18181818181818</v>
      </c>
      <c r="E328" s="168">
        <v>47.804878048780488</v>
      </c>
      <c r="F328" s="168">
        <v>59.712230215827333</v>
      </c>
      <c r="G328" s="168">
        <v>25</v>
      </c>
      <c r="H328" s="168">
        <v>46.153846153846153</v>
      </c>
      <c r="I328" s="168">
        <v>21.610169491525426</v>
      </c>
      <c r="J328" s="168">
        <v>27.777777777777779</v>
      </c>
      <c r="K328" s="168">
        <v>24.137931034482758</v>
      </c>
      <c r="L328" s="168">
        <v>56.904761904761905</v>
      </c>
      <c r="M328" s="168">
        <v>70.491803278688522</v>
      </c>
      <c r="N328" s="168">
        <v>25</v>
      </c>
      <c r="O328" s="168">
        <v>23.157894736842106</v>
      </c>
      <c r="P328" s="168">
        <v>5.6603773584905666</v>
      </c>
      <c r="Q328" s="168">
        <v>60</v>
      </c>
      <c r="R328" s="168">
        <v>10.344827586206897</v>
      </c>
      <c r="S328" s="171">
        <v>13</v>
      </c>
    </row>
    <row r="329" spans="1:19" ht="14.1" customHeight="1" x14ac:dyDescent="0.2">
      <c r="A329" s="154">
        <v>14</v>
      </c>
      <c r="B329" s="172" t="s">
        <v>355</v>
      </c>
      <c r="C329" s="168">
        <v>39.151712887438826</v>
      </c>
      <c r="D329" s="168">
        <v>34.545454545454547</v>
      </c>
      <c r="E329" s="168">
        <v>32.195121951219512</v>
      </c>
      <c r="F329" s="168">
        <v>24.46043165467626</v>
      </c>
      <c r="G329" s="168">
        <v>50</v>
      </c>
      <c r="H329" s="168">
        <v>43.589743589743591</v>
      </c>
      <c r="I329" s="168">
        <v>64.406779661016941</v>
      </c>
      <c r="J329" s="168">
        <v>66.666666666666657</v>
      </c>
      <c r="K329" s="168">
        <v>55.665024630541872</v>
      </c>
      <c r="L329" s="168">
        <v>25.238095238095237</v>
      </c>
      <c r="M329" s="168">
        <v>21.311475409836063</v>
      </c>
      <c r="N329" s="168">
        <v>50</v>
      </c>
      <c r="O329" s="168">
        <v>58.947368421052623</v>
      </c>
      <c r="P329" s="168">
        <v>33.962264150943398</v>
      </c>
      <c r="Q329" s="168">
        <v>36</v>
      </c>
      <c r="R329" s="168">
        <v>41.379310344827587</v>
      </c>
      <c r="S329" s="171">
        <v>14</v>
      </c>
    </row>
    <row r="330" spans="1:19" ht="14.1" customHeight="1" x14ac:dyDescent="0.2">
      <c r="A330" s="154">
        <v>15</v>
      </c>
      <c r="B330" s="172" t="s">
        <v>360</v>
      </c>
      <c r="C330" s="168">
        <v>13.485589994562261</v>
      </c>
      <c r="D330" s="168">
        <v>17.09090909090909</v>
      </c>
      <c r="E330" s="168">
        <v>15.609756097560975</v>
      </c>
      <c r="F330" s="168">
        <v>5.755395683453238</v>
      </c>
      <c r="G330" s="168">
        <v>25</v>
      </c>
      <c r="H330" s="168">
        <v>7.6923076923076925</v>
      </c>
      <c r="I330" s="168">
        <v>13.135593220338984</v>
      </c>
      <c r="J330" s="168">
        <v>5.5555555555555554</v>
      </c>
      <c r="K330" s="168">
        <v>14.285714285714285</v>
      </c>
      <c r="L330" s="168">
        <v>7.6190476190476195</v>
      </c>
      <c r="M330" s="168">
        <v>1.639344262295082</v>
      </c>
      <c r="N330" s="168">
        <v>25</v>
      </c>
      <c r="O330" s="168">
        <v>14.736842105263156</v>
      </c>
      <c r="P330" s="168">
        <v>60.377358490566039</v>
      </c>
      <c r="Q330" s="168">
        <v>0</v>
      </c>
      <c r="R330" s="168">
        <v>48.275862068965516</v>
      </c>
      <c r="S330" s="171">
        <v>15</v>
      </c>
    </row>
    <row r="331" spans="1:19" ht="20.100000000000001" customHeight="1" x14ac:dyDescent="0.2">
      <c r="A331" s="155"/>
      <c r="B331" s="132"/>
      <c r="C331" s="61" t="s">
        <v>359</v>
      </c>
      <c r="E331" s="168"/>
      <c r="F331" s="168"/>
      <c r="G331" s="61" t="s">
        <v>359</v>
      </c>
      <c r="S331" s="207"/>
    </row>
    <row r="332" spans="1:19" ht="14.1" customHeight="1" x14ac:dyDescent="0.2">
      <c r="A332" s="154">
        <v>16</v>
      </c>
      <c r="B332" s="172" t="s">
        <v>357</v>
      </c>
      <c r="C332" s="168">
        <v>5.8183795541054923</v>
      </c>
      <c r="D332" s="168">
        <v>6.1818181818181817</v>
      </c>
      <c r="E332" s="168">
        <v>4.3902439024390238</v>
      </c>
      <c r="F332" s="168">
        <v>10.071942446043165</v>
      </c>
      <c r="G332" s="168">
        <v>0</v>
      </c>
      <c r="H332" s="168">
        <v>2.5641025641025639</v>
      </c>
      <c r="I332" s="168">
        <v>0.84745762711864403</v>
      </c>
      <c r="J332" s="168">
        <v>0</v>
      </c>
      <c r="K332" s="168">
        <v>5.9113300492610836</v>
      </c>
      <c r="L332" s="168">
        <v>10.238095238095237</v>
      </c>
      <c r="M332" s="168">
        <v>6.557377049180328</v>
      </c>
      <c r="N332" s="168">
        <v>0</v>
      </c>
      <c r="O332" s="168">
        <v>3.1578947368421053</v>
      </c>
      <c r="P332" s="168">
        <v>0</v>
      </c>
      <c r="Q332" s="168">
        <v>4</v>
      </c>
      <c r="R332" s="168">
        <v>0</v>
      </c>
      <c r="S332" s="171">
        <v>16</v>
      </c>
    </row>
    <row r="333" spans="1:19" ht="14.1" customHeight="1" x14ac:dyDescent="0.2">
      <c r="A333" s="154">
        <v>17</v>
      </c>
      <c r="B333" s="172" t="s">
        <v>356</v>
      </c>
      <c r="C333" s="168">
        <v>47.362697117998906</v>
      </c>
      <c r="D333" s="168">
        <v>48.36363636363636</v>
      </c>
      <c r="E333" s="168">
        <v>52.195121951219512</v>
      </c>
      <c r="F333" s="168">
        <v>69.7841726618705</v>
      </c>
      <c r="G333" s="168">
        <v>25</v>
      </c>
      <c r="H333" s="168">
        <v>48.717948717948715</v>
      </c>
      <c r="I333" s="168">
        <v>22.457627118644069</v>
      </c>
      <c r="J333" s="168">
        <v>27.777777777777779</v>
      </c>
      <c r="K333" s="168">
        <v>30.049261083743843</v>
      </c>
      <c r="L333" s="168">
        <v>67.142857142857139</v>
      </c>
      <c r="M333" s="168">
        <v>77.049180327868854</v>
      </c>
      <c r="N333" s="168">
        <v>25</v>
      </c>
      <c r="O333" s="168">
        <v>26.315789473684212</v>
      </c>
      <c r="P333" s="168">
        <v>5.6603773584905666</v>
      </c>
      <c r="Q333" s="168">
        <v>64</v>
      </c>
      <c r="R333" s="168">
        <v>10.344827586206897</v>
      </c>
      <c r="S333" s="171">
        <v>17</v>
      </c>
    </row>
    <row r="334" spans="1:19" ht="14.1" customHeight="1" x14ac:dyDescent="0.2">
      <c r="A334" s="154">
        <v>18</v>
      </c>
      <c r="B334" s="172" t="s">
        <v>355</v>
      </c>
      <c r="C334" s="168">
        <v>86.514410005437725</v>
      </c>
      <c r="D334" s="168">
        <v>82.909090909090907</v>
      </c>
      <c r="E334" s="168">
        <v>84.390243902439025</v>
      </c>
      <c r="F334" s="168">
        <v>94.244604316546756</v>
      </c>
      <c r="G334" s="168">
        <v>75</v>
      </c>
      <c r="H334" s="168">
        <v>92.307692307692307</v>
      </c>
      <c r="I334" s="168">
        <v>86.86440677966101</v>
      </c>
      <c r="J334" s="168">
        <v>94.444444444444429</v>
      </c>
      <c r="K334" s="168">
        <v>85.714285714285722</v>
      </c>
      <c r="L334" s="168">
        <v>92.38095238095238</v>
      </c>
      <c r="M334" s="168">
        <v>98.360655737704917</v>
      </c>
      <c r="N334" s="168">
        <v>75</v>
      </c>
      <c r="O334" s="168">
        <v>85.263157894736835</v>
      </c>
      <c r="P334" s="168">
        <v>39.622641509433961</v>
      </c>
      <c r="Q334" s="168">
        <v>100</v>
      </c>
      <c r="R334" s="168">
        <v>51.724137931034484</v>
      </c>
      <c r="S334" s="171">
        <v>18</v>
      </c>
    </row>
    <row r="335" spans="1:19" ht="20.100000000000001" customHeight="1" x14ac:dyDescent="0.2">
      <c r="A335" s="62"/>
      <c r="B335" s="74"/>
      <c r="C335" s="180" t="s">
        <v>493</v>
      </c>
      <c r="D335" s="62"/>
      <c r="E335" s="119"/>
      <c r="F335" s="119"/>
      <c r="G335" s="180" t="s">
        <v>493</v>
      </c>
      <c r="H335" s="74"/>
      <c r="I335" s="74"/>
      <c r="J335" s="62"/>
      <c r="K335" s="62"/>
      <c r="L335" s="151"/>
      <c r="M335" s="179"/>
      <c r="N335" s="74"/>
      <c r="O335" s="74"/>
      <c r="P335" s="179"/>
      <c r="Q335" s="179"/>
      <c r="R335" s="74"/>
    </row>
    <row r="336" spans="1:19" x14ac:dyDescent="0.2">
      <c r="C336" s="61" t="s">
        <v>290</v>
      </c>
      <c r="E336" s="119"/>
      <c r="F336" s="119"/>
      <c r="G336" s="61" t="s">
        <v>290</v>
      </c>
    </row>
    <row r="337" spans="1:19" s="61" customFormat="1" ht="15" customHeight="1" x14ac:dyDescent="0.2">
      <c r="A337" s="156">
        <v>19</v>
      </c>
      <c r="B337" s="176" t="s">
        <v>289</v>
      </c>
      <c r="C337" s="65">
        <v>5067</v>
      </c>
      <c r="D337" s="65">
        <v>596</v>
      </c>
      <c r="E337" s="72">
        <v>610</v>
      </c>
      <c r="F337" s="72">
        <v>306</v>
      </c>
      <c r="G337" s="65">
        <v>46</v>
      </c>
      <c r="H337" s="65">
        <v>191</v>
      </c>
      <c r="I337" s="65">
        <v>649</v>
      </c>
      <c r="J337" s="65">
        <v>86</v>
      </c>
      <c r="K337" s="65">
        <v>557</v>
      </c>
      <c r="L337" s="65">
        <v>1123</v>
      </c>
      <c r="M337" s="65">
        <v>167</v>
      </c>
      <c r="N337" s="65">
        <v>23</v>
      </c>
      <c r="O337" s="65">
        <v>279</v>
      </c>
      <c r="P337" s="65">
        <v>146</v>
      </c>
      <c r="Q337" s="65">
        <v>143</v>
      </c>
      <c r="R337" s="65">
        <v>145</v>
      </c>
      <c r="S337" s="175">
        <v>19</v>
      </c>
    </row>
    <row r="338" spans="1:19" ht="14.1" customHeight="1" x14ac:dyDescent="0.2">
      <c r="A338" s="154">
        <v>20</v>
      </c>
      <c r="B338" s="172" t="s">
        <v>362</v>
      </c>
      <c r="C338" s="168">
        <v>17.755535820011843</v>
      </c>
      <c r="D338" s="168">
        <v>15.8</v>
      </c>
      <c r="E338" s="168">
        <v>19.899999999999999</v>
      </c>
      <c r="F338" s="168">
        <v>15.9</v>
      </c>
      <c r="G338" s="168">
        <v>20.5</v>
      </c>
      <c r="H338" s="168">
        <v>16.7</v>
      </c>
      <c r="I338" s="168">
        <v>19</v>
      </c>
      <c r="J338" s="168">
        <v>23.9</v>
      </c>
      <c r="K338" s="168">
        <v>16.899999999999999</v>
      </c>
      <c r="L338" s="168">
        <v>15.7</v>
      </c>
      <c r="M338" s="168">
        <v>15.2</v>
      </c>
      <c r="N338" s="168">
        <v>22.3</v>
      </c>
      <c r="O338" s="168">
        <v>19.7</v>
      </c>
      <c r="P338" s="168">
        <v>25.5</v>
      </c>
      <c r="Q338" s="168">
        <v>15</v>
      </c>
      <c r="R338" s="168">
        <v>24.6</v>
      </c>
      <c r="S338" s="171">
        <v>20</v>
      </c>
    </row>
    <row r="339" spans="1:19" ht="20.100000000000001" customHeight="1" x14ac:dyDescent="0.2">
      <c r="A339" s="155"/>
      <c r="B339" s="132"/>
      <c r="C339" s="61" t="s">
        <v>286</v>
      </c>
      <c r="E339" s="119"/>
      <c r="F339" s="119"/>
      <c r="G339" s="61" t="s">
        <v>286</v>
      </c>
      <c r="R339" s="62"/>
      <c r="S339" s="207"/>
    </row>
    <row r="340" spans="1:19" ht="15" customHeight="1" x14ac:dyDescent="0.2">
      <c r="A340" s="154"/>
      <c r="B340" s="174" t="s">
        <v>361</v>
      </c>
      <c r="C340" s="136">
        <v>100</v>
      </c>
      <c r="D340" s="136">
        <v>100</v>
      </c>
      <c r="E340" s="119">
        <v>100</v>
      </c>
      <c r="F340" s="119">
        <v>100</v>
      </c>
      <c r="G340" s="136">
        <v>100</v>
      </c>
      <c r="H340" s="136">
        <v>100</v>
      </c>
      <c r="I340" s="136">
        <v>100</v>
      </c>
      <c r="J340" s="136">
        <v>100</v>
      </c>
      <c r="K340" s="136">
        <v>100</v>
      </c>
      <c r="L340" s="136">
        <v>100</v>
      </c>
      <c r="M340" s="136">
        <v>100</v>
      </c>
      <c r="N340" s="136">
        <v>100</v>
      </c>
      <c r="O340" s="136">
        <v>100</v>
      </c>
      <c r="P340" s="136">
        <v>100</v>
      </c>
      <c r="Q340" s="136">
        <v>100</v>
      </c>
      <c r="R340" s="136">
        <v>100</v>
      </c>
      <c r="S340" s="195"/>
    </row>
    <row r="341" spans="1:19" ht="14.1" customHeight="1" x14ac:dyDescent="0.2">
      <c r="A341" s="154">
        <v>21</v>
      </c>
      <c r="B341" s="172" t="s">
        <v>491</v>
      </c>
      <c r="C341" s="168">
        <v>2.0130254588513914</v>
      </c>
      <c r="D341" s="168">
        <v>1.3422818791946309</v>
      </c>
      <c r="E341" s="168">
        <v>2.2950819672131146</v>
      </c>
      <c r="F341" s="168">
        <v>2.2875816993464051</v>
      </c>
      <c r="G341" s="168">
        <v>0</v>
      </c>
      <c r="H341" s="168">
        <v>0.52356020942408377</v>
      </c>
      <c r="I341" s="168">
        <v>2.0030816640986133</v>
      </c>
      <c r="J341" s="168">
        <v>0</v>
      </c>
      <c r="K341" s="168">
        <v>1.9748653500897666</v>
      </c>
      <c r="L341" s="168">
        <v>3.0276046304541406</v>
      </c>
      <c r="M341" s="168">
        <v>4.1916167664670656</v>
      </c>
      <c r="N341" s="168">
        <v>4.3478260869565215</v>
      </c>
      <c r="O341" s="168">
        <v>0.35842293906810035</v>
      </c>
      <c r="P341" s="168">
        <v>0</v>
      </c>
      <c r="Q341" s="168">
        <v>2.7972027972027971</v>
      </c>
      <c r="R341" s="168">
        <v>0.68965517241379315</v>
      </c>
      <c r="S341" s="171">
        <v>21</v>
      </c>
    </row>
    <row r="342" spans="1:19" ht="14.1" customHeight="1" x14ac:dyDescent="0.2">
      <c r="A342" s="154">
        <v>22</v>
      </c>
      <c r="B342" s="172" t="s">
        <v>490</v>
      </c>
      <c r="C342" s="168">
        <v>28.241563055062169</v>
      </c>
      <c r="D342" s="168">
        <v>34.395973154362416</v>
      </c>
      <c r="E342" s="168">
        <v>18.032786885245901</v>
      </c>
      <c r="F342" s="168">
        <v>39.542483660130721</v>
      </c>
      <c r="G342" s="168">
        <v>4.3478260869565215</v>
      </c>
      <c r="H342" s="168">
        <v>21.465968586387437</v>
      </c>
      <c r="I342" s="168">
        <v>22.496147919876734</v>
      </c>
      <c r="J342" s="168">
        <v>11.627906976744185</v>
      </c>
      <c r="K342" s="168">
        <v>23.877917414721722</v>
      </c>
      <c r="L342" s="168">
        <v>41.317898486197684</v>
      </c>
      <c r="M342" s="168">
        <v>44.311377245508979</v>
      </c>
      <c r="N342" s="168">
        <v>4.3478260869565215</v>
      </c>
      <c r="O342" s="168">
        <v>14.695340501792115</v>
      </c>
      <c r="P342" s="168">
        <v>4.7945205479452051</v>
      </c>
      <c r="Q342" s="168">
        <v>38.461538461538467</v>
      </c>
      <c r="R342" s="168">
        <v>14.482758620689657</v>
      </c>
      <c r="S342" s="171">
        <v>22</v>
      </c>
    </row>
    <row r="343" spans="1:19" ht="14.1" customHeight="1" x14ac:dyDescent="0.2">
      <c r="A343" s="154">
        <v>23</v>
      </c>
      <c r="B343" s="172" t="s">
        <v>489</v>
      </c>
      <c r="C343" s="168">
        <v>35.40556542332741</v>
      </c>
      <c r="D343" s="168">
        <v>34.899328859060404</v>
      </c>
      <c r="E343" s="168">
        <v>35.409836065573771</v>
      </c>
      <c r="F343" s="168">
        <v>32.026143790849673</v>
      </c>
      <c r="G343" s="168">
        <v>36.95652173913043</v>
      </c>
      <c r="H343" s="168">
        <v>45.026178010471199</v>
      </c>
      <c r="I343" s="168">
        <v>40.677966101694921</v>
      </c>
      <c r="J343" s="168">
        <v>36.046511627906973</v>
      </c>
      <c r="K343" s="168">
        <v>40.394973070017954</v>
      </c>
      <c r="L343" s="168">
        <v>33.214603739982188</v>
      </c>
      <c r="M343" s="168">
        <v>30.538922155688624</v>
      </c>
      <c r="N343" s="168">
        <v>34.782608695652172</v>
      </c>
      <c r="O343" s="168">
        <v>39.068100358422939</v>
      </c>
      <c r="P343" s="168">
        <v>14.383561643835616</v>
      </c>
      <c r="Q343" s="168">
        <v>37.76223776223776</v>
      </c>
      <c r="R343" s="168">
        <v>22.758620689655174</v>
      </c>
      <c r="S343" s="171">
        <v>23</v>
      </c>
    </row>
    <row r="344" spans="1:19" ht="14.1" customHeight="1" x14ac:dyDescent="0.2">
      <c r="A344" s="154">
        <v>24</v>
      </c>
      <c r="B344" s="172" t="s">
        <v>488</v>
      </c>
      <c r="C344" s="168">
        <v>17.426485099664497</v>
      </c>
      <c r="D344" s="168">
        <v>20.134228187919462</v>
      </c>
      <c r="E344" s="168">
        <v>21.639344262295083</v>
      </c>
      <c r="F344" s="168">
        <v>13.071895424836603</v>
      </c>
      <c r="G344" s="168">
        <v>32.608695652173914</v>
      </c>
      <c r="H344" s="168">
        <v>23.560209424083769</v>
      </c>
      <c r="I344" s="168">
        <v>15.870570107858242</v>
      </c>
      <c r="J344" s="168">
        <v>16.279069767441861</v>
      </c>
      <c r="K344" s="168">
        <v>19.569120287253142</v>
      </c>
      <c r="L344" s="168">
        <v>10.151380231522706</v>
      </c>
      <c r="M344" s="168">
        <v>10.778443113772456</v>
      </c>
      <c r="N344" s="168">
        <v>30.434782608695656</v>
      </c>
      <c r="O344" s="168">
        <v>22.222222222222221</v>
      </c>
      <c r="P344" s="168">
        <v>29.452054794520549</v>
      </c>
      <c r="Q344" s="168">
        <v>9.0909090909090917</v>
      </c>
      <c r="R344" s="168">
        <v>33.103448275862071</v>
      </c>
      <c r="S344" s="171">
        <v>24</v>
      </c>
    </row>
    <row r="345" spans="1:19" ht="14.1" customHeight="1" x14ac:dyDescent="0.2">
      <c r="A345" s="154">
        <v>25</v>
      </c>
      <c r="B345" s="172" t="s">
        <v>492</v>
      </c>
      <c r="C345" s="168">
        <v>16.913360963094533</v>
      </c>
      <c r="D345" s="168">
        <v>9.2281879194630871</v>
      </c>
      <c r="E345" s="168">
        <v>22.622950819672131</v>
      </c>
      <c r="F345" s="168">
        <v>13.071895424836603</v>
      </c>
      <c r="G345" s="168">
        <v>26.086956521739129</v>
      </c>
      <c r="H345" s="168">
        <v>9.4240837696335085</v>
      </c>
      <c r="I345" s="168">
        <v>18.952234206471495</v>
      </c>
      <c r="J345" s="168">
        <v>36.046511627906973</v>
      </c>
      <c r="K345" s="168">
        <v>14.183123877917414</v>
      </c>
      <c r="L345" s="168">
        <v>12.288512911843277</v>
      </c>
      <c r="M345" s="168">
        <v>10.179640718562874</v>
      </c>
      <c r="N345" s="168">
        <v>26.086956521739129</v>
      </c>
      <c r="O345" s="168">
        <v>23.655913978494624</v>
      </c>
      <c r="P345" s="168">
        <v>51.369863013698634</v>
      </c>
      <c r="Q345" s="168">
        <v>11.888111888111888</v>
      </c>
      <c r="R345" s="168">
        <v>28.965517241379313</v>
      </c>
      <c r="S345" s="171">
        <v>25</v>
      </c>
    </row>
    <row r="346" spans="1:19" ht="20.100000000000001" customHeight="1" x14ac:dyDescent="0.2">
      <c r="A346" s="155"/>
      <c r="B346" s="132"/>
      <c r="C346" s="61" t="s">
        <v>359</v>
      </c>
      <c r="E346" s="119"/>
      <c r="F346" s="119"/>
      <c r="G346" s="61" t="s">
        <v>359</v>
      </c>
      <c r="S346" s="207"/>
    </row>
    <row r="347" spans="1:19" ht="14.1" customHeight="1" x14ac:dyDescent="0.2">
      <c r="A347" s="154">
        <v>26</v>
      </c>
      <c r="B347" s="172" t="s">
        <v>491</v>
      </c>
      <c r="C347" s="168">
        <v>2.0130254588513914</v>
      </c>
      <c r="D347" s="168">
        <v>1.3422818791946309</v>
      </c>
      <c r="E347" s="168">
        <v>2.2950819672131146</v>
      </c>
      <c r="F347" s="168">
        <v>2.2875816993464051</v>
      </c>
      <c r="G347" s="168">
        <v>0</v>
      </c>
      <c r="H347" s="168">
        <v>0.52356020942408377</v>
      </c>
      <c r="I347" s="168">
        <v>2.0030816640986133</v>
      </c>
      <c r="J347" s="168">
        <v>0</v>
      </c>
      <c r="K347" s="168">
        <v>1.9748653500897666</v>
      </c>
      <c r="L347" s="168">
        <v>3.0276046304541406</v>
      </c>
      <c r="M347" s="168">
        <v>4.1916167664670656</v>
      </c>
      <c r="N347" s="168">
        <v>4.3478260869565215</v>
      </c>
      <c r="O347" s="168">
        <v>0.35842293906810035</v>
      </c>
      <c r="P347" s="168">
        <v>0</v>
      </c>
      <c r="Q347" s="168">
        <v>2.7972027972027971</v>
      </c>
      <c r="R347" s="168">
        <v>0.68965517241379315</v>
      </c>
      <c r="S347" s="171">
        <v>26</v>
      </c>
    </row>
    <row r="348" spans="1:19" ht="14.1" customHeight="1" x14ac:dyDescent="0.2">
      <c r="A348" s="154">
        <v>27</v>
      </c>
      <c r="B348" s="172" t="s">
        <v>490</v>
      </c>
      <c r="C348" s="168">
        <v>30.254588513913561</v>
      </c>
      <c r="D348" s="168">
        <v>35.738255033557046</v>
      </c>
      <c r="E348" s="168">
        <v>20.327868852459016</v>
      </c>
      <c r="F348" s="168">
        <v>41.830065359477125</v>
      </c>
      <c r="G348" s="168">
        <v>4.3478260869565215</v>
      </c>
      <c r="H348" s="168">
        <v>21.98952879581152</v>
      </c>
      <c r="I348" s="168">
        <v>24.499229583975346</v>
      </c>
      <c r="J348" s="168">
        <v>11.627906976744185</v>
      </c>
      <c r="K348" s="168">
        <v>25.85278276481149</v>
      </c>
      <c r="L348" s="168">
        <v>44.345503116651827</v>
      </c>
      <c r="M348" s="168">
        <v>48.502994011976043</v>
      </c>
      <c r="N348" s="168">
        <v>8.695652173913043</v>
      </c>
      <c r="O348" s="168">
        <v>15.053763440860216</v>
      </c>
      <c r="P348" s="168">
        <v>4.7945205479452051</v>
      </c>
      <c r="Q348" s="168">
        <v>41.258741258741267</v>
      </c>
      <c r="R348" s="168">
        <v>15.17241379310345</v>
      </c>
      <c r="S348" s="171">
        <v>27</v>
      </c>
    </row>
    <row r="349" spans="1:19" ht="14.1" customHeight="1" x14ac:dyDescent="0.2">
      <c r="A349" s="154">
        <v>28</v>
      </c>
      <c r="B349" s="172" t="s">
        <v>489</v>
      </c>
      <c r="C349" s="168">
        <v>65.660153937240977</v>
      </c>
      <c r="D349" s="168">
        <v>70.637583892617442</v>
      </c>
      <c r="E349" s="168">
        <v>55.73770491803279</v>
      </c>
      <c r="F349" s="168">
        <v>73.856209150326805</v>
      </c>
      <c r="G349" s="168">
        <v>41.304347826086953</v>
      </c>
      <c r="H349" s="168">
        <v>67.015706806282722</v>
      </c>
      <c r="I349" s="168">
        <v>65.17719568567027</v>
      </c>
      <c r="J349" s="168">
        <v>47.674418604651159</v>
      </c>
      <c r="K349" s="168">
        <v>66.247755834829448</v>
      </c>
      <c r="L349" s="168">
        <v>77.560106856634007</v>
      </c>
      <c r="M349" s="168">
        <v>79.041916167664667</v>
      </c>
      <c r="N349" s="168">
        <v>43.478260869565219</v>
      </c>
      <c r="O349" s="168">
        <v>54.121863799283155</v>
      </c>
      <c r="P349" s="168">
        <v>19.17808219178082</v>
      </c>
      <c r="Q349" s="168">
        <v>79.020979020979027</v>
      </c>
      <c r="R349" s="168">
        <v>37.931034482758626</v>
      </c>
      <c r="S349" s="171">
        <v>28</v>
      </c>
    </row>
    <row r="350" spans="1:19" ht="14.1" customHeight="1" x14ac:dyDescent="0.2">
      <c r="A350" s="154">
        <v>29</v>
      </c>
      <c r="B350" s="172" t="s">
        <v>488</v>
      </c>
      <c r="C350" s="168">
        <v>83.086639036905467</v>
      </c>
      <c r="D350" s="168">
        <v>90.771812080536904</v>
      </c>
      <c r="E350" s="168">
        <v>77.377049180327873</v>
      </c>
      <c r="F350" s="168">
        <v>86.928104575163403</v>
      </c>
      <c r="G350" s="168">
        <v>73.913043478260875</v>
      </c>
      <c r="H350" s="168">
        <v>90.575916230366488</v>
      </c>
      <c r="I350" s="168">
        <v>81.047765793528512</v>
      </c>
      <c r="J350" s="168">
        <v>63.95348837209302</v>
      </c>
      <c r="K350" s="168">
        <v>85.81687612208259</v>
      </c>
      <c r="L350" s="168">
        <v>87.711487088156716</v>
      </c>
      <c r="M350" s="168">
        <v>89.820359281437121</v>
      </c>
      <c r="N350" s="168">
        <v>73.913043478260875</v>
      </c>
      <c r="O350" s="168">
        <v>76.344086021505376</v>
      </c>
      <c r="P350" s="168">
        <v>48.630136986301366</v>
      </c>
      <c r="Q350" s="168">
        <v>88.111888111888121</v>
      </c>
      <c r="R350" s="168">
        <v>71.034482758620697</v>
      </c>
      <c r="S350" s="171">
        <v>29</v>
      </c>
    </row>
    <row r="351" spans="1:19" x14ac:dyDescent="0.2">
      <c r="A351" s="155"/>
      <c r="B351" s="178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8"/>
      <c r="S351" s="181"/>
    </row>
    <row r="352" spans="1:19" x14ac:dyDescent="0.2">
      <c r="A352" s="155"/>
      <c r="C352" s="61" t="s">
        <v>290</v>
      </c>
      <c r="G352" s="61" t="s">
        <v>290</v>
      </c>
      <c r="S352" s="171"/>
    </row>
    <row r="353" spans="1:19" s="61" customFormat="1" ht="15" customHeight="1" x14ac:dyDescent="0.2">
      <c r="A353" s="156">
        <v>30</v>
      </c>
      <c r="B353" s="176" t="s">
        <v>363</v>
      </c>
      <c r="C353" s="65">
        <v>1839</v>
      </c>
      <c r="D353" s="65">
        <v>275</v>
      </c>
      <c r="E353" s="72">
        <v>205</v>
      </c>
      <c r="F353" s="72">
        <v>139</v>
      </c>
      <c r="G353" s="65">
        <v>12</v>
      </c>
      <c r="H353" s="65">
        <v>39</v>
      </c>
      <c r="I353" s="65">
        <v>236</v>
      </c>
      <c r="J353" s="65">
        <v>18</v>
      </c>
      <c r="K353" s="65">
        <v>203</v>
      </c>
      <c r="L353" s="65">
        <v>420</v>
      </c>
      <c r="M353" s="65">
        <v>61</v>
      </c>
      <c r="N353" s="65">
        <v>4</v>
      </c>
      <c r="O353" s="65">
        <v>95</v>
      </c>
      <c r="P353" s="65">
        <v>53</v>
      </c>
      <c r="Q353" s="65">
        <v>50</v>
      </c>
      <c r="R353" s="65">
        <v>29</v>
      </c>
      <c r="S353" s="175">
        <v>30</v>
      </c>
    </row>
    <row r="354" spans="1:19" ht="14.1" customHeight="1" x14ac:dyDescent="0.2">
      <c r="A354" s="154">
        <v>31</v>
      </c>
      <c r="B354" s="172" t="s">
        <v>362</v>
      </c>
      <c r="C354" s="168">
        <v>18.164165307232192</v>
      </c>
      <c r="D354" s="168">
        <v>16.8</v>
      </c>
      <c r="E354" s="168">
        <v>20.9</v>
      </c>
      <c r="F354" s="168">
        <v>17</v>
      </c>
      <c r="G354" s="168">
        <v>20.5</v>
      </c>
      <c r="H354" s="168">
        <v>15</v>
      </c>
      <c r="I354" s="168">
        <v>20</v>
      </c>
      <c r="J354" s="168">
        <v>20.399999999999999</v>
      </c>
      <c r="K354" s="168">
        <v>17.7</v>
      </c>
      <c r="L354" s="168">
        <v>16.399999999999999</v>
      </c>
      <c r="M354" s="168">
        <v>14.8</v>
      </c>
      <c r="N354" s="168">
        <v>17.600000000000001</v>
      </c>
      <c r="O354" s="168">
        <v>18.5</v>
      </c>
      <c r="P354" s="168">
        <v>26.9</v>
      </c>
      <c r="Q354" s="168">
        <v>15.2</v>
      </c>
      <c r="R354" s="168">
        <v>28.3</v>
      </c>
      <c r="S354" s="171">
        <v>31</v>
      </c>
    </row>
    <row r="355" spans="1:19" ht="20.100000000000001" customHeight="1" x14ac:dyDescent="0.2">
      <c r="A355" s="155"/>
      <c r="B355" s="132"/>
      <c r="C355" s="61" t="s">
        <v>286</v>
      </c>
      <c r="E355" s="119"/>
      <c r="F355" s="119"/>
      <c r="G355" s="61" t="s">
        <v>286</v>
      </c>
      <c r="R355" s="62"/>
      <c r="S355" s="181"/>
    </row>
    <row r="356" spans="1:19" ht="15" customHeight="1" x14ac:dyDescent="0.2">
      <c r="A356" s="154"/>
      <c r="B356" s="174" t="s">
        <v>361</v>
      </c>
      <c r="C356" s="136">
        <v>100</v>
      </c>
      <c r="D356" s="136">
        <v>100</v>
      </c>
      <c r="E356" s="119">
        <v>100</v>
      </c>
      <c r="F356" s="119">
        <v>100</v>
      </c>
      <c r="G356" s="136">
        <v>100</v>
      </c>
      <c r="H356" s="136">
        <v>100</v>
      </c>
      <c r="I356" s="136">
        <v>100</v>
      </c>
      <c r="J356" s="136">
        <v>100</v>
      </c>
      <c r="K356" s="136">
        <v>100</v>
      </c>
      <c r="L356" s="136">
        <v>100</v>
      </c>
      <c r="M356" s="136">
        <v>100</v>
      </c>
      <c r="N356" s="136">
        <v>100</v>
      </c>
      <c r="O356" s="136">
        <v>100</v>
      </c>
      <c r="P356" s="136">
        <v>100</v>
      </c>
      <c r="Q356" s="136">
        <v>100</v>
      </c>
      <c r="R356" s="136">
        <v>100</v>
      </c>
      <c r="S356" s="171"/>
    </row>
    <row r="357" spans="1:19" ht="14.1" customHeight="1" x14ac:dyDescent="0.2">
      <c r="A357" s="154">
        <v>32</v>
      </c>
      <c r="B357" s="172" t="s">
        <v>491</v>
      </c>
      <c r="C357" s="168">
        <v>0.54377379010331706</v>
      </c>
      <c r="D357" s="168">
        <v>0.36363636363636365</v>
      </c>
      <c r="E357" s="168">
        <v>0</v>
      </c>
      <c r="F357" s="168">
        <v>1.4388489208633095</v>
      </c>
      <c r="G357" s="168">
        <v>0</v>
      </c>
      <c r="H357" s="168">
        <v>0</v>
      </c>
      <c r="I357" s="168">
        <v>0.42372881355932202</v>
      </c>
      <c r="J357" s="168">
        <v>0</v>
      </c>
      <c r="K357" s="168">
        <v>0.98522167487684731</v>
      </c>
      <c r="L357" s="168">
        <v>0.95238095238095244</v>
      </c>
      <c r="M357" s="168">
        <v>0</v>
      </c>
      <c r="N357" s="168">
        <v>0</v>
      </c>
      <c r="O357" s="168">
        <v>0</v>
      </c>
      <c r="P357" s="168">
        <v>0</v>
      </c>
      <c r="Q357" s="168">
        <v>0</v>
      </c>
      <c r="R357" s="168">
        <v>0</v>
      </c>
      <c r="S357" s="171">
        <v>32</v>
      </c>
    </row>
    <row r="358" spans="1:19" ht="14.1" customHeight="1" x14ac:dyDescent="0.2">
      <c r="A358" s="154">
        <v>33</v>
      </c>
      <c r="B358" s="172" t="s">
        <v>490</v>
      </c>
      <c r="C358" s="168">
        <v>24.57857531266993</v>
      </c>
      <c r="D358" s="168">
        <v>22.181818181818183</v>
      </c>
      <c r="E358" s="168">
        <v>20.487804878048781</v>
      </c>
      <c r="F358" s="168">
        <v>37.410071942446045</v>
      </c>
      <c r="G358" s="168">
        <v>0</v>
      </c>
      <c r="H358" s="168">
        <v>30.76923076923077</v>
      </c>
      <c r="I358" s="168">
        <v>12.288135593220339</v>
      </c>
      <c r="J358" s="168">
        <v>5.5555555555555554</v>
      </c>
      <c r="K358" s="168">
        <v>19.21182266009852</v>
      </c>
      <c r="L358" s="168">
        <v>36.904761904761905</v>
      </c>
      <c r="M358" s="168">
        <v>47.540983606557376</v>
      </c>
      <c r="N358" s="168">
        <v>25</v>
      </c>
      <c r="O358" s="168">
        <v>10.526315789473683</v>
      </c>
      <c r="P358" s="168">
        <v>0</v>
      </c>
      <c r="Q358" s="168">
        <v>38</v>
      </c>
      <c r="R358" s="168">
        <v>6.8965517241379306</v>
      </c>
      <c r="S358" s="171">
        <v>33</v>
      </c>
    </row>
    <row r="359" spans="1:19" ht="14.1" customHeight="1" x14ac:dyDescent="0.2">
      <c r="A359" s="154">
        <v>34</v>
      </c>
      <c r="B359" s="172" t="s">
        <v>489</v>
      </c>
      <c r="C359" s="168">
        <v>40.293637846655791</v>
      </c>
      <c r="D359" s="168">
        <v>40.727272727272727</v>
      </c>
      <c r="E359" s="168">
        <v>36.585365853658537</v>
      </c>
      <c r="F359" s="168">
        <v>30.215827338129497</v>
      </c>
      <c r="G359" s="168">
        <v>41.666666666666671</v>
      </c>
      <c r="H359" s="168">
        <v>51.282051282051277</v>
      </c>
      <c r="I359" s="168">
        <v>49.576271186440678</v>
      </c>
      <c r="J359" s="168">
        <v>38.888888888888893</v>
      </c>
      <c r="K359" s="168">
        <v>43.349753694581281</v>
      </c>
      <c r="L359" s="168">
        <v>39.285714285714285</v>
      </c>
      <c r="M359" s="168">
        <v>34.42622950819672</v>
      </c>
      <c r="N359" s="168">
        <v>50</v>
      </c>
      <c r="O359" s="168">
        <v>50.526315789473685</v>
      </c>
      <c r="P359" s="168">
        <v>15.09433962264151</v>
      </c>
      <c r="Q359" s="168">
        <v>44</v>
      </c>
      <c r="R359" s="168">
        <v>31.03448275862069</v>
      </c>
      <c r="S359" s="171">
        <v>34</v>
      </c>
    </row>
    <row r="360" spans="1:19" ht="14.1" customHeight="1" x14ac:dyDescent="0.2">
      <c r="A360" s="154">
        <v>35</v>
      </c>
      <c r="B360" s="172" t="s">
        <v>488</v>
      </c>
      <c r="C360" s="168">
        <v>18.107667210440457</v>
      </c>
      <c r="D360" s="168">
        <v>25.09090909090909</v>
      </c>
      <c r="E360" s="168">
        <v>20</v>
      </c>
      <c r="F360" s="168">
        <v>15.107913669064748</v>
      </c>
      <c r="G360" s="168">
        <v>33.333333333333329</v>
      </c>
      <c r="H360" s="168">
        <v>7.6923076923076925</v>
      </c>
      <c r="I360" s="168">
        <v>20.33898305084746</v>
      </c>
      <c r="J360" s="168">
        <v>16.666666666666664</v>
      </c>
      <c r="K360" s="168">
        <v>22.167487684729064</v>
      </c>
      <c r="L360" s="168">
        <v>9.2857142857142865</v>
      </c>
      <c r="M360" s="168">
        <v>13.114754098360656</v>
      </c>
      <c r="N360" s="168">
        <v>0</v>
      </c>
      <c r="O360" s="168">
        <v>26.315789473684209</v>
      </c>
      <c r="P360" s="168">
        <v>26.415094339622641</v>
      </c>
      <c r="Q360" s="168">
        <v>8</v>
      </c>
      <c r="R360" s="168">
        <v>31.03448275862069</v>
      </c>
      <c r="S360" s="171">
        <v>35</v>
      </c>
    </row>
    <row r="361" spans="1:19" ht="14.1" customHeight="1" x14ac:dyDescent="0.2">
      <c r="A361" s="154">
        <v>36</v>
      </c>
      <c r="B361" s="172" t="s">
        <v>492</v>
      </c>
      <c r="C361" s="168">
        <v>16.476345840130506</v>
      </c>
      <c r="D361" s="168">
        <v>11.636363636363637</v>
      </c>
      <c r="E361" s="168">
        <v>22.926829268292686</v>
      </c>
      <c r="F361" s="168">
        <v>15.827338129496402</v>
      </c>
      <c r="G361" s="168">
        <v>25</v>
      </c>
      <c r="H361" s="168">
        <v>10.256410256410255</v>
      </c>
      <c r="I361" s="168">
        <v>17.372881355932204</v>
      </c>
      <c r="J361" s="168">
        <v>38.888888888888893</v>
      </c>
      <c r="K361" s="168">
        <v>14.285714285714285</v>
      </c>
      <c r="L361" s="168">
        <v>13.571428571428571</v>
      </c>
      <c r="M361" s="168">
        <v>4.918032786885246</v>
      </c>
      <c r="N361" s="168">
        <v>25</v>
      </c>
      <c r="O361" s="168">
        <v>12.631578947368421</v>
      </c>
      <c r="P361" s="168">
        <v>58.490566037735846</v>
      </c>
      <c r="Q361" s="168">
        <v>10</v>
      </c>
      <c r="R361" s="168">
        <v>31.03448275862069</v>
      </c>
      <c r="S361" s="171">
        <v>36</v>
      </c>
    </row>
    <row r="362" spans="1:19" ht="20.100000000000001" customHeight="1" x14ac:dyDescent="0.2">
      <c r="A362" s="155"/>
      <c r="B362" s="132"/>
      <c r="C362" s="61" t="s">
        <v>359</v>
      </c>
      <c r="E362" s="119"/>
      <c r="F362" s="119"/>
      <c r="G362" s="61" t="s">
        <v>359</v>
      </c>
      <c r="R362" s="62"/>
      <c r="S362" s="181"/>
    </row>
    <row r="363" spans="1:19" ht="14.1" customHeight="1" x14ac:dyDescent="0.2">
      <c r="A363" s="154">
        <v>37</v>
      </c>
      <c r="B363" s="172" t="s">
        <v>491</v>
      </c>
      <c r="C363" s="168">
        <v>0.54377379010331706</v>
      </c>
      <c r="D363" s="168">
        <v>0.36363636363636365</v>
      </c>
      <c r="E363" s="168">
        <v>0</v>
      </c>
      <c r="F363" s="168">
        <v>1.4388489208633095</v>
      </c>
      <c r="G363" s="168">
        <v>0</v>
      </c>
      <c r="H363" s="168">
        <v>0</v>
      </c>
      <c r="I363" s="168">
        <v>0.42372881355932202</v>
      </c>
      <c r="J363" s="168">
        <v>0</v>
      </c>
      <c r="K363" s="168">
        <v>0.98522167487684731</v>
      </c>
      <c r="L363" s="168">
        <v>0.95238095238095244</v>
      </c>
      <c r="M363" s="168">
        <v>0</v>
      </c>
      <c r="N363" s="168">
        <v>0</v>
      </c>
      <c r="O363" s="168">
        <v>0</v>
      </c>
      <c r="P363" s="168">
        <v>0</v>
      </c>
      <c r="Q363" s="168">
        <v>0</v>
      </c>
      <c r="R363" s="168">
        <v>0</v>
      </c>
      <c r="S363" s="171">
        <v>37</v>
      </c>
    </row>
    <row r="364" spans="1:19" ht="14.1" customHeight="1" x14ac:dyDescent="0.2">
      <c r="A364" s="154">
        <v>38</v>
      </c>
      <c r="B364" s="172" t="s">
        <v>490</v>
      </c>
      <c r="C364" s="168">
        <v>25.122349102773246</v>
      </c>
      <c r="D364" s="168">
        <v>22.545454545454547</v>
      </c>
      <c r="E364" s="168">
        <v>20.487804878048781</v>
      </c>
      <c r="F364" s="168">
        <v>38.848920863309353</v>
      </c>
      <c r="G364" s="168">
        <v>0</v>
      </c>
      <c r="H364" s="168">
        <v>30.76923076923077</v>
      </c>
      <c r="I364" s="168">
        <v>12.711864406779661</v>
      </c>
      <c r="J364" s="168">
        <v>5.5555555555555554</v>
      </c>
      <c r="K364" s="168">
        <v>20.197044334975367</v>
      </c>
      <c r="L364" s="168">
        <v>37.857142857142854</v>
      </c>
      <c r="M364" s="168">
        <v>47.540983606557376</v>
      </c>
      <c r="N364" s="168">
        <v>25</v>
      </c>
      <c r="O364" s="168">
        <v>10.526315789473683</v>
      </c>
      <c r="P364" s="168">
        <v>0</v>
      </c>
      <c r="Q364" s="168">
        <v>38</v>
      </c>
      <c r="R364" s="168">
        <v>6.8965517241379306</v>
      </c>
      <c r="S364" s="171">
        <v>38</v>
      </c>
    </row>
    <row r="365" spans="1:19" ht="14.1" customHeight="1" x14ac:dyDescent="0.2">
      <c r="A365" s="154">
        <v>39</v>
      </c>
      <c r="B365" s="172" t="s">
        <v>489</v>
      </c>
      <c r="C365" s="168">
        <v>65.41598694942904</v>
      </c>
      <c r="D365" s="168">
        <v>63.272727272727273</v>
      </c>
      <c r="E365" s="168">
        <v>57.073170731707322</v>
      </c>
      <c r="F365" s="168">
        <v>69.064748201438846</v>
      </c>
      <c r="G365" s="168">
        <v>41.666666666666671</v>
      </c>
      <c r="H365" s="168">
        <v>82.051282051282044</v>
      </c>
      <c r="I365" s="168">
        <v>62.288135593220339</v>
      </c>
      <c r="J365" s="168">
        <v>44.44444444444445</v>
      </c>
      <c r="K365" s="168">
        <v>63.546798029556648</v>
      </c>
      <c r="L365" s="168">
        <v>77.142857142857139</v>
      </c>
      <c r="M365" s="168">
        <v>81.967213114754088</v>
      </c>
      <c r="N365" s="168">
        <v>75</v>
      </c>
      <c r="O365" s="168">
        <v>61.05263157894737</v>
      </c>
      <c r="P365" s="168">
        <v>15.09433962264151</v>
      </c>
      <c r="Q365" s="168">
        <v>82</v>
      </c>
      <c r="R365" s="168">
        <v>37.931034482758619</v>
      </c>
      <c r="S365" s="171">
        <v>39</v>
      </c>
    </row>
    <row r="366" spans="1:19" ht="14.1" customHeight="1" x14ac:dyDescent="0.2">
      <c r="A366" s="154">
        <v>40</v>
      </c>
      <c r="B366" s="172" t="s">
        <v>488</v>
      </c>
      <c r="C366" s="168">
        <v>83.523654159869494</v>
      </c>
      <c r="D366" s="168">
        <v>88.36363636363636</v>
      </c>
      <c r="E366" s="168">
        <v>77.073170731707322</v>
      </c>
      <c r="F366" s="168">
        <v>84.172661870503589</v>
      </c>
      <c r="G366" s="168">
        <v>75</v>
      </c>
      <c r="H366" s="168">
        <v>89.743589743589737</v>
      </c>
      <c r="I366" s="168">
        <v>82.627118644067792</v>
      </c>
      <c r="J366" s="168">
        <v>61.111111111111114</v>
      </c>
      <c r="K366" s="168">
        <v>85.714285714285708</v>
      </c>
      <c r="L366" s="168">
        <v>86.428571428571431</v>
      </c>
      <c r="M366" s="168">
        <v>95.081967213114751</v>
      </c>
      <c r="N366" s="168">
        <v>75</v>
      </c>
      <c r="O366" s="168">
        <v>87.368421052631575</v>
      </c>
      <c r="P366" s="168">
        <v>41.509433962264154</v>
      </c>
      <c r="Q366" s="168">
        <v>90</v>
      </c>
      <c r="R366" s="168">
        <v>68.965517241379303</v>
      </c>
      <c r="S366" s="171">
        <v>40</v>
      </c>
    </row>
    <row r="367" spans="1:19" x14ac:dyDescent="0.2">
      <c r="A367" s="38" t="s">
        <v>96</v>
      </c>
      <c r="D367" s="168"/>
      <c r="E367" s="168"/>
      <c r="F367" s="168"/>
      <c r="G367" s="168"/>
      <c r="H367" s="168"/>
      <c r="I367" s="168"/>
      <c r="J367" s="168"/>
      <c r="K367" s="168"/>
      <c r="L367" s="168"/>
      <c r="M367" s="168"/>
      <c r="N367" s="168"/>
      <c r="O367" s="168"/>
      <c r="P367" s="168"/>
      <c r="Q367" s="168"/>
      <c r="R367" s="168"/>
      <c r="S367" s="125"/>
    </row>
    <row r="368" spans="1:19" x14ac:dyDescent="0.2">
      <c r="A368" s="38" t="s">
        <v>251</v>
      </c>
      <c r="D368" s="168"/>
      <c r="E368" s="119"/>
      <c r="F368" s="168"/>
      <c r="I368" s="168"/>
      <c r="J368" s="168"/>
      <c r="M368" s="168"/>
      <c r="N368" s="168"/>
      <c r="O368" s="168"/>
      <c r="P368" s="168"/>
      <c r="Q368" s="168"/>
      <c r="R368" s="168"/>
      <c r="S368" s="125"/>
    </row>
    <row r="369" spans="1:19" x14ac:dyDescent="0.2">
      <c r="D369" s="168"/>
      <c r="E369" s="119"/>
      <c r="F369" s="168"/>
      <c r="H369" s="168"/>
      <c r="I369" s="168"/>
      <c r="J369" s="168"/>
      <c r="K369" s="168"/>
      <c r="L369" s="168"/>
      <c r="M369" s="168"/>
      <c r="N369" s="168"/>
      <c r="O369" s="168"/>
      <c r="P369" s="168"/>
      <c r="Q369" s="168"/>
      <c r="R369" s="168"/>
      <c r="S369" s="125"/>
    </row>
    <row r="370" spans="1:19" s="62" customFormat="1" ht="22.5" customHeight="1" x14ac:dyDescent="0.2">
      <c r="A370" s="47" t="s">
        <v>54</v>
      </c>
      <c r="F370" s="48"/>
      <c r="G370" s="47" t="s">
        <v>54</v>
      </c>
      <c r="H370" s="47"/>
      <c r="I370" s="47"/>
      <c r="J370" s="47"/>
      <c r="K370" s="47"/>
      <c r="L370" s="157"/>
      <c r="M370" s="157"/>
      <c r="N370" s="157"/>
      <c r="O370" s="157"/>
      <c r="P370" s="157"/>
      <c r="Q370" s="157"/>
      <c r="R370" s="157"/>
      <c r="S370" s="48"/>
    </row>
    <row r="371" spans="1:19" ht="18" x14ac:dyDescent="0.25">
      <c r="A371" s="89" t="s">
        <v>445</v>
      </c>
      <c r="G371" s="89" t="s">
        <v>445</v>
      </c>
      <c r="S371" s="38"/>
    </row>
    <row r="372" spans="1:19" ht="15" x14ac:dyDescent="0.25">
      <c r="A372" s="150" t="s">
        <v>496</v>
      </c>
      <c r="G372" s="150" t="s">
        <v>496</v>
      </c>
    </row>
    <row r="373" spans="1:19" ht="15" x14ac:dyDescent="0.25">
      <c r="A373" s="150" t="s">
        <v>495</v>
      </c>
      <c r="G373" s="150" t="s">
        <v>495</v>
      </c>
    </row>
    <row r="374" spans="1:19" x14ac:dyDescent="0.2">
      <c r="A374" s="79"/>
      <c r="B374" s="79"/>
      <c r="C374" s="79"/>
      <c r="D374" s="79"/>
      <c r="E374" s="79"/>
      <c r="F374" s="62"/>
      <c r="G374" s="62"/>
      <c r="L374" s="79"/>
      <c r="M374" s="79"/>
      <c r="N374" s="79"/>
      <c r="O374" s="79"/>
      <c r="P374" s="79"/>
      <c r="Q374" s="79"/>
      <c r="R374" s="79"/>
      <c r="S374" s="79"/>
    </row>
    <row r="375" spans="1:19" ht="12.75" customHeight="1" x14ac:dyDescent="0.2">
      <c r="A375" s="459" t="s">
        <v>1</v>
      </c>
      <c r="B375" s="463" t="s">
        <v>370</v>
      </c>
      <c r="C375" s="438" t="s">
        <v>247</v>
      </c>
      <c r="D375" s="438" t="s">
        <v>92</v>
      </c>
      <c r="E375" s="485" t="s">
        <v>91</v>
      </c>
      <c r="F375" s="449" t="s">
        <v>441</v>
      </c>
      <c r="G375" s="491" t="s">
        <v>88</v>
      </c>
      <c r="H375" s="491" t="s">
        <v>87</v>
      </c>
      <c r="I375" s="463" t="s">
        <v>86</v>
      </c>
      <c r="J375" s="438" t="s">
        <v>422</v>
      </c>
      <c r="K375" s="438" t="s">
        <v>84</v>
      </c>
      <c r="L375" s="438" t="s">
        <v>83</v>
      </c>
      <c r="M375" s="438" t="s">
        <v>82</v>
      </c>
      <c r="N375" s="438" t="s">
        <v>81</v>
      </c>
      <c r="O375" s="438" t="s">
        <v>80</v>
      </c>
      <c r="P375" s="438" t="s">
        <v>367</v>
      </c>
      <c r="Q375" s="438" t="s">
        <v>78</v>
      </c>
      <c r="R375" s="463" t="s">
        <v>77</v>
      </c>
      <c r="S375" s="449" t="s">
        <v>1</v>
      </c>
    </row>
    <row r="376" spans="1:19" ht="12.75" customHeight="1" x14ac:dyDescent="0.2">
      <c r="A376" s="444"/>
      <c r="B376" s="464"/>
      <c r="C376" s="447"/>
      <c r="D376" s="447"/>
      <c r="E376" s="486" t="s">
        <v>76</v>
      </c>
      <c r="F376" s="466"/>
      <c r="G376" s="492"/>
      <c r="H376" s="492"/>
      <c r="I376" s="464"/>
      <c r="J376" s="447"/>
      <c r="K376" s="447"/>
      <c r="L376" s="447" t="s">
        <v>75</v>
      </c>
      <c r="M376" s="447"/>
      <c r="N376" s="447"/>
      <c r="O376" s="447"/>
      <c r="P376" s="447"/>
      <c r="Q376" s="447"/>
      <c r="R376" s="464"/>
      <c r="S376" s="466"/>
    </row>
    <row r="377" spans="1:19" ht="12.75" customHeight="1" x14ac:dyDescent="0.2">
      <c r="A377" s="444"/>
      <c r="B377" s="464"/>
      <c r="C377" s="447"/>
      <c r="D377" s="447" t="s">
        <v>74</v>
      </c>
      <c r="E377" s="486"/>
      <c r="F377" s="466"/>
      <c r="G377" s="492"/>
      <c r="H377" s="492"/>
      <c r="I377" s="464"/>
      <c r="J377" s="447"/>
      <c r="K377" s="447" t="s">
        <v>72</v>
      </c>
      <c r="L377" s="447"/>
      <c r="M377" s="447" t="s">
        <v>72</v>
      </c>
      <c r="N377" s="447" t="s">
        <v>72</v>
      </c>
      <c r="O377" s="447"/>
      <c r="P377" s="447"/>
      <c r="Q377" s="447"/>
      <c r="R377" s="464"/>
      <c r="S377" s="466"/>
    </row>
    <row r="378" spans="1:19" ht="12.75" customHeight="1" x14ac:dyDescent="0.2">
      <c r="A378" s="444"/>
      <c r="B378" s="464"/>
      <c r="C378" s="447"/>
      <c r="D378" s="447" t="s">
        <v>69</v>
      </c>
      <c r="E378" s="486"/>
      <c r="F378" s="466"/>
      <c r="G378" s="492"/>
      <c r="H378" s="492"/>
      <c r="I378" s="464"/>
      <c r="J378" s="447"/>
      <c r="K378" s="447" t="s">
        <v>68</v>
      </c>
      <c r="L378" s="447"/>
      <c r="M378" s="447" t="s">
        <v>68</v>
      </c>
      <c r="N378" s="447" t="s">
        <v>68</v>
      </c>
      <c r="O378" s="447"/>
      <c r="P378" s="447"/>
      <c r="Q378" s="447"/>
      <c r="R378" s="464"/>
      <c r="S378" s="466"/>
    </row>
    <row r="379" spans="1:19" x14ac:dyDescent="0.2">
      <c r="A379" s="446"/>
      <c r="B379" s="465"/>
      <c r="C379" s="448"/>
      <c r="D379" s="448"/>
      <c r="E379" s="487"/>
      <c r="F379" s="467"/>
      <c r="G379" s="493"/>
      <c r="H379" s="493"/>
      <c r="I379" s="465"/>
      <c r="J379" s="448"/>
      <c r="K379" s="448"/>
      <c r="L379" s="448"/>
      <c r="M379" s="448"/>
      <c r="N379" s="448"/>
      <c r="O379" s="448"/>
      <c r="P379" s="448"/>
      <c r="Q379" s="448"/>
      <c r="R379" s="465"/>
      <c r="S379" s="467"/>
    </row>
    <row r="380" spans="1:19" x14ac:dyDescent="0.2">
      <c r="A380" s="62"/>
      <c r="B380" s="74"/>
      <c r="C380" s="74"/>
      <c r="D380" s="62"/>
      <c r="E380" s="151"/>
      <c r="F380" s="74"/>
      <c r="G380" s="74"/>
      <c r="H380" s="74"/>
      <c r="I380" s="74"/>
      <c r="J380" s="62"/>
      <c r="K380" s="62"/>
      <c r="L380" s="151"/>
      <c r="M380" s="179"/>
      <c r="N380" s="74"/>
      <c r="O380" s="74"/>
      <c r="P380" s="179"/>
      <c r="Q380" s="179"/>
      <c r="R380" s="74"/>
    </row>
    <row r="381" spans="1:19" ht="15" x14ac:dyDescent="0.2">
      <c r="A381" s="62"/>
      <c r="B381" s="74"/>
      <c r="C381" s="180" t="s">
        <v>494</v>
      </c>
      <c r="D381" s="62"/>
      <c r="E381" s="151"/>
      <c r="F381" s="74"/>
      <c r="G381" s="180" t="s">
        <v>494</v>
      </c>
      <c r="H381" s="74"/>
      <c r="I381" s="74"/>
      <c r="J381" s="62"/>
      <c r="K381" s="62"/>
      <c r="L381" s="151"/>
      <c r="M381" s="179"/>
      <c r="N381" s="74"/>
      <c r="O381" s="74"/>
      <c r="P381" s="179"/>
      <c r="Q381" s="179"/>
      <c r="R381" s="74"/>
    </row>
    <row r="382" spans="1:19" x14ac:dyDescent="0.2">
      <c r="C382" s="61" t="s">
        <v>290</v>
      </c>
      <c r="G382" s="61" t="s">
        <v>290</v>
      </c>
    </row>
    <row r="383" spans="1:19" s="61" customFormat="1" ht="15" customHeight="1" x14ac:dyDescent="0.2">
      <c r="A383" s="156">
        <v>1</v>
      </c>
      <c r="B383" s="176" t="s">
        <v>289</v>
      </c>
      <c r="C383" s="65">
        <v>738</v>
      </c>
      <c r="D383" s="65">
        <v>37</v>
      </c>
      <c r="E383" s="72">
        <v>60</v>
      </c>
      <c r="F383" s="72">
        <v>122</v>
      </c>
      <c r="G383" s="65">
        <v>10</v>
      </c>
      <c r="H383" s="65">
        <v>20</v>
      </c>
      <c r="I383" s="65">
        <v>62</v>
      </c>
      <c r="J383" s="65">
        <v>34</v>
      </c>
      <c r="K383" s="65">
        <v>80</v>
      </c>
      <c r="L383" s="65">
        <v>149</v>
      </c>
      <c r="M383" s="65">
        <v>28</v>
      </c>
      <c r="N383" s="65">
        <v>7</v>
      </c>
      <c r="O383" s="65">
        <v>60</v>
      </c>
      <c r="P383" s="65">
        <v>26</v>
      </c>
      <c r="Q383" s="65">
        <v>14</v>
      </c>
      <c r="R383" s="65">
        <v>29</v>
      </c>
      <c r="S383" s="175">
        <v>1</v>
      </c>
    </row>
    <row r="384" spans="1:19" ht="14.1" customHeight="1" x14ac:dyDescent="0.2">
      <c r="A384" s="154">
        <v>2</v>
      </c>
      <c r="B384" s="172" t="s">
        <v>362</v>
      </c>
      <c r="C384" s="168">
        <v>7.5067750677506773</v>
      </c>
      <c r="D384" s="168">
        <v>6.9</v>
      </c>
      <c r="E384" s="168">
        <v>7.2</v>
      </c>
      <c r="F384" s="168">
        <v>5.9</v>
      </c>
      <c r="G384" s="168">
        <v>7.1</v>
      </c>
      <c r="H384" s="168">
        <v>10.3</v>
      </c>
      <c r="I384" s="168">
        <v>8.6</v>
      </c>
      <c r="J384" s="168">
        <v>10</v>
      </c>
      <c r="K384" s="168">
        <v>8.9</v>
      </c>
      <c r="L384" s="168">
        <v>5.4</v>
      </c>
      <c r="M384" s="168">
        <v>6.5</v>
      </c>
      <c r="N384" s="168">
        <v>7.6</v>
      </c>
      <c r="O384" s="168">
        <v>8</v>
      </c>
      <c r="P384" s="168">
        <v>11.7</v>
      </c>
      <c r="Q384" s="168">
        <v>5.6</v>
      </c>
      <c r="R384" s="168">
        <v>12.7</v>
      </c>
      <c r="S384" s="171">
        <v>2</v>
      </c>
    </row>
    <row r="385" spans="1:19" ht="20.100000000000001" customHeight="1" x14ac:dyDescent="0.2">
      <c r="A385" s="155"/>
      <c r="B385" s="132"/>
      <c r="C385" s="61" t="s">
        <v>286</v>
      </c>
      <c r="E385" s="119"/>
      <c r="F385" s="119"/>
      <c r="G385" s="61" t="s">
        <v>286</v>
      </c>
      <c r="R385" s="62"/>
      <c r="S385" s="207"/>
    </row>
    <row r="386" spans="1:19" ht="15" customHeight="1" x14ac:dyDescent="0.2">
      <c r="A386" s="154"/>
      <c r="B386" s="174" t="s">
        <v>361</v>
      </c>
      <c r="C386" s="136">
        <v>100</v>
      </c>
      <c r="D386" s="136">
        <v>100</v>
      </c>
      <c r="E386" s="119">
        <v>100</v>
      </c>
      <c r="F386" s="119">
        <v>100</v>
      </c>
      <c r="G386" s="136">
        <v>100</v>
      </c>
      <c r="H386" s="136">
        <v>100</v>
      </c>
      <c r="I386" s="136">
        <v>100</v>
      </c>
      <c r="J386" s="136">
        <v>100</v>
      </c>
      <c r="K386" s="136">
        <v>100</v>
      </c>
      <c r="L386" s="136">
        <v>100</v>
      </c>
      <c r="M386" s="136">
        <v>100</v>
      </c>
      <c r="N386" s="136">
        <v>100</v>
      </c>
      <c r="O386" s="136">
        <v>100</v>
      </c>
      <c r="P386" s="136">
        <v>100</v>
      </c>
      <c r="Q386" s="136">
        <v>100</v>
      </c>
      <c r="R386" s="136">
        <v>100</v>
      </c>
      <c r="S386" s="195"/>
    </row>
    <row r="387" spans="1:19" ht="14.1" customHeight="1" x14ac:dyDescent="0.2">
      <c r="A387" s="154">
        <v>3</v>
      </c>
      <c r="B387" s="172" t="s">
        <v>357</v>
      </c>
      <c r="C387" s="168">
        <v>12.737127371273713</v>
      </c>
      <c r="D387" s="168">
        <v>13.513513513513514</v>
      </c>
      <c r="E387" s="168">
        <v>10</v>
      </c>
      <c r="F387" s="168">
        <v>8.1967213114754092</v>
      </c>
      <c r="G387" s="168">
        <v>10</v>
      </c>
      <c r="H387" s="168">
        <v>0</v>
      </c>
      <c r="I387" s="168">
        <v>1.6129032258064515</v>
      </c>
      <c r="J387" s="168">
        <v>2.9411764705882351</v>
      </c>
      <c r="K387" s="168">
        <v>10</v>
      </c>
      <c r="L387" s="168">
        <v>30.872483221476511</v>
      </c>
      <c r="M387" s="168">
        <v>0</v>
      </c>
      <c r="N387" s="168">
        <v>42.857142857142854</v>
      </c>
      <c r="O387" s="168">
        <v>8.3333333333333321</v>
      </c>
      <c r="P387" s="168">
        <v>23.076923076923077</v>
      </c>
      <c r="Q387" s="168">
        <v>0</v>
      </c>
      <c r="R387" s="168">
        <v>6.8965517241379306</v>
      </c>
      <c r="S387" s="171">
        <v>3</v>
      </c>
    </row>
    <row r="388" spans="1:19" ht="14.1" customHeight="1" x14ac:dyDescent="0.2">
      <c r="A388" s="154">
        <v>4</v>
      </c>
      <c r="B388" s="172" t="s">
        <v>356</v>
      </c>
      <c r="C388" s="168">
        <v>33.739837398373986</v>
      </c>
      <c r="D388" s="168">
        <v>24.324324324324326</v>
      </c>
      <c r="E388" s="168">
        <v>51.666666666666671</v>
      </c>
      <c r="F388" s="168">
        <v>60.655737704918032</v>
      </c>
      <c r="G388" s="168">
        <v>30</v>
      </c>
      <c r="H388" s="168">
        <v>30</v>
      </c>
      <c r="I388" s="168">
        <v>14.516129032258066</v>
      </c>
      <c r="J388" s="168">
        <v>5.8823529411764701</v>
      </c>
      <c r="K388" s="168">
        <v>11.25</v>
      </c>
      <c r="L388" s="168">
        <v>40.939597315436245</v>
      </c>
      <c r="M388" s="168">
        <v>64.285714285714292</v>
      </c>
      <c r="N388" s="168">
        <v>0</v>
      </c>
      <c r="O388" s="168">
        <v>25</v>
      </c>
      <c r="P388" s="168">
        <v>7.6923076923076925</v>
      </c>
      <c r="Q388" s="168">
        <v>71.428571428571431</v>
      </c>
      <c r="R388" s="168">
        <v>0</v>
      </c>
      <c r="S388" s="171">
        <v>4</v>
      </c>
    </row>
    <row r="389" spans="1:19" ht="14.1" customHeight="1" x14ac:dyDescent="0.2">
      <c r="A389" s="154">
        <v>5</v>
      </c>
      <c r="B389" s="172" t="s">
        <v>355</v>
      </c>
      <c r="C389" s="168">
        <v>40.379403794037941</v>
      </c>
      <c r="D389" s="168">
        <v>48.648648648648653</v>
      </c>
      <c r="E389" s="168">
        <v>21.666666666666668</v>
      </c>
      <c r="F389" s="168">
        <v>28.688524590163933</v>
      </c>
      <c r="G389" s="168">
        <v>60</v>
      </c>
      <c r="H389" s="168">
        <v>55.000000000000007</v>
      </c>
      <c r="I389" s="168">
        <v>79.032258064516128</v>
      </c>
      <c r="J389" s="168">
        <v>61.764705882352942</v>
      </c>
      <c r="K389" s="168">
        <v>66.25</v>
      </c>
      <c r="L389" s="168">
        <v>18.120805369127517</v>
      </c>
      <c r="M389" s="168">
        <v>28.571428571428569</v>
      </c>
      <c r="N389" s="168">
        <v>28.571428571428569</v>
      </c>
      <c r="O389" s="168">
        <v>55.000000000000007</v>
      </c>
      <c r="P389" s="168">
        <v>15.384615384615385</v>
      </c>
      <c r="Q389" s="168">
        <v>28.571428571428569</v>
      </c>
      <c r="R389" s="168">
        <v>48.275862068965516</v>
      </c>
      <c r="S389" s="171">
        <v>5</v>
      </c>
    </row>
    <row r="390" spans="1:19" ht="14.1" customHeight="1" x14ac:dyDescent="0.2">
      <c r="A390" s="154">
        <v>6</v>
      </c>
      <c r="B390" s="172" t="s">
        <v>360</v>
      </c>
      <c r="C390" s="168">
        <v>13.143631436314362</v>
      </c>
      <c r="D390" s="168">
        <v>13.513513513513514</v>
      </c>
      <c r="E390" s="168">
        <v>16.666666666666664</v>
      </c>
      <c r="F390" s="168">
        <v>2.459016393442623</v>
      </c>
      <c r="G390" s="168">
        <v>0</v>
      </c>
      <c r="H390" s="168">
        <v>15</v>
      </c>
      <c r="I390" s="168">
        <v>4.838709677419355</v>
      </c>
      <c r="J390" s="168">
        <v>29.411764705882355</v>
      </c>
      <c r="K390" s="168">
        <v>12.5</v>
      </c>
      <c r="L390" s="168">
        <v>10.067114093959731</v>
      </c>
      <c r="M390" s="168">
        <v>7.1428571428571423</v>
      </c>
      <c r="N390" s="168">
        <v>28.571428571428569</v>
      </c>
      <c r="O390" s="168">
        <v>11.666666666666666</v>
      </c>
      <c r="P390" s="168">
        <v>53.846153846153847</v>
      </c>
      <c r="Q390" s="168">
        <v>0</v>
      </c>
      <c r="R390" s="168">
        <v>44.827586206896555</v>
      </c>
      <c r="S390" s="171">
        <v>6</v>
      </c>
    </row>
    <row r="391" spans="1:19" ht="20.100000000000001" customHeight="1" x14ac:dyDescent="0.2">
      <c r="A391" s="155"/>
      <c r="B391" s="132"/>
      <c r="C391" s="61" t="s">
        <v>359</v>
      </c>
      <c r="E391" s="168"/>
      <c r="F391" s="168"/>
      <c r="G391" s="61" t="s">
        <v>359</v>
      </c>
      <c r="S391" s="207"/>
    </row>
    <row r="392" spans="1:19" ht="14.1" customHeight="1" x14ac:dyDescent="0.2">
      <c r="A392" s="154">
        <v>7</v>
      </c>
      <c r="B392" s="172" t="s">
        <v>357</v>
      </c>
      <c r="C392" s="168">
        <v>12.737127371273713</v>
      </c>
      <c r="D392" s="168">
        <v>13.513513513513514</v>
      </c>
      <c r="E392" s="168">
        <v>10</v>
      </c>
      <c r="F392" s="168">
        <v>8.1967213114754092</v>
      </c>
      <c r="G392" s="168">
        <v>10</v>
      </c>
      <c r="H392" s="168">
        <v>0</v>
      </c>
      <c r="I392" s="168">
        <v>1.6129032258064515</v>
      </c>
      <c r="J392" s="168">
        <v>2.9411764705882351</v>
      </c>
      <c r="K392" s="168">
        <v>10</v>
      </c>
      <c r="L392" s="168">
        <v>30.872483221476511</v>
      </c>
      <c r="M392" s="168">
        <v>0</v>
      </c>
      <c r="N392" s="168">
        <v>42.857142857142854</v>
      </c>
      <c r="O392" s="168">
        <v>8.3333333333333321</v>
      </c>
      <c r="P392" s="168">
        <v>23.076923076923077</v>
      </c>
      <c r="Q392" s="168">
        <v>0</v>
      </c>
      <c r="R392" s="168">
        <v>6.8965517241379306</v>
      </c>
      <c r="S392" s="171">
        <v>7</v>
      </c>
    </row>
    <row r="393" spans="1:19" ht="14.1" customHeight="1" x14ac:dyDescent="0.2">
      <c r="A393" s="154">
        <v>8</v>
      </c>
      <c r="B393" s="172" t="s">
        <v>356</v>
      </c>
      <c r="C393" s="168">
        <v>46.476964769647701</v>
      </c>
      <c r="D393" s="168">
        <v>37.837837837837839</v>
      </c>
      <c r="E393" s="168">
        <v>61.666666666666671</v>
      </c>
      <c r="F393" s="168">
        <v>68.852459016393439</v>
      </c>
      <c r="G393" s="168">
        <v>40</v>
      </c>
      <c r="H393" s="168">
        <v>30</v>
      </c>
      <c r="I393" s="168">
        <v>16.129032258064516</v>
      </c>
      <c r="J393" s="168">
        <v>8.8235294117647047</v>
      </c>
      <c r="K393" s="168">
        <v>21.25</v>
      </c>
      <c r="L393" s="168">
        <v>71.812080536912759</v>
      </c>
      <c r="M393" s="168">
        <v>64.285714285714292</v>
      </c>
      <c r="N393" s="168">
        <v>42.857142857142854</v>
      </c>
      <c r="O393" s="168">
        <v>33.333333333333329</v>
      </c>
      <c r="P393" s="168">
        <v>30.76923076923077</v>
      </c>
      <c r="Q393" s="168">
        <v>71.428571428571431</v>
      </c>
      <c r="R393" s="168">
        <v>6.8965517241379306</v>
      </c>
      <c r="S393" s="171">
        <v>8</v>
      </c>
    </row>
    <row r="394" spans="1:19" ht="14.1" customHeight="1" x14ac:dyDescent="0.2">
      <c r="A394" s="154">
        <v>9</v>
      </c>
      <c r="B394" s="172" t="s">
        <v>355</v>
      </c>
      <c r="C394" s="168">
        <v>86.856368563685635</v>
      </c>
      <c r="D394" s="168">
        <v>86.486486486486484</v>
      </c>
      <c r="E394" s="168">
        <v>83.333333333333343</v>
      </c>
      <c r="F394" s="168">
        <v>97.540983606557376</v>
      </c>
      <c r="G394" s="168">
        <v>100</v>
      </c>
      <c r="H394" s="168">
        <v>85</v>
      </c>
      <c r="I394" s="168">
        <v>95.161290322580641</v>
      </c>
      <c r="J394" s="168">
        <v>70.588235294117652</v>
      </c>
      <c r="K394" s="168">
        <v>87.5</v>
      </c>
      <c r="L394" s="168">
        <v>89.932885906040269</v>
      </c>
      <c r="M394" s="168">
        <v>92.857142857142861</v>
      </c>
      <c r="N394" s="168">
        <v>71.428571428571416</v>
      </c>
      <c r="O394" s="168">
        <v>88.333333333333343</v>
      </c>
      <c r="P394" s="168">
        <v>46.153846153846153</v>
      </c>
      <c r="Q394" s="168">
        <v>100</v>
      </c>
      <c r="R394" s="168">
        <v>55.172413793103445</v>
      </c>
      <c r="S394" s="171">
        <v>9</v>
      </c>
    </row>
    <row r="395" spans="1:19" x14ac:dyDescent="0.2">
      <c r="A395" s="155"/>
      <c r="B395" s="178"/>
      <c r="C395" s="136"/>
      <c r="D395" s="136"/>
      <c r="E395" s="119"/>
      <c r="F395" s="119"/>
      <c r="G395" s="136"/>
      <c r="H395" s="136"/>
      <c r="I395" s="136"/>
      <c r="J395" s="136"/>
      <c r="K395" s="136"/>
      <c r="L395" s="136"/>
      <c r="M395" s="136"/>
      <c r="N395" s="136"/>
      <c r="O395" s="136"/>
      <c r="P395" s="136"/>
      <c r="Q395" s="136"/>
      <c r="R395" s="136"/>
      <c r="S395" s="207"/>
    </row>
    <row r="396" spans="1:19" x14ac:dyDescent="0.2">
      <c r="A396" s="155"/>
      <c r="C396" s="61" t="s">
        <v>290</v>
      </c>
      <c r="E396" s="119"/>
      <c r="F396" s="119"/>
      <c r="G396" s="61" t="s">
        <v>290</v>
      </c>
      <c r="S396" s="207"/>
    </row>
    <row r="397" spans="1:19" s="61" customFormat="1" ht="15" customHeight="1" x14ac:dyDescent="0.2">
      <c r="A397" s="156">
        <v>10</v>
      </c>
      <c r="B397" s="176" t="s">
        <v>363</v>
      </c>
      <c r="C397" s="65">
        <v>371</v>
      </c>
      <c r="D397" s="65">
        <v>16</v>
      </c>
      <c r="E397" s="72">
        <v>25</v>
      </c>
      <c r="F397" s="72">
        <v>70</v>
      </c>
      <c r="G397" s="65">
        <v>4</v>
      </c>
      <c r="H397" s="65">
        <v>13</v>
      </c>
      <c r="I397" s="65">
        <v>50</v>
      </c>
      <c r="J397" s="65">
        <v>11</v>
      </c>
      <c r="K397" s="65">
        <v>39</v>
      </c>
      <c r="L397" s="65">
        <v>69</v>
      </c>
      <c r="M397" s="65">
        <v>18</v>
      </c>
      <c r="N397" s="65">
        <v>0</v>
      </c>
      <c r="O397" s="65">
        <v>23</v>
      </c>
      <c r="P397" s="65">
        <v>12</v>
      </c>
      <c r="Q397" s="65">
        <v>12</v>
      </c>
      <c r="R397" s="65">
        <v>9</v>
      </c>
      <c r="S397" s="175">
        <v>10</v>
      </c>
    </row>
    <row r="398" spans="1:19" ht="14.1" customHeight="1" x14ac:dyDescent="0.2">
      <c r="A398" s="154">
        <v>11</v>
      </c>
      <c r="B398" s="172" t="s">
        <v>362</v>
      </c>
      <c r="C398" s="168">
        <v>7.7644204851752008</v>
      </c>
      <c r="D398" s="168">
        <v>7</v>
      </c>
      <c r="E398" s="168">
        <v>7.6</v>
      </c>
      <c r="F398" s="168">
        <v>5.9</v>
      </c>
      <c r="G398" s="168">
        <v>9</v>
      </c>
      <c r="H398" s="168">
        <v>8.6999999999999993</v>
      </c>
      <c r="I398" s="168">
        <v>8.9</v>
      </c>
      <c r="J398" s="168">
        <v>9.4</v>
      </c>
      <c r="K398" s="168">
        <v>8.9</v>
      </c>
      <c r="L398" s="168">
        <v>6.3</v>
      </c>
      <c r="M398" s="168">
        <v>6.2</v>
      </c>
      <c r="N398" s="168">
        <v>0</v>
      </c>
      <c r="O398" s="168">
        <v>7.9</v>
      </c>
      <c r="P398" s="168">
        <v>15.7</v>
      </c>
      <c r="Q398" s="168">
        <v>5.8</v>
      </c>
      <c r="R398" s="168">
        <v>15</v>
      </c>
      <c r="S398" s="171">
        <v>11</v>
      </c>
    </row>
    <row r="399" spans="1:19" ht="20.100000000000001" customHeight="1" x14ac:dyDescent="0.2">
      <c r="A399" s="155"/>
      <c r="B399" s="132"/>
      <c r="C399" s="61" t="s">
        <v>286</v>
      </c>
      <c r="E399" s="119"/>
      <c r="F399" s="119"/>
      <c r="G399" s="61" t="s">
        <v>286</v>
      </c>
      <c r="S399" s="207"/>
    </row>
    <row r="400" spans="1:19" ht="15" customHeight="1" x14ac:dyDescent="0.2">
      <c r="A400" s="154"/>
      <c r="B400" s="174" t="s">
        <v>361</v>
      </c>
      <c r="C400" s="136">
        <v>100</v>
      </c>
      <c r="D400" s="136">
        <v>100</v>
      </c>
      <c r="E400" s="119">
        <v>100</v>
      </c>
      <c r="F400" s="119">
        <v>100</v>
      </c>
      <c r="G400" s="136">
        <v>100</v>
      </c>
      <c r="H400" s="136">
        <v>100</v>
      </c>
      <c r="I400" s="136">
        <v>100</v>
      </c>
      <c r="J400" s="136">
        <v>100</v>
      </c>
      <c r="K400" s="136">
        <v>100</v>
      </c>
      <c r="L400" s="136">
        <v>100</v>
      </c>
      <c r="M400" s="136">
        <v>100</v>
      </c>
      <c r="N400" s="136">
        <v>100</v>
      </c>
      <c r="O400" s="136">
        <v>100</v>
      </c>
      <c r="P400" s="136">
        <v>100</v>
      </c>
      <c r="Q400" s="136">
        <v>100</v>
      </c>
      <c r="R400" s="136">
        <v>100</v>
      </c>
      <c r="S400" s="195"/>
    </row>
    <row r="401" spans="1:19" ht="14.1" customHeight="1" x14ac:dyDescent="0.2">
      <c r="A401" s="154">
        <v>12</v>
      </c>
      <c r="B401" s="172" t="s">
        <v>357</v>
      </c>
      <c r="C401" s="168">
        <v>1.8867924528301887</v>
      </c>
      <c r="D401" s="168">
        <v>0</v>
      </c>
      <c r="E401" s="168">
        <v>0</v>
      </c>
      <c r="F401" s="168">
        <v>4.2857142857142856</v>
      </c>
      <c r="G401" s="168">
        <v>0</v>
      </c>
      <c r="H401" s="168">
        <v>0</v>
      </c>
      <c r="I401" s="168">
        <v>0</v>
      </c>
      <c r="J401" s="168">
        <v>0</v>
      </c>
      <c r="K401" s="168">
        <v>0</v>
      </c>
      <c r="L401" s="168">
        <v>5.7971014492753623</v>
      </c>
      <c r="M401" s="168">
        <v>0</v>
      </c>
      <c r="N401" s="168">
        <v>0</v>
      </c>
      <c r="O401" s="168">
        <v>0</v>
      </c>
      <c r="P401" s="168">
        <v>0</v>
      </c>
      <c r="Q401" s="168">
        <v>0</v>
      </c>
      <c r="R401" s="168">
        <v>0</v>
      </c>
      <c r="S401" s="171">
        <v>12</v>
      </c>
    </row>
    <row r="402" spans="1:19" ht="14.1" customHeight="1" x14ac:dyDescent="0.2">
      <c r="A402" s="154">
        <v>13</v>
      </c>
      <c r="B402" s="172" t="s">
        <v>356</v>
      </c>
      <c r="C402" s="168">
        <v>38.81401617250674</v>
      </c>
      <c r="D402" s="168">
        <v>37.5</v>
      </c>
      <c r="E402" s="168">
        <v>48</v>
      </c>
      <c r="F402" s="168">
        <v>65.714285714285708</v>
      </c>
      <c r="G402" s="168">
        <v>25</v>
      </c>
      <c r="H402" s="168">
        <v>30.76923076923077</v>
      </c>
      <c r="I402" s="168">
        <v>10</v>
      </c>
      <c r="J402" s="168">
        <v>9.0909090909090917</v>
      </c>
      <c r="K402" s="168">
        <v>17.948717948717949</v>
      </c>
      <c r="L402" s="168">
        <v>53.623188405797109</v>
      </c>
      <c r="M402" s="168">
        <v>55.555555555555557</v>
      </c>
      <c r="N402" s="168">
        <v>0</v>
      </c>
      <c r="O402" s="168">
        <v>30.434782608695656</v>
      </c>
      <c r="P402" s="168">
        <v>0</v>
      </c>
      <c r="Q402" s="168">
        <v>66.666666666666657</v>
      </c>
      <c r="R402" s="168">
        <v>0</v>
      </c>
      <c r="S402" s="171">
        <v>13</v>
      </c>
    </row>
    <row r="403" spans="1:19" ht="14.1" customHeight="1" x14ac:dyDescent="0.2">
      <c r="A403" s="154">
        <v>14</v>
      </c>
      <c r="B403" s="172" t="s">
        <v>355</v>
      </c>
      <c r="C403" s="168">
        <v>47.708894878706197</v>
      </c>
      <c r="D403" s="168">
        <v>43.75</v>
      </c>
      <c r="E403" s="168">
        <v>32</v>
      </c>
      <c r="F403" s="168">
        <v>27.142857142857142</v>
      </c>
      <c r="G403" s="168">
        <v>75</v>
      </c>
      <c r="H403" s="168">
        <v>53.846153846153847</v>
      </c>
      <c r="I403" s="168">
        <v>86</v>
      </c>
      <c r="J403" s="168">
        <v>72.727272727272734</v>
      </c>
      <c r="K403" s="168">
        <v>74.358974358974365</v>
      </c>
      <c r="L403" s="168">
        <v>33.333333333333329</v>
      </c>
      <c r="M403" s="168">
        <v>44.444444444444443</v>
      </c>
      <c r="N403" s="168">
        <v>0</v>
      </c>
      <c r="O403" s="168">
        <v>56.521739130434781</v>
      </c>
      <c r="P403" s="168">
        <v>16.666666666666664</v>
      </c>
      <c r="Q403" s="168">
        <v>33.333333333333329</v>
      </c>
      <c r="R403" s="168">
        <v>33.333333333333329</v>
      </c>
      <c r="S403" s="171">
        <v>14</v>
      </c>
    </row>
    <row r="404" spans="1:19" ht="14.1" customHeight="1" x14ac:dyDescent="0.2">
      <c r="A404" s="154">
        <v>15</v>
      </c>
      <c r="B404" s="172" t="s">
        <v>360</v>
      </c>
      <c r="C404" s="168">
        <v>11.590296495956872</v>
      </c>
      <c r="D404" s="168">
        <v>18.75</v>
      </c>
      <c r="E404" s="168">
        <v>20</v>
      </c>
      <c r="F404" s="168">
        <v>2.8571428571428572</v>
      </c>
      <c r="G404" s="168">
        <v>0</v>
      </c>
      <c r="H404" s="168">
        <v>15.384615384615385</v>
      </c>
      <c r="I404" s="168">
        <v>4</v>
      </c>
      <c r="J404" s="168">
        <v>18.181818181818183</v>
      </c>
      <c r="K404" s="168">
        <v>7.6923076923076925</v>
      </c>
      <c r="L404" s="168">
        <v>7.2463768115942031</v>
      </c>
      <c r="M404" s="168">
        <v>0</v>
      </c>
      <c r="N404" s="168">
        <v>0</v>
      </c>
      <c r="O404" s="168">
        <v>13.043478260869565</v>
      </c>
      <c r="P404" s="168">
        <v>83.333333333333343</v>
      </c>
      <c r="Q404" s="168">
        <v>0</v>
      </c>
      <c r="R404" s="168">
        <v>66.666666666666657</v>
      </c>
      <c r="S404" s="171">
        <v>15</v>
      </c>
    </row>
    <row r="405" spans="1:19" ht="20.100000000000001" customHeight="1" x14ac:dyDescent="0.2">
      <c r="A405" s="155"/>
      <c r="B405" s="132"/>
      <c r="C405" s="61" t="s">
        <v>359</v>
      </c>
      <c r="E405" s="168"/>
      <c r="F405" s="168"/>
      <c r="G405" s="61" t="s">
        <v>359</v>
      </c>
      <c r="S405" s="207"/>
    </row>
    <row r="406" spans="1:19" ht="14.1" customHeight="1" x14ac:dyDescent="0.2">
      <c r="A406" s="154">
        <v>16</v>
      </c>
      <c r="B406" s="172" t="s">
        <v>357</v>
      </c>
      <c r="C406" s="168">
        <v>1.8867924528301887</v>
      </c>
      <c r="D406" s="168">
        <v>0</v>
      </c>
      <c r="E406" s="168">
        <v>0</v>
      </c>
      <c r="F406" s="168">
        <v>4.2857142857142856</v>
      </c>
      <c r="G406" s="168">
        <v>0</v>
      </c>
      <c r="H406" s="168">
        <v>0</v>
      </c>
      <c r="I406" s="168">
        <v>0</v>
      </c>
      <c r="J406" s="168">
        <v>0</v>
      </c>
      <c r="K406" s="168">
        <v>0</v>
      </c>
      <c r="L406" s="168">
        <v>5.7971014492753623</v>
      </c>
      <c r="M406" s="168">
        <v>0</v>
      </c>
      <c r="N406" s="168">
        <v>0</v>
      </c>
      <c r="O406" s="168">
        <v>0</v>
      </c>
      <c r="P406" s="168">
        <v>0</v>
      </c>
      <c r="Q406" s="168">
        <v>0</v>
      </c>
      <c r="R406" s="168">
        <v>0</v>
      </c>
      <c r="S406" s="171">
        <v>16</v>
      </c>
    </row>
    <row r="407" spans="1:19" ht="14.1" customHeight="1" x14ac:dyDescent="0.2">
      <c r="A407" s="154">
        <v>17</v>
      </c>
      <c r="B407" s="172" t="s">
        <v>356</v>
      </c>
      <c r="C407" s="168">
        <v>40.700808625336926</v>
      </c>
      <c r="D407" s="168">
        <v>37.5</v>
      </c>
      <c r="E407" s="168">
        <v>48</v>
      </c>
      <c r="F407" s="168">
        <v>70</v>
      </c>
      <c r="G407" s="168">
        <v>25</v>
      </c>
      <c r="H407" s="168">
        <v>30.76923076923077</v>
      </c>
      <c r="I407" s="168">
        <v>10</v>
      </c>
      <c r="J407" s="168">
        <v>9.0909090909090917</v>
      </c>
      <c r="K407" s="168">
        <v>17.948717948717949</v>
      </c>
      <c r="L407" s="168">
        <v>59.420289855072468</v>
      </c>
      <c r="M407" s="168">
        <v>55.555555555555557</v>
      </c>
      <c r="N407" s="168">
        <v>0</v>
      </c>
      <c r="O407" s="168">
        <v>30.434782608695656</v>
      </c>
      <c r="P407" s="168">
        <v>0</v>
      </c>
      <c r="Q407" s="168">
        <v>66.666666666666657</v>
      </c>
      <c r="R407" s="168">
        <v>0</v>
      </c>
      <c r="S407" s="171">
        <v>17</v>
      </c>
    </row>
    <row r="408" spans="1:19" ht="14.1" customHeight="1" x14ac:dyDescent="0.2">
      <c r="A408" s="154">
        <v>18</v>
      </c>
      <c r="B408" s="172" t="s">
        <v>355</v>
      </c>
      <c r="C408" s="168">
        <v>88.409703504043122</v>
      </c>
      <c r="D408" s="168">
        <v>81.25</v>
      </c>
      <c r="E408" s="168">
        <v>80</v>
      </c>
      <c r="F408" s="168">
        <v>97.142857142857139</v>
      </c>
      <c r="G408" s="168">
        <v>100</v>
      </c>
      <c r="H408" s="168">
        <v>84.615384615384613</v>
      </c>
      <c r="I408" s="168">
        <v>96</v>
      </c>
      <c r="J408" s="168">
        <v>81.818181818181827</v>
      </c>
      <c r="K408" s="168">
        <v>92.307692307692321</v>
      </c>
      <c r="L408" s="168">
        <v>92.753623188405797</v>
      </c>
      <c r="M408" s="168">
        <v>100</v>
      </c>
      <c r="N408" s="168">
        <v>0</v>
      </c>
      <c r="O408" s="168">
        <v>86.956521739130437</v>
      </c>
      <c r="P408" s="168">
        <v>16.666666666666664</v>
      </c>
      <c r="Q408" s="168">
        <v>99.999999999999986</v>
      </c>
      <c r="R408" s="168">
        <v>33.333333333333329</v>
      </c>
      <c r="S408" s="171">
        <v>18</v>
      </c>
    </row>
    <row r="409" spans="1:19" ht="20.100000000000001" customHeight="1" x14ac:dyDescent="0.2">
      <c r="A409" s="62"/>
      <c r="B409" s="74"/>
      <c r="C409" s="180" t="s">
        <v>493</v>
      </c>
      <c r="D409" s="62"/>
      <c r="E409" s="119"/>
      <c r="F409" s="119"/>
      <c r="G409" s="180" t="s">
        <v>493</v>
      </c>
      <c r="H409" s="74"/>
      <c r="I409" s="119"/>
      <c r="J409" s="62"/>
      <c r="K409" s="62"/>
      <c r="L409" s="151"/>
      <c r="M409" s="179"/>
      <c r="N409" s="74"/>
      <c r="O409" s="74"/>
      <c r="P409" s="179"/>
      <c r="Q409" s="179"/>
      <c r="R409" s="74"/>
    </row>
    <row r="410" spans="1:19" x14ac:dyDescent="0.2">
      <c r="C410" s="61" t="s">
        <v>290</v>
      </c>
      <c r="E410" s="119"/>
      <c r="F410" s="119"/>
      <c r="G410" s="61" t="s">
        <v>290</v>
      </c>
      <c r="I410" s="119"/>
    </row>
    <row r="411" spans="1:19" s="61" customFormat="1" ht="15" customHeight="1" x14ac:dyDescent="0.2">
      <c r="A411" s="156">
        <v>19</v>
      </c>
      <c r="B411" s="176" t="s">
        <v>289</v>
      </c>
      <c r="C411" s="65">
        <v>738</v>
      </c>
      <c r="D411" s="65">
        <v>37</v>
      </c>
      <c r="E411" s="72">
        <v>60</v>
      </c>
      <c r="F411" s="72">
        <v>122</v>
      </c>
      <c r="G411" s="65">
        <v>10</v>
      </c>
      <c r="H411" s="65">
        <v>20</v>
      </c>
      <c r="I411" s="65">
        <v>62</v>
      </c>
      <c r="J411" s="65">
        <v>34</v>
      </c>
      <c r="K411" s="65">
        <v>80</v>
      </c>
      <c r="L411" s="65">
        <v>149</v>
      </c>
      <c r="M411" s="65">
        <v>28</v>
      </c>
      <c r="N411" s="65">
        <v>7</v>
      </c>
      <c r="O411" s="65">
        <v>60</v>
      </c>
      <c r="P411" s="65">
        <v>26</v>
      </c>
      <c r="Q411" s="65">
        <v>14</v>
      </c>
      <c r="R411" s="65">
        <v>29</v>
      </c>
      <c r="S411" s="175">
        <v>19</v>
      </c>
    </row>
    <row r="412" spans="1:19" ht="14.1" customHeight="1" x14ac:dyDescent="0.2">
      <c r="A412" s="154">
        <v>20</v>
      </c>
      <c r="B412" s="172" t="s">
        <v>362</v>
      </c>
      <c r="C412" s="168">
        <v>18.997154471544722</v>
      </c>
      <c r="D412" s="168">
        <v>14.5</v>
      </c>
      <c r="E412" s="168">
        <v>18.8</v>
      </c>
      <c r="F412" s="168">
        <v>16.3</v>
      </c>
      <c r="G412" s="168">
        <v>21.2</v>
      </c>
      <c r="H412" s="168">
        <v>22.3</v>
      </c>
      <c r="I412" s="168">
        <v>17.399999999999999</v>
      </c>
      <c r="J412" s="168">
        <v>26.3</v>
      </c>
      <c r="K412" s="168">
        <v>19.399999999999999</v>
      </c>
      <c r="L412" s="168">
        <v>15.5</v>
      </c>
      <c r="M412" s="168">
        <v>17.5</v>
      </c>
      <c r="N412" s="168">
        <v>28.1</v>
      </c>
      <c r="O412" s="168">
        <v>26.2</v>
      </c>
      <c r="P412" s="168">
        <v>23</v>
      </c>
      <c r="Q412" s="168">
        <v>18</v>
      </c>
      <c r="R412" s="168">
        <v>26.4</v>
      </c>
      <c r="S412" s="171">
        <v>20</v>
      </c>
    </row>
    <row r="413" spans="1:19" ht="20.100000000000001" customHeight="1" x14ac:dyDescent="0.2">
      <c r="A413" s="155"/>
      <c r="B413" s="132"/>
      <c r="C413" s="61" t="s">
        <v>286</v>
      </c>
      <c r="E413" s="119"/>
      <c r="F413" s="119"/>
      <c r="G413" s="61" t="s">
        <v>286</v>
      </c>
      <c r="R413" s="62"/>
      <c r="S413" s="207"/>
    </row>
    <row r="414" spans="1:19" ht="15" customHeight="1" x14ac:dyDescent="0.2">
      <c r="A414" s="154"/>
      <c r="B414" s="174" t="s">
        <v>361</v>
      </c>
      <c r="C414" s="136">
        <v>100</v>
      </c>
      <c r="D414" s="136">
        <v>100</v>
      </c>
      <c r="E414" s="119">
        <v>100</v>
      </c>
      <c r="F414" s="119">
        <v>100</v>
      </c>
      <c r="G414" s="136">
        <v>100</v>
      </c>
      <c r="H414" s="136">
        <v>100</v>
      </c>
      <c r="I414" s="136">
        <v>100</v>
      </c>
      <c r="J414" s="136">
        <v>100</v>
      </c>
      <c r="K414" s="136">
        <v>100</v>
      </c>
      <c r="L414" s="136">
        <v>100</v>
      </c>
      <c r="M414" s="136">
        <v>100</v>
      </c>
      <c r="N414" s="136">
        <v>100</v>
      </c>
      <c r="O414" s="136">
        <v>100</v>
      </c>
      <c r="P414" s="136">
        <v>100</v>
      </c>
      <c r="Q414" s="136">
        <v>100</v>
      </c>
      <c r="R414" s="136">
        <v>100</v>
      </c>
      <c r="S414" s="195"/>
    </row>
    <row r="415" spans="1:19" ht="14.1" customHeight="1" x14ac:dyDescent="0.2">
      <c r="A415" s="154">
        <v>21</v>
      </c>
      <c r="B415" s="172" t="s">
        <v>491</v>
      </c>
      <c r="C415" s="168">
        <v>1.3550135501355014</v>
      </c>
      <c r="D415" s="168">
        <v>0</v>
      </c>
      <c r="E415" s="168">
        <v>0</v>
      </c>
      <c r="F415" s="168">
        <v>0</v>
      </c>
      <c r="G415" s="168">
        <v>0</v>
      </c>
      <c r="H415" s="168">
        <v>0</v>
      </c>
      <c r="I415" s="168">
        <v>0</v>
      </c>
      <c r="J415" s="168">
        <v>0</v>
      </c>
      <c r="K415" s="168">
        <v>0</v>
      </c>
      <c r="L415" s="168">
        <v>5.3691275167785237</v>
      </c>
      <c r="M415" s="168">
        <v>0</v>
      </c>
      <c r="N415" s="168">
        <v>0</v>
      </c>
      <c r="O415" s="168">
        <v>1.6666666666666667</v>
      </c>
      <c r="P415" s="168">
        <v>3.8461538461538463</v>
      </c>
      <c r="Q415" s="168">
        <v>0</v>
      </c>
      <c r="R415" s="168">
        <v>0</v>
      </c>
      <c r="S415" s="171">
        <v>21</v>
      </c>
    </row>
    <row r="416" spans="1:19" ht="14.1" customHeight="1" x14ac:dyDescent="0.2">
      <c r="A416" s="154">
        <v>22</v>
      </c>
      <c r="B416" s="172" t="s">
        <v>490</v>
      </c>
      <c r="C416" s="168">
        <v>21.002710027100271</v>
      </c>
      <c r="D416" s="168">
        <v>32.432432432432435</v>
      </c>
      <c r="E416" s="168">
        <v>16.666666666666664</v>
      </c>
      <c r="F416" s="168">
        <v>29.508196721311474</v>
      </c>
      <c r="G416" s="168">
        <v>10</v>
      </c>
      <c r="H416" s="168">
        <v>0</v>
      </c>
      <c r="I416" s="168">
        <v>3.225806451612903</v>
      </c>
      <c r="J416" s="168">
        <v>2.9411764705882351</v>
      </c>
      <c r="K416" s="168">
        <v>18.75</v>
      </c>
      <c r="L416" s="168">
        <v>36.912751677852349</v>
      </c>
      <c r="M416" s="168">
        <v>28.571428571428569</v>
      </c>
      <c r="N416" s="168">
        <v>0</v>
      </c>
      <c r="O416" s="168">
        <v>11.666666666666666</v>
      </c>
      <c r="P416" s="168">
        <v>19.230769230769234</v>
      </c>
      <c r="Q416" s="168">
        <v>21.428571428571427</v>
      </c>
      <c r="R416" s="168">
        <v>0</v>
      </c>
      <c r="S416" s="171">
        <v>22</v>
      </c>
    </row>
    <row r="417" spans="1:19" ht="14.1" customHeight="1" x14ac:dyDescent="0.2">
      <c r="A417" s="154">
        <v>23</v>
      </c>
      <c r="B417" s="172" t="s">
        <v>489</v>
      </c>
      <c r="C417" s="168">
        <v>39.430894308943088</v>
      </c>
      <c r="D417" s="168">
        <v>48.648648648648653</v>
      </c>
      <c r="E417" s="168">
        <v>51.666666666666671</v>
      </c>
      <c r="F417" s="168">
        <v>52.459016393442624</v>
      </c>
      <c r="G417" s="168">
        <v>10</v>
      </c>
      <c r="H417" s="168">
        <v>40</v>
      </c>
      <c r="I417" s="168">
        <v>53.225806451612897</v>
      </c>
      <c r="J417" s="168">
        <v>26.47058823529412</v>
      </c>
      <c r="K417" s="168">
        <v>32.5</v>
      </c>
      <c r="L417" s="168">
        <v>34.899328859060404</v>
      </c>
      <c r="M417" s="168">
        <v>50</v>
      </c>
      <c r="N417" s="168">
        <v>14.285714285714285</v>
      </c>
      <c r="O417" s="168">
        <v>36.666666666666664</v>
      </c>
      <c r="P417" s="168">
        <v>7.6923076923076925</v>
      </c>
      <c r="Q417" s="168">
        <v>35.714285714285715</v>
      </c>
      <c r="R417" s="168">
        <v>17.241379310344829</v>
      </c>
      <c r="S417" s="171">
        <v>23</v>
      </c>
    </row>
    <row r="418" spans="1:19" ht="14.1" customHeight="1" x14ac:dyDescent="0.2">
      <c r="A418" s="154">
        <v>24</v>
      </c>
      <c r="B418" s="172" t="s">
        <v>488</v>
      </c>
      <c r="C418" s="168">
        <v>17.615176151761517</v>
      </c>
      <c r="D418" s="168">
        <v>13.513513513513514</v>
      </c>
      <c r="E418" s="168">
        <v>10</v>
      </c>
      <c r="F418" s="168">
        <v>8.1967213114754092</v>
      </c>
      <c r="G418" s="168">
        <v>50</v>
      </c>
      <c r="H418" s="168">
        <v>40</v>
      </c>
      <c r="I418" s="168">
        <v>41.935483870967744</v>
      </c>
      <c r="J418" s="168">
        <v>17.647058823529413</v>
      </c>
      <c r="K418" s="168">
        <v>30</v>
      </c>
      <c r="L418" s="168">
        <v>8.724832214765101</v>
      </c>
      <c r="M418" s="168">
        <v>7.1428571428571423</v>
      </c>
      <c r="N418" s="168">
        <v>28.571428571428569</v>
      </c>
      <c r="O418" s="168">
        <v>13.333333333333334</v>
      </c>
      <c r="P418" s="168">
        <v>23.076923076923077</v>
      </c>
      <c r="Q418" s="168">
        <v>7.1428571428571423</v>
      </c>
      <c r="R418" s="168">
        <v>27.586206896551722</v>
      </c>
      <c r="S418" s="171">
        <v>24</v>
      </c>
    </row>
    <row r="419" spans="1:19" ht="14.1" customHeight="1" x14ac:dyDescent="0.2">
      <c r="A419" s="154">
        <v>25</v>
      </c>
      <c r="B419" s="172" t="s">
        <v>492</v>
      </c>
      <c r="C419" s="168">
        <v>20.596205962059621</v>
      </c>
      <c r="D419" s="168">
        <v>5.4054054054054053</v>
      </c>
      <c r="E419" s="168">
        <v>21.666666666666668</v>
      </c>
      <c r="F419" s="168">
        <v>9.8360655737704921</v>
      </c>
      <c r="G419" s="168">
        <v>30</v>
      </c>
      <c r="H419" s="168">
        <v>20</v>
      </c>
      <c r="I419" s="168">
        <v>1.6129032258064515</v>
      </c>
      <c r="J419" s="168">
        <v>52.941176470588239</v>
      </c>
      <c r="K419" s="168">
        <v>18.75</v>
      </c>
      <c r="L419" s="168">
        <v>14.093959731543624</v>
      </c>
      <c r="M419" s="168">
        <v>14.285714285714285</v>
      </c>
      <c r="N419" s="168">
        <v>57.142857142857139</v>
      </c>
      <c r="O419" s="168">
        <v>36.666666666666664</v>
      </c>
      <c r="P419" s="168">
        <v>46.153846153846153</v>
      </c>
      <c r="Q419" s="168">
        <v>35.714285714285715</v>
      </c>
      <c r="R419" s="168">
        <v>55.172413793103445</v>
      </c>
      <c r="S419" s="171">
        <v>25</v>
      </c>
    </row>
    <row r="420" spans="1:19" ht="20.100000000000001" customHeight="1" x14ac:dyDescent="0.2">
      <c r="A420" s="155"/>
      <c r="B420" s="132"/>
      <c r="C420" s="61" t="s">
        <v>359</v>
      </c>
      <c r="E420" s="168"/>
      <c r="F420" s="168"/>
      <c r="G420" s="61" t="s">
        <v>359</v>
      </c>
      <c r="S420" s="207"/>
    </row>
    <row r="421" spans="1:19" ht="14.1" customHeight="1" x14ac:dyDescent="0.2">
      <c r="A421" s="154">
        <v>26</v>
      </c>
      <c r="B421" s="172" t="s">
        <v>491</v>
      </c>
      <c r="C421" s="168">
        <v>1.3550135501355014</v>
      </c>
      <c r="D421" s="168">
        <v>0</v>
      </c>
      <c r="E421" s="168">
        <v>0</v>
      </c>
      <c r="F421" s="168">
        <v>0</v>
      </c>
      <c r="G421" s="168">
        <v>0</v>
      </c>
      <c r="H421" s="168">
        <v>0</v>
      </c>
      <c r="I421" s="168">
        <v>0</v>
      </c>
      <c r="J421" s="168">
        <v>0</v>
      </c>
      <c r="K421" s="168">
        <v>0</v>
      </c>
      <c r="L421" s="168">
        <v>5.3691275167785237</v>
      </c>
      <c r="M421" s="168">
        <v>0</v>
      </c>
      <c r="N421" s="168">
        <v>0</v>
      </c>
      <c r="O421" s="168">
        <v>1.6666666666666667</v>
      </c>
      <c r="P421" s="168">
        <v>3.8461538461538463</v>
      </c>
      <c r="Q421" s="168">
        <v>0</v>
      </c>
      <c r="R421" s="168">
        <v>0</v>
      </c>
      <c r="S421" s="171">
        <v>26</v>
      </c>
    </row>
    <row r="422" spans="1:19" ht="14.1" customHeight="1" x14ac:dyDescent="0.2">
      <c r="A422" s="154">
        <v>27</v>
      </c>
      <c r="B422" s="172" t="s">
        <v>490</v>
      </c>
      <c r="C422" s="168">
        <v>22.357723577235774</v>
      </c>
      <c r="D422" s="168">
        <v>32.432432432432435</v>
      </c>
      <c r="E422" s="168">
        <v>16.666666666666664</v>
      </c>
      <c r="F422" s="168">
        <v>29.508196721311474</v>
      </c>
      <c r="G422" s="168">
        <v>10</v>
      </c>
      <c r="H422" s="168">
        <v>0</v>
      </c>
      <c r="I422" s="168">
        <v>3.225806451612903</v>
      </c>
      <c r="J422" s="168">
        <v>2.9411764705882351</v>
      </c>
      <c r="K422" s="168">
        <v>18.75</v>
      </c>
      <c r="L422" s="168">
        <v>42.281879194630875</v>
      </c>
      <c r="M422" s="168">
        <v>28.571428571428569</v>
      </c>
      <c r="N422" s="168">
        <v>0</v>
      </c>
      <c r="O422" s="168">
        <v>13.333333333333332</v>
      </c>
      <c r="P422" s="168">
        <v>23.07692307692308</v>
      </c>
      <c r="Q422" s="168">
        <v>21.428571428571427</v>
      </c>
      <c r="R422" s="168">
        <v>0</v>
      </c>
      <c r="S422" s="171">
        <v>27</v>
      </c>
    </row>
    <row r="423" spans="1:19" ht="14.1" customHeight="1" x14ac:dyDescent="0.2">
      <c r="A423" s="154">
        <v>28</v>
      </c>
      <c r="B423" s="172" t="s">
        <v>489</v>
      </c>
      <c r="C423" s="168">
        <v>61.788617886178862</v>
      </c>
      <c r="D423" s="168">
        <v>81.081081081081095</v>
      </c>
      <c r="E423" s="168">
        <v>68.333333333333343</v>
      </c>
      <c r="F423" s="168">
        <v>81.967213114754102</v>
      </c>
      <c r="G423" s="168">
        <v>20</v>
      </c>
      <c r="H423" s="168">
        <v>40</v>
      </c>
      <c r="I423" s="168">
        <v>56.451612903225801</v>
      </c>
      <c r="J423" s="168">
        <v>29.411764705882355</v>
      </c>
      <c r="K423" s="168">
        <v>51.25</v>
      </c>
      <c r="L423" s="168">
        <v>77.181208053691279</v>
      </c>
      <c r="M423" s="168">
        <v>78.571428571428569</v>
      </c>
      <c r="N423" s="168">
        <v>14.285714285714285</v>
      </c>
      <c r="O423" s="168">
        <v>50</v>
      </c>
      <c r="P423" s="168">
        <v>30.769230769230774</v>
      </c>
      <c r="Q423" s="168">
        <v>57.142857142857139</v>
      </c>
      <c r="R423" s="168">
        <v>17.241379310344829</v>
      </c>
      <c r="S423" s="171">
        <v>28</v>
      </c>
    </row>
    <row r="424" spans="1:19" ht="14.1" customHeight="1" x14ac:dyDescent="0.2">
      <c r="A424" s="154">
        <v>29</v>
      </c>
      <c r="B424" s="172" t="s">
        <v>488</v>
      </c>
      <c r="C424" s="168">
        <v>79.403794037940372</v>
      </c>
      <c r="D424" s="168">
        <v>94.594594594594611</v>
      </c>
      <c r="E424" s="168">
        <v>78.333333333333343</v>
      </c>
      <c r="F424" s="168">
        <v>90.163934426229517</v>
      </c>
      <c r="G424" s="168">
        <v>70</v>
      </c>
      <c r="H424" s="168">
        <v>80</v>
      </c>
      <c r="I424" s="168">
        <v>98.387096774193537</v>
      </c>
      <c r="J424" s="168">
        <v>47.058823529411768</v>
      </c>
      <c r="K424" s="168">
        <v>81.25</v>
      </c>
      <c r="L424" s="168">
        <v>85.90604026845638</v>
      </c>
      <c r="M424" s="168">
        <v>85.714285714285708</v>
      </c>
      <c r="N424" s="168">
        <v>42.857142857142854</v>
      </c>
      <c r="O424" s="168">
        <v>63.333333333333336</v>
      </c>
      <c r="P424" s="168">
        <v>53.846153846153854</v>
      </c>
      <c r="Q424" s="168">
        <v>64.285714285714278</v>
      </c>
      <c r="R424" s="168">
        <v>44.827586206896555</v>
      </c>
      <c r="S424" s="171">
        <v>29</v>
      </c>
    </row>
    <row r="425" spans="1:19" x14ac:dyDescent="0.2">
      <c r="A425" s="155"/>
      <c r="B425" s="178"/>
      <c r="C425" s="136"/>
      <c r="D425" s="136"/>
      <c r="E425" s="136"/>
      <c r="F425" s="136"/>
      <c r="G425" s="136"/>
      <c r="H425" s="136"/>
      <c r="I425" s="136"/>
      <c r="J425" s="136"/>
      <c r="K425" s="136"/>
      <c r="L425" s="136"/>
      <c r="M425" s="136"/>
      <c r="N425" s="136"/>
      <c r="O425" s="136"/>
      <c r="P425" s="136"/>
      <c r="Q425" s="136"/>
      <c r="R425" s="138"/>
      <c r="S425" s="181"/>
    </row>
    <row r="426" spans="1:19" x14ac:dyDescent="0.2">
      <c r="A426" s="155"/>
      <c r="C426" s="61" t="s">
        <v>290</v>
      </c>
      <c r="G426" s="61" t="s">
        <v>290</v>
      </c>
      <c r="R426" s="62"/>
      <c r="S426" s="181"/>
    </row>
    <row r="427" spans="1:19" s="61" customFormat="1" ht="15" customHeight="1" x14ac:dyDescent="0.2">
      <c r="A427" s="156">
        <v>30</v>
      </c>
      <c r="B427" s="176" t="s">
        <v>363</v>
      </c>
      <c r="C427" s="65">
        <v>371</v>
      </c>
      <c r="D427" s="65">
        <v>16</v>
      </c>
      <c r="E427" s="72">
        <v>25</v>
      </c>
      <c r="F427" s="72">
        <v>70</v>
      </c>
      <c r="G427" s="65">
        <v>4</v>
      </c>
      <c r="H427" s="65">
        <v>13</v>
      </c>
      <c r="I427" s="65">
        <v>50</v>
      </c>
      <c r="J427" s="65">
        <v>11</v>
      </c>
      <c r="K427" s="65">
        <v>39</v>
      </c>
      <c r="L427" s="65">
        <v>69</v>
      </c>
      <c r="M427" s="65">
        <v>18</v>
      </c>
      <c r="N427" s="65">
        <v>0</v>
      </c>
      <c r="O427" s="65">
        <v>23</v>
      </c>
      <c r="P427" s="65">
        <v>12</v>
      </c>
      <c r="Q427" s="65">
        <v>12</v>
      </c>
      <c r="R427" s="65">
        <v>9</v>
      </c>
      <c r="S427" s="175">
        <v>30</v>
      </c>
    </row>
    <row r="428" spans="1:19" ht="14.1" customHeight="1" x14ac:dyDescent="0.2">
      <c r="A428" s="154">
        <v>31</v>
      </c>
      <c r="B428" s="172" t="s">
        <v>362</v>
      </c>
      <c r="C428" s="168">
        <v>17.810242587601078</v>
      </c>
      <c r="D428" s="168">
        <v>13.9</v>
      </c>
      <c r="E428" s="168">
        <v>18</v>
      </c>
      <c r="F428" s="168">
        <v>16.3</v>
      </c>
      <c r="G428" s="168">
        <v>23.7</v>
      </c>
      <c r="H428" s="168">
        <v>18.7</v>
      </c>
      <c r="I428" s="168">
        <v>17.3</v>
      </c>
      <c r="J428" s="168">
        <v>21.2</v>
      </c>
      <c r="K428" s="168">
        <v>18.100000000000001</v>
      </c>
      <c r="L428" s="168">
        <v>16.5</v>
      </c>
      <c r="M428" s="168">
        <v>16.399999999999999</v>
      </c>
      <c r="N428" s="168">
        <v>0</v>
      </c>
      <c r="O428" s="168">
        <v>19.899999999999999</v>
      </c>
      <c r="P428" s="168">
        <v>26.5</v>
      </c>
      <c r="Q428" s="168">
        <v>19.2</v>
      </c>
      <c r="R428" s="168">
        <v>23.6</v>
      </c>
      <c r="S428" s="171">
        <v>31</v>
      </c>
    </row>
    <row r="429" spans="1:19" ht="20.100000000000001" customHeight="1" x14ac:dyDescent="0.2">
      <c r="A429" s="155"/>
      <c r="B429" s="132"/>
      <c r="C429" s="61" t="s">
        <v>286</v>
      </c>
      <c r="E429" s="119"/>
      <c r="F429" s="119"/>
      <c r="G429" s="61" t="s">
        <v>286</v>
      </c>
      <c r="R429" s="62"/>
      <c r="S429" s="181"/>
    </row>
    <row r="430" spans="1:19" ht="15" customHeight="1" x14ac:dyDescent="0.2">
      <c r="A430" s="154"/>
      <c r="B430" s="174" t="s">
        <v>361</v>
      </c>
      <c r="C430" s="136">
        <v>100</v>
      </c>
      <c r="D430" s="136">
        <v>100</v>
      </c>
      <c r="E430" s="119">
        <v>100</v>
      </c>
      <c r="F430" s="119">
        <v>100</v>
      </c>
      <c r="G430" s="136">
        <v>100</v>
      </c>
      <c r="H430" s="136">
        <v>100</v>
      </c>
      <c r="I430" s="136">
        <v>100</v>
      </c>
      <c r="J430" s="136">
        <v>100</v>
      </c>
      <c r="K430" s="136">
        <v>100</v>
      </c>
      <c r="L430" s="136">
        <v>100</v>
      </c>
      <c r="M430" s="136">
        <v>100</v>
      </c>
      <c r="N430" s="136">
        <v>100</v>
      </c>
      <c r="O430" s="136">
        <v>100</v>
      </c>
      <c r="P430" s="136">
        <v>100</v>
      </c>
      <c r="Q430" s="136">
        <v>100</v>
      </c>
      <c r="R430" s="136">
        <v>100</v>
      </c>
      <c r="S430" s="171"/>
    </row>
    <row r="431" spans="1:19" ht="14.1" customHeight="1" x14ac:dyDescent="0.2">
      <c r="A431" s="154">
        <v>32</v>
      </c>
      <c r="B431" s="172" t="s">
        <v>491</v>
      </c>
      <c r="C431" s="168">
        <v>0</v>
      </c>
      <c r="D431" s="168">
        <v>0</v>
      </c>
      <c r="E431" s="168">
        <v>0</v>
      </c>
      <c r="F431" s="168">
        <v>0</v>
      </c>
      <c r="G431" s="168">
        <v>0</v>
      </c>
      <c r="H431" s="168">
        <v>0</v>
      </c>
      <c r="I431" s="168">
        <v>0</v>
      </c>
      <c r="J431" s="168">
        <v>0</v>
      </c>
      <c r="K431" s="168">
        <v>0</v>
      </c>
      <c r="L431" s="168">
        <v>0</v>
      </c>
      <c r="M431" s="168">
        <v>0</v>
      </c>
      <c r="N431" s="168">
        <v>0</v>
      </c>
      <c r="O431" s="168">
        <v>0</v>
      </c>
      <c r="P431" s="168">
        <v>0</v>
      </c>
      <c r="Q431" s="168">
        <v>0</v>
      </c>
      <c r="R431" s="168">
        <v>0</v>
      </c>
      <c r="S431" s="171">
        <v>32</v>
      </c>
    </row>
    <row r="432" spans="1:19" ht="14.1" customHeight="1" x14ac:dyDescent="0.2">
      <c r="A432" s="154">
        <v>33</v>
      </c>
      <c r="B432" s="172" t="s">
        <v>490</v>
      </c>
      <c r="C432" s="168">
        <v>19.676549865229109</v>
      </c>
      <c r="D432" s="168">
        <v>50</v>
      </c>
      <c r="E432" s="168">
        <v>16</v>
      </c>
      <c r="F432" s="168">
        <v>28.571428571428569</v>
      </c>
      <c r="G432" s="168">
        <v>0</v>
      </c>
      <c r="H432" s="168">
        <v>0</v>
      </c>
      <c r="I432" s="168">
        <v>2</v>
      </c>
      <c r="J432" s="168">
        <v>9.0909090909090917</v>
      </c>
      <c r="K432" s="168">
        <v>17.948717948717949</v>
      </c>
      <c r="L432" s="168">
        <v>30.434782608695656</v>
      </c>
      <c r="M432" s="168">
        <v>27.777777777777779</v>
      </c>
      <c r="N432" s="168">
        <v>0</v>
      </c>
      <c r="O432" s="168">
        <v>17.391304347826086</v>
      </c>
      <c r="P432" s="168">
        <v>0</v>
      </c>
      <c r="Q432" s="168">
        <v>16.666666666666664</v>
      </c>
      <c r="R432" s="168">
        <v>0</v>
      </c>
      <c r="S432" s="171">
        <v>33</v>
      </c>
    </row>
    <row r="433" spans="1:19" ht="14.1" customHeight="1" x14ac:dyDescent="0.2">
      <c r="A433" s="154">
        <v>34</v>
      </c>
      <c r="B433" s="172" t="s">
        <v>489</v>
      </c>
      <c r="C433" s="168">
        <v>45.552560646900268</v>
      </c>
      <c r="D433" s="168">
        <v>31.25</v>
      </c>
      <c r="E433" s="168">
        <v>56.000000000000007</v>
      </c>
      <c r="F433" s="168">
        <v>55.714285714285715</v>
      </c>
      <c r="G433" s="168">
        <v>25</v>
      </c>
      <c r="H433" s="168">
        <v>46.153846153846153</v>
      </c>
      <c r="I433" s="168">
        <v>54</v>
      </c>
      <c r="J433" s="168">
        <v>36.363636363636367</v>
      </c>
      <c r="K433" s="168">
        <v>41.025641025641022</v>
      </c>
      <c r="L433" s="168">
        <v>44.927536231884055</v>
      </c>
      <c r="M433" s="168">
        <v>55.555555555555557</v>
      </c>
      <c r="N433" s="168">
        <v>0</v>
      </c>
      <c r="O433" s="168">
        <v>47.826086956521742</v>
      </c>
      <c r="P433" s="168">
        <v>0</v>
      </c>
      <c r="Q433" s="168">
        <v>33.333333333333329</v>
      </c>
      <c r="R433" s="168">
        <v>11.111111111111111</v>
      </c>
      <c r="S433" s="171">
        <v>34</v>
      </c>
    </row>
    <row r="434" spans="1:19" ht="14.1" customHeight="1" x14ac:dyDescent="0.2">
      <c r="A434" s="154">
        <v>35</v>
      </c>
      <c r="B434" s="172" t="s">
        <v>488</v>
      </c>
      <c r="C434" s="168">
        <v>19.40700808625337</v>
      </c>
      <c r="D434" s="168">
        <v>18.75</v>
      </c>
      <c r="E434" s="168">
        <v>12</v>
      </c>
      <c r="F434" s="168">
        <v>5.7142857142857144</v>
      </c>
      <c r="G434" s="168">
        <v>25</v>
      </c>
      <c r="H434" s="168">
        <v>46.153846153846153</v>
      </c>
      <c r="I434" s="168">
        <v>44</v>
      </c>
      <c r="J434" s="168">
        <v>27.27272727272727</v>
      </c>
      <c r="K434" s="168">
        <v>25.641025641025639</v>
      </c>
      <c r="L434" s="168">
        <v>8.695652173913043</v>
      </c>
      <c r="M434" s="168">
        <v>5.5555555555555554</v>
      </c>
      <c r="N434" s="168">
        <v>0</v>
      </c>
      <c r="O434" s="168">
        <v>13.043478260869565</v>
      </c>
      <c r="P434" s="168">
        <v>41.666666666666671</v>
      </c>
      <c r="Q434" s="168">
        <v>8.3333333333333321</v>
      </c>
      <c r="R434" s="168">
        <v>44.444444444444443</v>
      </c>
      <c r="S434" s="171">
        <v>35</v>
      </c>
    </row>
    <row r="435" spans="1:19" ht="14.1" customHeight="1" x14ac:dyDescent="0.2">
      <c r="A435" s="154">
        <v>36</v>
      </c>
      <c r="B435" s="172" t="s">
        <v>492</v>
      </c>
      <c r="C435" s="168">
        <v>15.363881401617252</v>
      </c>
      <c r="D435" s="168">
        <v>0</v>
      </c>
      <c r="E435" s="168">
        <v>16</v>
      </c>
      <c r="F435" s="168">
        <v>10</v>
      </c>
      <c r="G435" s="168">
        <v>50</v>
      </c>
      <c r="H435" s="168">
        <v>7.6923076923076925</v>
      </c>
      <c r="I435" s="168">
        <v>0</v>
      </c>
      <c r="J435" s="168">
        <v>27.27272727272727</v>
      </c>
      <c r="K435" s="168">
        <v>15.384615384615385</v>
      </c>
      <c r="L435" s="168">
        <v>15.942028985507244</v>
      </c>
      <c r="M435" s="168">
        <v>11.111111111111111</v>
      </c>
      <c r="N435" s="168">
        <v>0</v>
      </c>
      <c r="O435" s="168">
        <v>21.739130434782609</v>
      </c>
      <c r="P435" s="168">
        <v>58.333333333333336</v>
      </c>
      <c r="Q435" s="168">
        <v>41.666666666666671</v>
      </c>
      <c r="R435" s="168">
        <v>44.444444444444443</v>
      </c>
      <c r="S435" s="171">
        <v>36</v>
      </c>
    </row>
    <row r="436" spans="1:19" ht="20.100000000000001" customHeight="1" x14ac:dyDescent="0.2">
      <c r="A436" s="155"/>
      <c r="B436" s="132"/>
      <c r="C436" s="61" t="s">
        <v>359</v>
      </c>
      <c r="E436" s="168"/>
      <c r="F436" s="168"/>
      <c r="G436" s="61" t="s">
        <v>359</v>
      </c>
      <c r="R436" s="62"/>
      <c r="S436" s="181"/>
    </row>
    <row r="437" spans="1:19" ht="14.1" customHeight="1" x14ac:dyDescent="0.2">
      <c r="A437" s="154">
        <v>37</v>
      </c>
      <c r="B437" s="172" t="s">
        <v>491</v>
      </c>
      <c r="C437" s="168">
        <v>0</v>
      </c>
      <c r="D437" s="168">
        <v>0</v>
      </c>
      <c r="E437" s="168">
        <v>0</v>
      </c>
      <c r="F437" s="168">
        <v>0</v>
      </c>
      <c r="G437" s="168">
        <v>0</v>
      </c>
      <c r="H437" s="168">
        <v>0</v>
      </c>
      <c r="I437" s="168">
        <v>0</v>
      </c>
      <c r="J437" s="168">
        <v>0</v>
      </c>
      <c r="K437" s="168">
        <v>0</v>
      </c>
      <c r="L437" s="168">
        <v>0</v>
      </c>
      <c r="M437" s="168">
        <v>0</v>
      </c>
      <c r="N437" s="168">
        <v>0</v>
      </c>
      <c r="O437" s="168">
        <v>0</v>
      </c>
      <c r="P437" s="168">
        <v>0</v>
      </c>
      <c r="Q437" s="168">
        <v>0</v>
      </c>
      <c r="R437" s="168">
        <v>0</v>
      </c>
      <c r="S437" s="171">
        <v>37</v>
      </c>
    </row>
    <row r="438" spans="1:19" ht="14.1" customHeight="1" x14ac:dyDescent="0.2">
      <c r="A438" s="154">
        <v>38</v>
      </c>
      <c r="B438" s="172" t="s">
        <v>490</v>
      </c>
      <c r="C438" s="168">
        <v>19.676549865229109</v>
      </c>
      <c r="D438" s="168">
        <v>50</v>
      </c>
      <c r="E438" s="168">
        <v>16</v>
      </c>
      <c r="F438" s="168">
        <v>28.571428571428569</v>
      </c>
      <c r="G438" s="168">
        <v>0</v>
      </c>
      <c r="H438" s="168">
        <v>0</v>
      </c>
      <c r="I438" s="168">
        <v>2</v>
      </c>
      <c r="J438" s="168">
        <v>9.0909090909090917</v>
      </c>
      <c r="K438" s="168">
        <v>17.948717948717949</v>
      </c>
      <c r="L438" s="168">
        <v>30.434782608695656</v>
      </c>
      <c r="M438" s="168">
        <v>27.777777777777779</v>
      </c>
      <c r="N438" s="168">
        <v>0</v>
      </c>
      <c r="O438" s="168">
        <v>17.391304347826086</v>
      </c>
      <c r="P438" s="168">
        <v>0</v>
      </c>
      <c r="Q438" s="168">
        <v>16.666666666666664</v>
      </c>
      <c r="R438" s="168">
        <v>0</v>
      </c>
      <c r="S438" s="171">
        <v>38</v>
      </c>
    </row>
    <row r="439" spans="1:19" ht="14.1" customHeight="1" x14ac:dyDescent="0.2">
      <c r="A439" s="154">
        <v>39</v>
      </c>
      <c r="B439" s="172" t="s">
        <v>489</v>
      </c>
      <c r="C439" s="168">
        <v>65.229110512129381</v>
      </c>
      <c r="D439" s="168">
        <v>81.25</v>
      </c>
      <c r="E439" s="168">
        <v>72</v>
      </c>
      <c r="F439" s="168">
        <v>84.285714285714278</v>
      </c>
      <c r="G439" s="168">
        <v>25</v>
      </c>
      <c r="H439" s="168">
        <v>46.153846153846153</v>
      </c>
      <c r="I439" s="168">
        <v>56</v>
      </c>
      <c r="J439" s="168">
        <v>45.45454545454546</v>
      </c>
      <c r="K439" s="168">
        <v>58.974358974358971</v>
      </c>
      <c r="L439" s="168">
        <v>75.362318840579718</v>
      </c>
      <c r="M439" s="168">
        <v>83.333333333333343</v>
      </c>
      <c r="N439" s="168">
        <v>0</v>
      </c>
      <c r="O439" s="168">
        <v>65.217391304347828</v>
      </c>
      <c r="P439" s="168">
        <v>0</v>
      </c>
      <c r="Q439" s="168">
        <v>49.999999999999993</v>
      </c>
      <c r="R439" s="168">
        <v>11.111111111111111</v>
      </c>
      <c r="S439" s="171">
        <v>39</v>
      </c>
    </row>
    <row r="440" spans="1:19" ht="14.1" customHeight="1" x14ac:dyDescent="0.2">
      <c r="A440" s="154">
        <v>40</v>
      </c>
      <c r="B440" s="172" t="s">
        <v>488</v>
      </c>
      <c r="C440" s="168">
        <v>84.636118598382751</v>
      </c>
      <c r="D440" s="168">
        <v>100</v>
      </c>
      <c r="E440" s="168">
        <v>84</v>
      </c>
      <c r="F440" s="168">
        <v>89.999999999999986</v>
      </c>
      <c r="G440" s="168">
        <v>50</v>
      </c>
      <c r="H440" s="168">
        <v>92.307692307692307</v>
      </c>
      <c r="I440" s="168">
        <v>100</v>
      </c>
      <c r="J440" s="168">
        <v>72.727272727272734</v>
      </c>
      <c r="K440" s="168">
        <v>84.615384615384613</v>
      </c>
      <c r="L440" s="168">
        <v>84.057971014492765</v>
      </c>
      <c r="M440" s="168">
        <v>88.8888888888889</v>
      </c>
      <c r="N440" s="168">
        <v>0</v>
      </c>
      <c r="O440" s="168">
        <v>78.260869565217391</v>
      </c>
      <c r="P440" s="168">
        <v>41.666666666666671</v>
      </c>
      <c r="Q440" s="168">
        <v>58.333333333333329</v>
      </c>
      <c r="R440" s="168">
        <v>55.555555555555557</v>
      </c>
      <c r="S440" s="171">
        <v>40</v>
      </c>
    </row>
    <row r="441" spans="1:19" x14ac:dyDescent="0.2">
      <c r="A441" s="38" t="s">
        <v>96</v>
      </c>
      <c r="D441" s="168"/>
      <c r="E441" s="168"/>
      <c r="F441" s="168"/>
      <c r="G441" s="168"/>
      <c r="H441" s="168"/>
      <c r="I441" s="168"/>
      <c r="J441" s="168"/>
      <c r="K441" s="168"/>
      <c r="L441" s="168"/>
      <c r="M441" s="168"/>
      <c r="N441" s="168"/>
      <c r="O441" s="168"/>
      <c r="P441" s="168"/>
      <c r="Q441" s="168"/>
      <c r="R441" s="168"/>
      <c r="S441" s="125"/>
    </row>
    <row r="442" spans="1:19" x14ac:dyDescent="0.2">
      <c r="A442" s="38" t="s">
        <v>251</v>
      </c>
      <c r="D442" s="168"/>
      <c r="E442" s="119"/>
      <c r="F442" s="168"/>
      <c r="I442" s="168"/>
      <c r="J442" s="168"/>
      <c r="M442" s="168"/>
      <c r="N442" s="168"/>
      <c r="O442" s="168"/>
      <c r="P442" s="168"/>
      <c r="Q442" s="168"/>
      <c r="R442" s="168"/>
      <c r="S442" s="125"/>
    </row>
    <row r="443" spans="1:19" x14ac:dyDescent="0.2">
      <c r="D443" s="168"/>
      <c r="E443" s="119"/>
      <c r="F443" s="168"/>
      <c r="H443" s="168"/>
      <c r="I443" s="168"/>
      <c r="J443" s="168"/>
      <c r="K443" s="168"/>
      <c r="L443" s="168"/>
      <c r="M443" s="168"/>
      <c r="N443" s="168"/>
      <c r="O443" s="168"/>
      <c r="P443" s="168"/>
      <c r="Q443" s="168"/>
      <c r="R443" s="168"/>
      <c r="S443" s="125"/>
    </row>
    <row r="444" spans="1:19" s="62" customFormat="1" ht="22.5" customHeight="1" x14ac:dyDescent="0.2">
      <c r="A444" s="47" t="s">
        <v>54</v>
      </c>
      <c r="F444" s="48"/>
      <c r="G444" s="47" t="s">
        <v>54</v>
      </c>
      <c r="H444" s="47"/>
      <c r="I444" s="47"/>
      <c r="J444" s="47"/>
      <c r="K444" s="47"/>
      <c r="L444" s="157"/>
      <c r="M444" s="157"/>
      <c r="N444" s="157"/>
      <c r="O444" s="157"/>
      <c r="P444" s="157"/>
      <c r="Q444" s="157"/>
      <c r="R444" s="157"/>
      <c r="S444" s="48"/>
    </row>
    <row r="445" spans="1:19" x14ac:dyDescent="0.2">
      <c r="A445" s="40"/>
      <c r="B445" s="40"/>
      <c r="C445" s="40"/>
      <c r="D445" s="166"/>
    </row>
    <row r="446" spans="1:19" x14ac:dyDescent="0.2">
      <c r="A446" s="40"/>
      <c r="B446" s="40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</row>
    <row r="447" spans="1:19" x14ac:dyDescent="0.2">
      <c r="A447" s="40"/>
      <c r="B447" s="40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</row>
    <row r="448" spans="1:19" x14ac:dyDescent="0.2">
      <c r="A448" s="40"/>
      <c r="B448" s="40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</row>
    <row r="449" spans="1:18" x14ac:dyDescent="0.2">
      <c r="A449" s="40"/>
      <c r="B449" s="40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</row>
    <row r="450" spans="1:18" x14ac:dyDescent="0.2">
      <c r="B450" s="40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</row>
    <row r="451" spans="1:18" x14ac:dyDescent="0.2">
      <c r="B451" s="40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</row>
    <row r="452" spans="1:18" x14ac:dyDescent="0.2">
      <c r="B452" s="40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</row>
    <row r="453" spans="1:18" x14ac:dyDescent="0.2">
      <c r="B453" s="40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</row>
    <row r="454" spans="1:18" x14ac:dyDescent="0.2">
      <c r="B454" s="40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</row>
    <row r="455" spans="1:18" x14ac:dyDescent="0.2">
      <c r="B455" s="40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</row>
    <row r="456" spans="1:18" x14ac:dyDescent="0.2">
      <c r="B456" s="40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</row>
    <row r="457" spans="1:18" x14ac:dyDescent="0.2">
      <c r="B457" s="40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</row>
    <row r="458" spans="1:18" x14ac:dyDescent="0.2">
      <c r="B458" s="40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</row>
    <row r="459" spans="1:18" x14ac:dyDescent="0.2">
      <c r="B459" s="40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</row>
    <row r="460" spans="1:18" x14ac:dyDescent="0.2">
      <c r="B460" s="40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</row>
    <row r="461" spans="1:18" x14ac:dyDescent="0.2">
      <c r="B461" s="40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</row>
    <row r="462" spans="1:18" x14ac:dyDescent="0.2">
      <c r="B462" s="40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</row>
    <row r="463" spans="1:18" x14ac:dyDescent="0.2">
      <c r="B463" s="40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</row>
    <row r="464" spans="1:18" x14ac:dyDescent="0.2">
      <c r="B464" s="40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</row>
    <row r="465" spans="2:19" x14ac:dyDescent="0.2">
      <c r="B465" s="40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</row>
    <row r="466" spans="2:19" x14ac:dyDescent="0.2">
      <c r="B466" s="40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</row>
    <row r="467" spans="2:19" x14ac:dyDescent="0.2">
      <c r="B467" s="40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</row>
    <row r="468" spans="2:19" x14ac:dyDescent="0.2">
      <c r="B468" s="40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</row>
    <row r="469" spans="2:19" x14ac:dyDescent="0.2">
      <c r="B469" s="40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</row>
    <row r="470" spans="2:19" x14ac:dyDescent="0.2">
      <c r="B470" s="40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</row>
    <row r="471" spans="2:19" x14ac:dyDescent="0.2">
      <c r="B471" s="40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</row>
    <row r="472" spans="2:19" x14ac:dyDescent="0.2">
      <c r="B472" s="40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</row>
    <row r="473" spans="2:19" x14ac:dyDescent="0.2">
      <c r="B473" s="40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</row>
    <row r="474" spans="2:19" x14ac:dyDescent="0.2">
      <c r="B474" s="40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</row>
    <row r="475" spans="2:19" x14ac:dyDescent="0.2">
      <c r="B475" s="40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</row>
    <row r="476" spans="2:19" x14ac:dyDescent="0.2">
      <c r="B476" s="40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</row>
    <row r="477" spans="2:19" x14ac:dyDescent="0.2">
      <c r="B477" s="40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</row>
    <row r="478" spans="2:19" x14ac:dyDescent="0.2">
      <c r="B478" s="40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</row>
    <row r="479" spans="2:19" x14ac:dyDescent="0.2">
      <c r="B479" s="40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</row>
    <row r="480" spans="2:19" x14ac:dyDescent="0.2">
      <c r="B480" s="40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</row>
    <row r="481" spans="2:19" x14ac:dyDescent="0.2">
      <c r="B481" s="40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</row>
    <row r="482" spans="2:19" x14ac:dyDescent="0.2">
      <c r="B482" s="40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</row>
    <row r="483" spans="2:19" x14ac:dyDescent="0.2">
      <c r="B483" s="40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</row>
  </sheetData>
  <mergeCells count="114">
    <mergeCell ref="A5:A9"/>
    <mergeCell ref="E153:E157"/>
    <mergeCell ref="F153:F157"/>
    <mergeCell ref="M153:M157"/>
    <mergeCell ref="N153:N157"/>
    <mergeCell ref="A301:A305"/>
    <mergeCell ref="B301:B305"/>
    <mergeCell ref="C301:C305"/>
    <mergeCell ref="J153:J157"/>
    <mergeCell ref="A227:A231"/>
    <mergeCell ref="B227:B231"/>
    <mergeCell ref="C227:C231"/>
    <mergeCell ref="N227:N231"/>
    <mergeCell ref="J227:J231"/>
    <mergeCell ref="G153:G157"/>
    <mergeCell ref="H153:H157"/>
    <mergeCell ref="I153:I157"/>
    <mergeCell ref="A79:A83"/>
    <mergeCell ref="B79:B83"/>
    <mergeCell ref="C79:C83"/>
    <mergeCell ref="J301:J305"/>
    <mergeCell ref="K301:K305"/>
    <mergeCell ref="S153:S157"/>
    <mergeCell ref="P153:P157"/>
    <mergeCell ref="Q153:Q157"/>
    <mergeCell ref="S5:S9"/>
    <mergeCell ref="A153:A157"/>
    <mergeCell ref="B153:B157"/>
    <mergeCell ref="C153:C157"/>
    <mergeCell ref="R5:R9"/>
    <mergeCell ref="H5:H9"/>
    <mergeCell ref="R153:R157"/>
    <mergeCell ref="K153:K157"/>
    <mergeCell ref="L153:L157"/>
    <mergeCell ref="D153:D157"/>
    <mergeCell ref="O153:O157"/>
    <mergeCell ref="R79:R83"/>
    <mergeCell ref="S79:S83"/>
    <mergeCell ref="L79:L83"/>
    <mergeCell ref="M79:M83"/>
    <mergeCell ref="N79:N83"/>
    <mergeCell ref="O79:O83"/>
    <mergeCell ref="B5:B9"/>
    <mergeCell ref="C5:C9"/>
    <mergeCell ref="F5:F9"/>
    <mergeCell ref="D5:D9"/>
    <mergeCell ref="O5:O9"/>
    <mergeCell ref="Q5:Q9"/>
    <mergeCell ref="L5:L9"/>
    <mergeCell ref="P5:P9"/>
    <mergeCell ref="N5:N9"/>
    <mergeCell ref="M5:M9"/>
    <mergeCell ref="J5:J9"/>
    <mergeCell ref="K5:K9"/>
    <mergeCell ref="D79:D83"/>
    <mergeCell ref="E79:E83"/>
    <mergeCell ref="F79:F83"/>
    <mergeCell ref="J79:J83"/>
    <mergeCell ref="K79:K83"/>
    <mergeCell ref="P79:P83"/>
    <mergeCell ref="Q79:Q83"/>
    <mergeCell ref="G79:G83"/>
    <mergeCell ref="H79:H83"/>
    <mergeCell ref="I79:I83"/>
    <mergeCell ref="E5:E9"/>
    <mergeCell ref="G5:G9"/>
    <mergeCell ref="I5:I9"/>
    <mergeCell ref="A375:A379"/>
    <mergeCell ref="B375:B379"/>
    <mergeCell ref="C375:C379"/>
    <mergeCell ref="N375:N379"/>
    <mergeCell ref="O375:O379"/>
    <mergeCell ref="P375:P379"/>
    <mergeCell ref="I375:I379"/>
    <mergeCell ref="M375:M379"/>
    <mergeCell ref="S227:S231"/>
    <mergeCell ref="R227:R231"/>
    <mergeCell ref="O227:O231"/>
    <mergeCell ref="P227:P231"/>
    <mergeCell ref="Q227:Q231"/>
    <mergeCell ref="K227:K231"/>
    <mergeCell ref="D227:D231"/>
    <mergeCell ref="E227:E231"/>
    <mergeCell ref="F227:F231"/>
    <mergeCell ref="M227:M231"/>
    <mergeCell ref="G227:G231"/>
    <mergeCell ref="H227:H231"/>
    <mergeCell ref="I227:I231"/>
    <mergeCell ref="L227:L231"/>
    <mergeCell ref="M301:M305"/>
    <mergeCell ref="N301:N305"/>
    <mergeCell ref="R301:R305"/>
    <mergeCell ref="R375:R379"/>
    <mergeCell ref="S375:S379"/>
    <mergeCell ref="P301:P305"/>
    <mergeCell ref="Q301:Q305"/>
    <mergeCell ref="D301:D305"/>
    <mergeCell ref="E301:E305"/>
    <mergeCell ref="F301:F305"/>
    <mergeCell ref="G301:G305"/>
    <mergeCell ref="H301:H305"/>
    <mergeCell ref="I301:I305"/>
    <mergeCell ref="Q375:Q379"/>
    <mergeCell ref="J375:J379"/>
    <mergeCell ref="K375:K379"/>
    <mergeCell ref="L375:L379"/>
    <mergeCell ref="S301:S305"/>
    <mergeCell ref="D375:D379"/>
    <mergeCell ref="E375:E379"/>
    <mergeCell ref="F375:F379"/>
    <mergeCell ref="G375:G379"/>
    <mergeCell ref="H375:H379"/>
    <mergeCell ref="O301:O305"/>
    <mergeCell ref="L301:L305"/>
  </mergeCells>
  <pageMargins left="0.59055118110236227" right="0.59055118110236227" top="0.59055118110236227" bottom="0.39370078740157483" header="0.39370078740157483" footer="0.39370078740157483"/>
  <pageSetup paperSize="9" scale="69" firstPageNumber="18" fitToWidth="2" fitToHeight="6" pageOrder="overThenDown" orientation="portrait" blackAndWhite="1" useFirstPageNumber="1" r:id="rId1"/>
  <headerFooter alignWithMargins="0"/>
  <rowBreaks count="5" manualBreakCount="5">
    <brk id="74" max="21" man="1"/>
    <brk id="148" max="21" man="1"/>
    <brk id="222" max="21" man="1"/>
    <brk id="296" max="21" man="1"/>
    <brk id="370" max="21" man="1"/>
  </rowBreaks>
  <colBreaks count="1" manualBreakCount="1">
    <brk id="6" max="443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4"/>
  <sheetViews>
    <sheetView zoomScaleNormal="100" zoomScaleSheetLayoutView="100" workbookViewId="0"/>
  </sheetViews>
  <sheetFormatPr baseColWidth="10" defaultRowHeight="12.75" x14ac:dyDescent="0.2"/>
  <cols>
    <col min="1" max="1" width="5.140625" style="38" customWidth="1"/>
    <col min="2" max="2" width="50.7109375" style="38" customWidth="1"/>
    <col min="3" max="3" width="7.85546875" style="38" customWidth="1"/>
    <col min="4" max="7" width="15.7109375" style="38" customWidth="1"/>
    <col min="8" max="19" width="11" style="38" customWidth="1"/>
    <col min="20" max="20" width="4.7109375" style="38" customWidth="1"/>
    <col min="21" max="16384" width="11.42578125" style="38"/>
  </cols>
  <sheetData>
    <row r="1" spans="1:21" ht="18" x14ac:dyDescent="0.25">
      <c r="A1" s="89" t="s">
        <v>731</v>
      </c>
      <c r="H1" s="89" t="s">
        <v>731</v>
      </c>
    </row>
    <row r="2" spans="1:21" ht="15" x14ac:dyDescent="0.25">
      <c r="A2" s="150" t="s">
        <v>730</v>
      </c>
      <c r="H2" s="150" t="s">
        <v>730</v>
      </c>
    </row>
    <row r="3" spans="1:21" x14ac:dyDescent="0.2">
      <c r="A3" s="79"/>
      <c r="B3" s="79"/>
      <c r="C3" s="79"/>
      <c r="D3" s="79"/>
      <c r="E3" s="79"/>
      <c r="F3" s="79"/>
      <c r="G3" s="62"/>
      <c r="H3" s="62"/>
      <c r="M3" s="79"/>
      <c r="N3" s="79"/>
      <c r="O3" s="79"/>
      <c r="P3" s="79"/>
      <c r="Q3" s="79"/>
      <c r="R3" s="79"/>
      <c r="S3" s="79"/>
      <c r="T3" s="79"/>
    </row>
    <row r="4" spans="1:21" ht="12.75" customHeight="1" x14ac:dyDescent="0.2">
      <c r="A4" s="459" t="s">
        <v>1</v>
      </c>
      <c r="B4" s="449" t="s">
        <v>729</v>
      </c>
      <c r="C4" s="442"/>
      <c r="D4" s="438" t="s">
        <v>247</v>
      </c>
      <c r="E4" s="426" t="s">
        <v>92</v>
      </c>
      <c r="F4" s="485" t="s">
        <v>91</v>
      </c>
      <c r="G4" s="485" t="s">
        <v>477</v>
      </c>
      <c r="H4" s="423" t="s">
        <v>88</v>
      </c>
      <c r="I4" s="423" t="s">
        <v>87</v>
      </c>
      <c r="J4" s="420" t="s">
        <v>86</v>
      </c>
      <c r="K4" s="426" t="s">
        <v>728</v>
      </c>
      <c r="L4" s="426" t="s">
        <v>84</v>
      </c>
      <c r="M4" s="426" t="s">
        <v>83</v>
      </c>
      <c r="N4" s="426" t="s">
        <v>82</v>
      </c>
      <c r="O4" s="426" t="s">
        <v>81</v>
      </c>
      <c r="P4" s="426" t="s">
        <v>80</v>
      </c>
      <c r="Q4" s="426" t="s">
        <v>367</v>
      </c>
      <c r="R4" s="426" t="s">
        <v>78</v>
      </c>
      <c r="S4" s="463" t="s">
        <v>77</v>
      </c>
      <c r="T4" s="449" t="s">
        <v>291</v>
      </c>
      <c r="U4" s="40"/>
    </row>
    <row r="5" spans="1:21" ht="12.75" customHeight="1" x14ac:dyDescent="0.2">
      <c r="A5" s="444"/>
      <c r="B5" s="460"/>
      <c r="C5" s="444"/>
      <c r="D5" s="447"/>
      <c r="E5" s="427"/>
      <c r="F5" s="486" t="s">
        <v>76</v>
      </c>
      <c r="G5" s="486"/>
      <c r="H5" s="424"/>
      <c r="I5" s="424"/>
      <c r="J5" s="421"/>
      <c r="K5" s="427"/>
      <c r="L5" s="427"/>
      <c r="M5" s="427" t="s">
        <v>75</v>
      </c>
      <c r="N5" s="427"/>
      <c r="O5" s="427"/>
      <c r="P5" s="427"/>
      <c r="Q5" s="427"/>
      <c r="R5" s="427"/>
      <c r="S5" s="464"/>
      <c r="T5" s="460"/>
      <c r="U5" s="40"/>
    </row>
    <row r="6" spans="1:21" ht="12.75" customHeight="1" x14ac:dyDescent="0.2">
      <c r="A6" s="444"/>
      <c r="B6" s="460"/>
      <c r="C6" s="444"/>
      <c r="D6" s="447"/>
      <c r="E6" s="427" t="s">
        <v>74</v>
      </c>
      <c r="F6" s="486"/>
      <c r="G6" s="486"/>
      <c r="H6" s="424"/>
      <c r="I6" s="424"/>
      <c r="J6" s="421"/>
      <c r="K6" s="427"/>
      <c r="L6" s="427" t="s">
        <v>72</v>
      </c>
      <c r="M6" s="427"/>
      <c r="N6" s="427" t="s">
        <v>72</v>
      </c>
      <c r="O6" s="427" t="s">
        <v>72</v>
      </c>
      <c r="P6" s="427"/>
      <c r="Q6" s="427"/>
      <c r="R6" s="427"/>
      <c r="S6" s="464"/>
      <c r="T6" s="460"/>
      <c r="U6" s="148"/>
    </row>
    <row r="7" spans="1:21" ht="12.75" customHeight="1" x14ac:dyDescent="0.2">
      <c r="A7" s="444"/>
      <c r="B7" s="460"/>
      <c r="C7" s="444"/>
      <c r="D7" s="447"/>
      <c r="E7" s="427" t="s">
        <v>69</v>
      </c>
      <c r="F7" s="486"/>
      <c r="G7" s="486"/>
      <c r="H7" s="424"/>
      <c r="I7" s="424"/>
      <c r="J7" s="421"/>
      <c r="K7" s="427"/>
      <c r="L7" s="427" t="s">
        <v>68</v>
      </c>
      <c r="M7" s="427"/>
      <c r="N7" s="427" t="s">
        <v>68</v>
      </c>
      <c r="O7" s="427" t="s">
        <v>68</v>
      </c>
      <c r="P7" s="427"/>
      <c r="Q7" s="427"/>
      <c r="R7" s="427"/>
      <c r="S7" s="464"/>
      <c r="T7" s="460"/>
      <c r="U7" s="40"/>
    </row>
    <row r="8" spans="1:21" x14ac:dyDescent="0.2">
      <c r="A8" s="446"/>
      <c r="B8" s="461"/>
      <c r="C8" s="446"/>
      <c r="D8" s="448"/>
      <c r="E8" s="428"/>
      <c r="F8" s="487"/>
      <c r="G8" s="487"/>
      <c r="H8" s="425"/>
      <c r="I8" s="425"/>
      <c r="J8" s="422"/>
      <c r="K8" s="428"/>
      <c r="L8" s="428"/>
      <c r="M8" s="428"/>
      <c r="N8" s="428"/>
      <c r="O8" s="428"/>
      <c r="P8" s="428"/>
      <c r="Q8" s="428"/>
      <c r="R8" s="428"/>
      <c r="S8" s="465"/>
      <c r="T8" s="461"/>
      <c r="U8" s="40"/>
    </row>
    <row r="9" spans="1:21" x14ac:dyDescent="0.2">
      <c r="A9" s="62"/>
      <c r="B9" s="145"/>
      <c r="C9" s="145"/>
      <c r="D9" s="74"/>
      <c r="E9" s="62"/>
      <c r="F9" s="62"/>
      <c r="G9" s="74"/>
      <c r="H9" s="74"/>
      <c r="I9" s="74"/>
      <c r="J9" s="74"/>
      <c r="K9" s="62"/>
      <c r="L9" s="62"/>
      <c r="M9" s="62"/>
      <c r="N9" s="62"/>
      <c r="O9" s="62"/>
      <c r="P9" s="74"/>
      <c r="Q9" s="62"/>
      <c r="R9" s="62"/>
      <c r="S9" s="74"/>
      <c r="T9" s="62"/>
      <c r="U9" s="40"/>
    </row>
    <row r="10" spans="1:21" ht="24.95" customHeight="1" x14ac:dyDescent="0.2">
      <c r="B10" s="62"/>
      <c r="C10" s="132"/>
      <c r="D10" s="61" t="s">
        <v>290</v>
      </c>
      <c r="H10" s="61" t="s">
        <v>290</v>
      </c>
      <c r="U10" s="40"/>
    </row>
    <row r="11" spans="1:21" s="61" customFormat="1" ht="20.100000000000001" customHeight="1" x14ac:dyDescent="0.2">
      <c r="A11" s="156">
        <v>1</v>
      </c>
      <c r="B11" s="143" t="s">
        <v>289</v>
      </c>
      <c r="C11" s="142"/>
      <c r="D11" s="65">
        <v>1584</v>
      </c>
      <c r="E11" s="65">
        <v>149</v>
      </c>
      <c r="F11" s="65">
        <v>144</v>
      </c>
      <c r="G11" s="65">
        <v>149</v>
      </c>
      <c r="H11" s="65">
        <v>50</v>
      </c>
      <c r="I11" s="65">
        <v>159</v>
      </c>
      <c r="J11" s="65">
        <v>271</v>
      </c>
      <c r="K11" s="65">
        <v>11</v>
      </c>
      <c r="L11" s="65">
        <v>129</v>
      </c>
      <c r="M11" s="65">
        <v>327</v>
      </c>
      <c r="N11" s="65">
        <v>29</v>
      </c>
      <c r="O11" s="65">
        <v>10</v>
      </c>
      <c r="P11" s="65">
        <v>32</v>
      </c>
      <c r="Q11" s="65">
        <v>50</v>
      </c>
      <c r="R11" s="65">
        <v>61</v>
      </c>
      <c r="S11" s="65">
        <v>13</v>
      </c>
      <c r="T11" s="64">
        <v>1</v>
      </c>
      <c r="U11" s="42"/>
    </row>
    <row r="12" spans="1:21" ht="24.95" customHeight="1" x14ac:dyDescent="0.2">
      <c r="A12" s="58"/>
      <c r="B12" s="135" t="s">
        <v>284</v>
      </c>
      <c r="C12" s="137"/>
      <c r="D12" s="65"/>
      <c r="E12" s="136"/>
      <c r="F12" s="54"/>
      <c r="G12" s="119"/>
      <c r="H12" s="136"/>
      <c r="I12" s="136"/>
      <c r="J12" s="136"/>
      <c r="K12" s="136"/>
      <c r="L12" s="136"/>
      <c r="M12" s="136"/>
      <c r="N12" s="136"/>
      <c r="O12" s="136"/>
      <c r="P12" s="119"/>
      <c r="Q12" s="136"/>
      <c r="R12" s="136"/>
      <c r="S12" s="136"/>
      <c r="T12" s="133"/>
      <c r="U12" s="40"/>
    </row>
    <row r="13" spans="1:21" ht="20.100000000000001" customHeight="1" x14ac:dyDescent="0.2">
      <c r="A13" s="154">
        <v>2</v>
      </c>
      <c r="B13" s="129" t="s">
        <v>727</v>
      </c>
      <c r="C13" s="140"/>
      <c r="D13" s="54">
        <v>1552</v>
      </c>
      <c r="E13" s="54">
        <v>146</v>
      </c>
      <c r="F13" s="54">
        <v>143</v>
      </c>
      <c r="G13" s="54">
        <v>149</v>
      </c>
      <c r="H13" s="54">
        <v>49</v>
      </c>
      <c r="I13" s="54">
        <v>158</v>
      </c>
      <c r="J13" s="54">
        <v>265</v>
      </c>
      <c r="K13" s="54">
        <v>11</v>
      </c>
      <c r="L13" s="54">
        <v>127</v>
      </c>
      <c r="M13" s="54">
        <v>314</v>
      </c>
      <c r="N13" s="54">
        <v>28</v>
      </c>
      <c r="O13" s="54">
        <v>10</v>
      </c>
      <c r="P13" s="54">
        <v>31</v>
      </c>
      <c r="Q13" s="54">
        <v>50</v>
      </c>
      <c r="R13" s="54">
        <v>58</v>
      </c>
      <c r="S13" s="54">
        <v>13</v>
      </c>
      <c r="T13" s="53">
        <v>2</v>
      </c>
      <c r="U13" s="42"/>
    </row>
    <row r="14" spans="1:21" x14ac:dyDescent="0.2">
      <c r="A14" s="154">
        <v>3</v>
      </c>
      <c r="B14" s="129" t="s">
        <v>726</v>
      </c>
      <c r="C14" s="140"/>
      <c r="D14" s="54">
        <v>364</v>
      </c>
      <c r="E14" s="54">
        <v>3</v>
      </c>
      <c r="F14" s="54">
        <v>8</v>
      </c>
      <c r="G14" s="54">
        <v>0</v>
      </c>
      <c r="H14" s="54">
        <v>0</v>
      </c>
      <c r="I14" s="54">
        <v>7</v>
      </c>
      <c r="J14" s="54">
        <v>15</v>
      </c>
      <c r="K14" s="54">
        <v>4</v>
      </c>
      <c r="L14" s="54">
        <v>6</v>
      </c>
      <c r="M14" s="54">
        <v>310</v>
      </c>
      <c r="N14" s="54">
        <v>2</v>
      </c>
      <c r="O14" s="54">
        <v>0</v>
      </c>
      <c r="P14" s="54">
        <v>4</v>
      </c>
      <c r="Q14" s="54">
        <v>0</v>
      </c>
      <c r="R14" s="54">
        <v>3</v>
      </c>
      <c r="S14" s="54">
        <v>2</v>
      </c>
      <c r="T14" s="53">
        <v>3</v>
      </c>
      <c r="U14" s="42"/>
    </row>
    <row r="15" spans="1:21" x14ac:dyDescent="0.2">
      <c r="A15" s="154">
        <v>4</v>
      </c>
      <c r="B15" s="129" t="s">
        <v>725</v>
      </c>
      <c r="C15" s="140"/>
      <c r="D15" s="54">
        <v>1188</v>
      </c>
      <c r="E15" s="54">
        <v>143</v>
      </c>
      <c r="F15" s="54">
        <v>135</v>
      </c>
      <c r="G15" s="54">
        <v>149</v>
      </c>
      <c r="H15" s="54">
        <v>49</v>
      </c>
      <c r="I15" s="54">
        <v>151</v>
      </c>
      <c r="J15" s="54">
        <v>250</v>
      </c>
      <c r="K15" s="54">
        <v>7</v>
      </c>
      <c r="L15" s="54">
        <v>121</v>
      </c>
      <c r="M15" s="54">
        <v>4</v>
      </c>
      <c r="N15" s="54">
        <v>26</v>
      </c>
      <c r="O15" s="54">
        <v>10</v>
      </c>
      <c r="P15" s="54">
        <v>27</v>
      </c>
      <c r="Q15" s="54">
        <v>50</v>
      </c>
      <c r="R15" s="54">
        <v>55</v>
      </c>
      <c r="S15" s="54">
        <v>11</v>
      </c>
      <c r="T15" s="53">
        <v>4</v>
      </c>
      <c r="U15" s="42"/>
    </row>
    <row r="16" spans="1:21" x14ac:dyDescent="0.2">
      <c r="A16" s="154">
        <v>5</v>
      </c>
      <c r="B16" s="129" t="s">
        <v>282</v>
      </c>
      <c r="C16" s="140"/>
      <c r="D16" s="54">
        <v>32</v>
      </c>
      <c r="E16" s="54">
        <v>3</v>
      </c>
      <c r="F16" s="54">
        <v>1</v>
      </c>
      <c r="G16" s="54">
        <v>0</v>
      </c>
      <c r="H16" s="54">
        <v>1</v>
      </c>
      <c r="I16" s="54">
        <v>1</v>
      </c>
      <c r="J16" s="54">
        <v>6</v>
      </c>
      <c r="K16" s="54">
        <v>0</v>
      </c>
      <c r="L16" s="54">
        <v>2</v>
      </c>
      <c r="M16" s="54">
        <v>13</v>
      </c>
      <c r="N16" s="54">
        <v>1</v>
      </c>
      <c r="O16" s="54">
        <v>0</v>
      </c>
      <c r="P16" s="54">
        <v>1</v>
      </c>
      <c r="Q16" s="54">
        <v>0</v>
      </c>
      <c r="R16" s="54">
        <v>3</v>
      </c>
      <c r="S16" s="54">
        <v>0</v>
      </c>
      <c r="T16" s="53">
        <v>5</v>
      </c>
      <c r="U16" s="42"/>
    </row>
    <row r="17" spans="1:21" x14ac:dyDescent="0.2">
      <c r="A17" s="154">
        <v>6</v>
      </c>
      <c r="B17" s="129" t="s">
        <v>281</v>
      </c>
      <c r="C17" s="140"/>
      <c r="D17" s="54">
        <v>0</v>
      </c>
      <c r="E17" s="54">
        <v>0</v>
      </c>
      <c r="F17" s="54">
        <v>0</v>
      </c>
      <c r="G17" s="54">
        <v>0</v>
      </c>
      <c r="H17" s="54">
        <v>0</v>
      </c>
      <c r="I17" s="54">
        <v>0</v>
      </c>
      <c r="J17" s="54">
        <v>0</v>
      </c>
      <c r="K17" s="54">
        <v>0</v>
      </c>
      <c r="L17" s="54">
        <v>0</v>
      </c>
      <c r="M17" s="54">
        <v>0</v>
      </c>
      <c r="N17" s="54">
        <v>0</v>
      </c>
      <c r="O17" s="54">
        <v>0</v>
      </c>
      <c r="P17" s="54">
        <v>0</v>
      </c>
      <c r="Q17" s="54">
        <v>0</v>
      </c>
      <c r="R17" s="54">
        <v>0</v>
      </c>
      <c r="S17" s="54">
        <v>0</v>
      </c>
      <c r="T17" s="53">
        <v>6</v>
      </c>
      <c r="U17" s="42"/>
    </row>
    <row r="18" spans="1:21" ht="24.95" customHeight="1" x14ac:dyDescent="0.2">
      <c r="A18" s="155"/>
      <c r="B18" s="135" t="s">
        <v>724</v>
      </c>
      <c r="C18" s="137"/>
      <c r="D18" s="54"/>
      <c r="E18" s="136"/>
      <c r="F18" s="54"/>
      <c r="G18" s="54"/>
      <c r="H18" s="136"/>
      <c r="I18" s="136"/>
      <c r="J18" s="136"/>
      <c r="K18" s="136"/>
      <c r="L18" s="136"/>
      <c r="M18" s="136"/>
      <c r="N18" s="136"/>
      <c r="O18" s="136"/>
      <c r="P18" s="119"/>
      <c r="Q18" s="136"/>
      <c r="R18" s="136"/>
      <c r="S18" s="136"/>
      <c r="T18" s="133"/>
    </row>
    <row r="19" spans="1:21" ht="20.100000000000001" customHeight="1" x14ac:dyDescent="0.2">
      <c r="A19" s="154"/>
      <c r="B19" s="132" t="s">
        <v>279</v>
      </c>
      <c r="C19" s="141"/>
      <c r="D19" s="54"/>
      <c r="E19" s="54"/>
      <c r="F19" s="54"/>
      <c r="G19" s="54"/>
      <c r="H19" s="54"/>
      <c r="I19" s="54"/>
      <c r="J19" s="54"/>
      <c r="K19" s="54"/>
      <c r="L19" s="54"/>
      <c r="M19" s="54"/>
      <c r="N19" s="54"/>
      <c r="O19" s="54"/>
      <c r="P19" s="119"/>
      <c r="Q19" s="54"/>
      <c r="R19" s="54"/>
      <c r="S19" s="54"/>
      <c r="T19" s="53"/>
    </row>
    <row r="20" spans="1:21" ht="15" customHeight="1" x14ac:dyDescent="0.2">
      <c r="A20" s="154">
        <v>7</v>
      </c>
      <c r="B20" s="129" t="s">
        <v>723</v>
      </c>
      <c r="C20" s="140"/>
      <c r="D20" s="54">
        <v>966</v>
      </c>
      <c r="E20" s="54">
        <v>96</v>
      </c>
      <c r="F20" s="54">
        <v>99</v>
      </c>
      <c r="G20" s="54">
        <v>71</v>
      </c>
      <c r="H20" s="54">
        <v>30</v>
      </c>
      <c r="I20" s="54">
        <v>90</v>
      </c>
      <c r="J20" s="54">
        <v>179</v>
      </c>
      <c r="K20" s="54">
        <v>9</v>
      </c>
      <c r="L20" s="54">
        <v>90</v>
      </c>
      <c r="M20" s="54">
        <v>201</v>
      </c>
      <c r="N20" s="54">
        <v>18</v>
      </c>
      <c r="O20" s="54">
        <v>4</v>
      </c>
      <c r="P20" s="54">
        <v>17</v>
      </c>
      <c r="Q20" s="54">
        <v>18</v>
      </c>
      <c r="R20" s="54">
        <v>35</v>
      </c>
      <c r="S20" s="54">
        <v>9</v>
      </c>
      <c r="T20" s="53">
        <v>7</v>
      </c>
      <c r="U20" s="42"/>
    </row>
    <row r="21" spans="1:21" x14ac:dyDescent="0.2">
      <c r="A21" s="154">
        <v>8</v>
      </c>
      <c r="B21" s="129" t="s">
        <v>413</v>
      </c>
      <c r="C21" s="140"/>
      <c r="D21" s="54">
        <v>618</v>
      </c>
      <c r="E21" s="54">
        <v>53</v>
      </c>
      <c r="F21" s="54">
        <v>45</v>
      </c>
      <c r="G21" s="54">
        <v>78</v>
      </c>
      <c r="H21" s="54">
        <v>20</v>
      </c>
      <c r="I21" s="54">
        <v>69</v>
      </c>
      <c r="J21" s="54">
        <v>92</v>
      </c>
      <c r="K21" s="54">
        <v>2</v>
      </c>
      <c r="L21" s="54">
        <v>39</v>
      </c>
      <c r="M21" s="54">
        <v>126</v>
      </c>
      <c r="N21" s="54">
        <v>11</v>
      </c>
      <c r="O21" s="54">
        <v>6</v>
      </c>
      <c r="P21" s="54">
        <v>15</v>
      </c>
      <c r="Q21" s="54">
        <v>32</v>
      </c>
      <c r="R21" s="54">
        <v>26</v>
      </c>
      <c r="S21" s="54">
        <v>4</v>
      </c>
      <c r="T21" s="53">
        <v>8</v>
      </c>
      <c r="U21" s="42"/>
    </row>
    <row r="22" spans="1:21" x14ac:dyDescent="0.2">
      <c r="A22" s="154">
        <v>9</v>
      </c>
      <c r="B22" s="129" t="s">
        <v>412</v>
      </c>
      <c r="C22" s="140"/>
      <c r="D22" s="54">
        <v>0</v>
      </c>
      <c r="E22" s="54">
        <v>0</v>
      </c>
      <c r="F22" s="54">
        <v>0</v>
      </c>
      <c r="G22" s="54">
        <v>0</v>
      </c>
      <c r="H22" s="54">
        <v>0</v>
      </c>
      <c r="I22" s="54">
        <v>0</v>
      </c>
      <c r="J22" s="54">
        <v>0</v>
      </c>
      <c r="K22" s="54">
        <v>0</v>
      </c>
      <c r="L22" s="54">
        <v>0</v>
      </c>
      <c r="M22" s="54">
        <v>0</v>
      </c>
      <c r="N22" s="54">
        <v>0</v>
      </c>
      <c r="O22" s="54">
        <v>0</v>
      </c>
      <c r="P22" s="54">
        <v>0</v>
      </c>
      <c r="Q22" s="54">
        <v>0</v>
      </c>
      <c r="R22" s="54">
        <v>0</v>
      </c>
      <c r="S22" s="54">
        <v>0</v>
      </c>
      <c r="T22" s="53">
        <v>9</v>
      </c>
      <c r="U22" s="42"/>
    </row>
    <row r="23" spans="1:21" ht="24.95" customHeight="1" x14ac:dyDescent="0.2">
      <c r="A23" s="155"/>
      <c r="B23" s="135" t="s">
        <v>411</v>
      </c>
      <c r="C23" s="137"/>
      <c r="D23" s="54"/>
      <c r="E23" s="136"/>
      <c r="F23" s="54"/>
      <c r="G23" s="54"/>
      <c r="H23" s="136"/>
      <c r="I23" s="136"/>
      <c r="J23" s="136"/>
      <c r="K23" s="136"/>
      <c r="L23" s="136"/>
      <c r="M23" s="136"/>
      <c r="N23" s="136"/>
      <c r="O23" s="136"/>
      <c r="P23" s="119"/>
      <c r="Q23" s="136"/>
      <c r="R23" s="136"/>
      <c r="S23" s="136"/>
      <c r="T23" s="133"/>
    </row>
    <row r="24" spans="1:21" ht="20.100000000000001" customHeight="1" x14ac:dyDescent="0.2">
      <c r="A24" s="154"/>
      <c r="B24" s="132" t="s">
        <v>410</v>
      </c>
      <c r="C24" s="140"/>
      <c r="D24" s="54"/>
      <c r="E24" s="54"/>
      <c r="F24" s="54"/>
      <c r="G24" s="54"/>
      <c r="H24" s="54"/>
      <c r="I24" s="54"/>
      <c r="J24" s="54"/>
      <c r="K24" s="54"/>
      <c r="L24" s="54"/>
      <c r="M24" s="54"/>
      <c r="N24" s="54"/>
      <c r="O24" s="54"/>
      <c r="P24" s="119"/>
      <c r="Q24" s="54"/>
      <c r="R24" s="54"/>
      <c r="S24" s="54"/>
      <c r="T24" s="53"/>
      <c r="U24" s="42"/>
    </row>
    <row r="25" spans="1:21" ht="15" customHeight="1" x14ac:dyDescent="0.2">
      <c r="A25" s="154">
        <v>10</v>
      </c>
      <c r="B25" s="129" t="s">
        <v>409</v>
      </c>
      <c r="C25" s="140"/>
      <c r="D25" s="54">
        <v>1065</v>
      </c>
      <c r="E25" s="54">
        <v>105</v>
      </c>
      <c r="F25" s="54">
        <v>100</v>
      </c>
      <c r="G25" s="54">
        <v>121</v>
      </c>
      <c r="H25" s="54">
        <v>42</v>
      </c>
      <c r="I25" s="54">
        <v>5</v>
      </c>
      <c r="J25" s="54">
        <v>199</v>
      </c>
      <c r="K25" s="54">
        <v>7</v>
      </c>
      <c r="L25" s="54">
        <v>97</v>
      </c>
      <c r="M25" s="54">
        <v>258</v>
      </c>
      <c r="N25" s="54">
        <v>18</v>
      </c>
      <c r="O25" s="54">
        <v>3</v>
      </c>
      <c r="P25" s="54">
        <v>23</v>
      </c>
      <c r="Q25" s="54">
        <v>40</v>
      </c>
      <c r="R25" s="54">
        <v>39</v>
      </c>
      <c r="S25" s="54">
        <v>8</v>
      </c>
      <c r="T25" s="53">
        <v>10</v>
      </c>
      <c r="U25" s="42"/>
    </row>
    <row r="26" spans="1:21" x14ac:dyDescent="0.2">
      <c r="A26" s="155">
        <v>11</v>
      </c>
      <c r="B26" s="129" t="s">
        <v>408</v>
      </c>
      <c r="C26" s="140"/>
      <c r="D26" s="54">
        <v>454</v>
      </c>
      <c r="E26" s="54">
        <v>37</v>
      </c>
      <c r="F26" s="54">
        <v>36</v>
      </c>
      <c r="G26" s="54">
        <v>24</v>
      </c>
      <c r="H26" s="54">
        <v>7</v>
      </c>
      <c r="I26" s="54">
        <v>150</v>
      </c>
      <c r="J26" s="54">
        <v>54</v>
      </c>
      <c r="K26" s="54">
        <v>4</v>
      </c>
      <c r="L26" s="54">
        <v>27</v>
      </c>
      <c r="M26" s="54">
        <v>61</v>
      </c>
      <c r="N26" s="54">
        <v>11</v>
      </c>
      <c r="O26" s="54">
        <v>7</v>
      </c>
      <c r="P26" s="54">
        <v>9</v>
      </c>
      <c r="Q26" s="54">
        <v>7</v>
      </c>
      <c r="R26" s="54">
        <v>17</v>
      </c>
      <c r="S26" s="54">
        <v>3</v>
      </c>
      <c r="T26" s="53">
        <v>11</v>
      </c>
      <c r="U26" s="42"/>
    </row>
    <row r="27" spans="1:21" x14ac:dyDescent="0.2">
      <c r="A27" s="154">
        <v>12</v>
      </c>
      <c r="B27" s="129" t="s">
        <v>407</v>
      </c>
      <c r="C27" s="140"/>
      <c r="D27" s="54">
        <v>45</v>
      </c>
      <c r="E27" s="54">
        <v>6</v>
      </c>
      <c r="F27" s="54">
        <v>6</v>
      </c>
      <c r="G27" s="54">
        <v>2</v>
      </c>
      <c r="H27" s="54">
        <v>1</v>
      </c>
      <c r="I27" s="54">
        <v>3</v>
      </c>
      <c r="J27" s="54">
        <v>13</v>
      </c>
      <c r="K27" s="54">
        <v>0</v>
      </c>
      <c r="L27" s="54">
        <v>4</v>
      </c>
      <c r="M27" s="54">
        <v>6</v>
      </c>
      <c r="N27" s="54">
        <v>0</v>
      </c>
      <c r="O27" s="54">
        <v>0</v>
      </c>
      <c r="P27" s="54">
        <v>0</v>
      </c>
      <c r="Q27" s="54">
        <v>2</v>
      </c>
      <c r="R27" s="54">
        <v>1</v>
      </c>
      <c r="S27" s="54">
        <v>1</v>
      </c>
      <c r="T27" s="53">
        <v>12</v>
      </c>
      <c r="U27" s="42"/>
    </row>
    <row r="28" spans="1:21" x14ac:dyDescent="0.2">
      <c r="A28" s="154">
        <v>13</v>
      </c>
      <c r="B28" s="129" t="s">
        <v>406</v>
      </c>
      <c r="C28" s="140"/>
      <c r="D28" s="54">
        <v>11</v>
      </c>
      <c r="E28" s="54">
        <v>0</v>
      </c>
      <c r="F28" s="54">
        <v>2</v>
      </c>
      <c r="G28" s="54">
        <v>2</v>
      </c>
      <c r="H28" s="54">
        <v>0</v>
      </c>
      <c r="I28" s="54">
        <v>0</v>
      </c>
      <c r="J28" s="54">
        <v>4</v>
      </c>
      <c r="K28" s="54">
        <v>0</v>
      </c>
      <c r="L28" s="54">
        <v>1</v>
      </c>
      <c r="M28" s="54">
        <v>1</v>
      </c>
      <c r="N28" s="54">
        <v>0</v>
      </c>
      <c r="O28" s="54">
        <v>0</v>
      </c>
      <c r="P28" s="54">
        <v>0</v>
      </c>
      <c r="Q28" s="54">
        <v>1</v>
      </c>
      <c r="R28" s="54">
        <v>0</v>
      </c>
      <c r="S28" s="54">
        <v>0</v>
      </c>
      <c r="T28" s="53">
        <v>13</v>
      </c>
      <c r="U28" s="42"/>
    </row>
    <row r="29" spans="1:21" x14ac:dyDescent="0.2">
      <c r="A29" s="154">
        <v>14</v>
      </c>
      <c r="B29" s="129" t="s">
        <v>405</v>
      </c>
      <c r="C29" s="140"/>
      <c r="D29" s="54">
        <v>4</v>
      </c>
      <c r="E29" s="54">
        <v>1</v>
      </c>
      <c r="F29" s="54">
        <v>0</v>
      </c>
      <c r="G29" s="54">
        <v>0</v>
      </c>
      <c r="H29" s="54">
        <v>0</v>
      </c>
      <c r="I29" s="54">
        <v>1</v>
      </c>
      <c r="J29" s="54">
        <v>0</v>
      </c>
      <c r="K29" s="54">
        <v>0</v>
      </c>
      <c r="L29" s="54">
        <v>0</v>
      </c>
      <c r="M29" s="54">
        <v>1</v>
      </c>
      <c r="N29" s="54">
        <v>0</v>
      </c>
      <c r="O29" s="54">
        <v>0</v>
      </c>
      <c r="P29" s="54">
        <v>0</v>
      </c>
      <c r="Q29" s="54">
        <v>0</v>
      </c>
      <c r="R29" s="54">
        <v>0</v>
      </c>
      <c r="S29" s="54">
        <v>1</v>
      </c>
      <c r="T29" s="53">
        <v>14</v>
      </c>
      <c r="U29" s="42"/>
    </row>
    <row r="30" spans="1:21" x14ac:dyDescent="0.2">
      <c r="A30" s="154">
        <v>15</v>
      </c>
      <c r="B30" s="129" t="s">
        <v>404</v>
      </c>
      <c r="C30" s="140"/>
      <c r="D30" s="54">
        <v>5</v>
      </c>
      <c r="E30" s="54">
        <v>0</v>
      </c>
      <c r="F30" s="54">
        <v>0</v>
      </c>
      <c r="G30" s="54">
        <v>0</v>
      </c>
      <c r="H30" s="54">
        <v>0</v>
      </c>
      <c r="I30" s="54">
        <v>0</v>
      </c>
      <c r="J30" s="54">
        <v>1</v>
      </c>
      <c r="K30" s="54">
        <v>0</v>
      </c>
      <c r="L30" s="54">
        <v>0</v>
      </c>
      <c r="M30" s="54">
        <v>0</v>
      </c>
      <c r="N30" s="54">
        <v>0</v>
      </c>
      <c r="O30" s="54">
        <v>0</v>
      </c>
      <c r="P30" s="54">
        <v>0</v>
      </c>
      <c r="Q30" s="54">
        <v>0</v>
      </c>
      <c r="R30" s="54">
        <v>4</v>
      </c>
      <c r="S30" s="54">
        <v>0</v>
      </c>
      <c r="T30" s="53">
        <v>15</v>
      </c>
      <c r="U30" s="42"/>
    </row>
    <row r="31" spans="1:21" ht="20.100000000000001" customHeight="1" x14ac:dyDescent="0.2">
      <c r="A31" s="154">
        <v>16</v>
      </c>
      <c r="B31" s="129" t="s">
        <v>417</v>
      </c>
      <c r="C31" s="140"/>
      <c r="D31" s="54">
        <v>4703</v>
      </c>
      <c r="E31" s="54">
        <v>425</v>
      </c>
      <c r="F31" s="54">
        <v>393</v>
      </c>
      <c r="G31" s="54">
        <v>363</v>
      </c>
      <c r="H31" s="54">
        <v>113</v>
      </c>
      <c r="I31" s="54">
        <v>553</v>
      </c>
      <c r="J31" s="54">
        <v>821</v>
      </c>
      <c r="K31" s="54">
        <v>26</v>
      </c>
      <c r="L31" s="54">
        <v>322</v>
      </c>
      <c r="M31" s="54">
        <v>813</v>
      </c>
      <c r="N31" s="54">
        <v>70</v>
      </c>
      <c r="O31" s="54">
        <v>29</v>
      </c>
      <c r="P31" s="54">
        <v>76</v>
      </c>
      <c r="Q31" s="54">
        <v>137</v>
      </c>
      <c r="R31" s="54">
        <v>481</v>
      </c>
      <c r="S31" s="54">
        <v>81</v>
      </c>
      <c r="T31" s="53">
        <v>16</v>
      </c>
      <c r="U31" s="42"/>
    </row>
    <row r="32" spans="1:21" ht="24.95" customHeight="1" x14ac:dyDescent="0.2">
      <c r="A32" s="155"/>
      <c r="B32" s="135" t="s">
        <v>261</v>
      </c>
      <c r="C32" s="137"/>
      <c r="D32" s="54"/>
      <c r="E32" s="136"/>
      <c r="F32" s="54"/>
      <c r="G32" s="54"/>
      <c r="H32" s="136"/>
      <c r="I32" s="136"/>
      <c r="J32" s="136"/>
      <c r="K32" s="136"/>
      <c r="L32" s="136"/>
      <c r="M32" s="136"/>
      <c r="N32" s="136"/>
      <c r="O32" s="136"/>
      <c r="P32" s="119"/>
      <c r="Q32" s="136"/>
      <c r="R32" s="136"/>
      <c r="S32" s="136"/>
      <c r="T32" s="133"/>
    </row>
    <row r="33" spans="1:21" ht="20.100000000000001" customHeight="1" x14ac:dyDescent="0.2">
      <c r="A33" s="154"/>
      <c r="B33" s="132" t="s">
        <v>260</v>
      </c>
      <c r="C33" s="141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  <c r="P33" s="119"/>
      <c r="Q33" s="54"/>
      <c r="R33" s="54"/>
      <c r="S33" s="54"/>
      <c r="T33" s="53"/>
    </row>
    <row r="34" spans="1:21" ht="15" customHeight="1" x14ac:dyDescent="0.2">
      <c r="A34" s="154">
        <v>17</v>
      </c>
      <c r="B34" s="129" t="s">
        <v>722</v>
      </c>
      <c r="C34" s="140"/>
      <c r="D34" s="54">
        <v>575</v>
      </c>
      <c r="E34" s="54">
        <v>68</v>
      </c>
      <c r="F34" s="54">
        <v>64</v>
      </c>
      <c r="G34" s="54">
        <v>58</v>
      </c>
      <c r="H34" s="54">
        <v>19</v>
      </c>
      <c r="I34" s="54">
        <v>45</v>
      </c>
      <c r="J34" s="54">
        <v>113</v>
      </c>
      <c r="K34" s="54">
        <v>3</v>
      </c>
      <c r="L34" s="54">
        <v>47</v>
      </c>
      <c r="M34" s="54">
        <v>93</v>
      </c>
      <c r="N34" s="54">
        <v>9</v>
      </c>
      <c r="O34" s="54">
        <v>4</v>
      </c>
      <c r="P34" s="54">
        <v>10</v>
      </c>
      <c r="Q34" s="54">
        <v>14</v>
      </c>
      <c r="R34" s="54">
        <v>27</v>
      </c>
      <c r="S34" s="54">
        <v>1</v>
      </c>
      <c r="T34" s="53">
        <v>17</v>
      </c>
      <c r="U34" s="42"/>
    </row>
    <row r="35" spans="1:21" x14ac:dyDescent="0.2">
      <c r="A35" s="154">
        <v>18</v>
      </c>
      <c r="B35" s="129" t="s">
        <v>258</v>
      </c>
      <c r="C35" s="140"/>
      <c r="D35" s="54">
        <v>255</v>
      </c>
      <c r="E35" s="54">
        <v>35</v>
      </c>
      <c r="F35" s="54">
        <v>25</v>
      </c>
      <c r="G35" s="54">
        <v>26</v>
      </c>
      <c r="H35" s="54">
        <v>5</v>
      </c>
      <c r="I35" s="54">
        <v>30</v>
      </c>
      <c r="J35" s="54">
        <v>36</v>
      </c>
      <c r="K35" s="54">
        <v>2</v>
      </c>
      <c r="L35" s="54">
        <v>11</v>
      </c>
      <c r="M35" s="54">
        <v>52</v>
      </c>
      <c r="N35" s="54">
        <v>4</v>
      </c>
      <c r="O35" s="54">
        <v>2</v>
      </c>
      <c r="P35" s="54">
        <v>3</v>
      </c>
      <c r="Q35" s="54">
        <v>7</v>
      </c>
      <c r="R35" s="54">
        <v>12</v>
      </c>
      <c r="S35" s="54">
        <v>5</v>
      </c>
      <c r="T35" s="53">
        <v>18</v>
      </c>
      <c r="U35" s="42"/>
    </row>
    <row r="36" spans="1:21" x14ac:dyDescent="0.2">
      <c r="A36" s="154">
        <v>19</v>
      </c>
      <c r="B36" s="129" t="s">
        <v>721</v>
      </c>
      <c r="C36" s="140"/>
      <c r="D36" s="54">
        <v>286</v>
      </c>
      <c r="E36" s="54">
        <v>14</v>
      </c>
      <c r="F36" s="54">
        <v>14</v>
      </c>
      <c r="G36" s="54">
        <v>20</v>
      </c>
      <c r="H36" s="54">
        <v>14</v>
      </c>
      <c r="I36" s="54">
        <v>47</v>
      </c>
      <c r="J36" s="54">
        <v>44</v>
      </c>
      <c r="K36" s="54">
        <v>2</v>
      </c>
      <c r="L36" s="54">
        <v>25</v>
      </c>
      <c r="M36" s="54">
        <v>73</v>
      </c>
      <c r="N36" s="54">
        <v>4</v>
      </c>
      <c r="O36" s="54">
        <v>2</v>
      </c>
      <c r="P36" s="54">
        <v>14</v>
      </c>
      <c r="Q36" s="54">
        <v>4</v>
      </c>
      <c r="R36" s="54">
        <v>8</v>
      </c>
      <c r="S36" s="54">
        <v>1</v>
      </c>
      <c r="T36" s="53">
        <v>19</v>
      </c>
      <c r="U36" s="42"/>
    </row>
    <row r="37" spans="1:21" x14ac:dyDescent="0.2">
      <c r="A37" s="154">
        <v>20</v>
      </c>
      <c r="B37" s="313" t="s">
        <v>720</v>
      </c>
      <c r="C37" s="140"/>
      <c r="D37" s="54">
        <v>280</v>
      </c>
      <c r="E37" s="54">
        <v>20</v>
      </c>
      <c r="F37" s="54">
        <v>31</v>
      </c>
      <c r="G37" s="54">
        <v>26</v>
      </c>
      <c r="H37" s="54">
        <v>9</v>
      </c>
      <c r="I37" s="54">
        <v>26</v>
      </c>
      <c r="J37" s="54">
        <v>31</v>
      </c>
      <c r="K37" s="54">
        <v>1</v>
      </c>
      <c r="L37" s="54">
        <v>40</v>
      </c>
      <c r="M37" s="54">
        <v>62</v>
      </c>
      <c r="N37" s="54">
        <v>11</v>
      </c>
      <c r="O37" s="54">
        <v>0</v>
      </c>
      <c r="P37" s="54">
        <v>5</v>
      </c>
      <c r="Q37" s="54">
        <v>7</v>
      </c>
      <c r="R37" s="54">
        <v>9</v>
      </c>
      <c r="S37" s="54">
        <v>2</v>
      </c>
      <c r="T37" s="53">
        <v>20</v>
      </c>
      <c r="U37" s="42"/>
    </row>
    <row r="38" spans="1:21" x14ac:dyDescent="0.2">
      <c r="A38" s="154">
        <v>21</v>
      </c>
      <c r="B38" s="129" t="s">
        <v>253</v>
      </c>
      <c r="C38" s="140"/>
      <c r="D38" s="54">
        <v>188</v>
      </c>
      <c r="E38" s="54">
        <v>12</v>
      </c>
      <c r="F38" s="54">
        <v>10</v>
      </c>
      <c r="G38" s="54">
        <v>19</v>
      </c>
      <c r="H38" s="54">
        <v>3</v>
      </c>
      <c r="I38" s="54">
        <v>11</v>
      </c>
      <c r="J38" s="54">
        <v>47</v>
      </c>
      <c r="K38" s="54">
        <v>3</v>
      </c>
      <c r="L38" s="54">
        <v>6</v>
      </c>
      <c r="M38" s="54">
        <v>47</v>
      </c>
      <c r="N38" s="54">
        <v>1</v>
      </c>
      <c r="O38" s="54">
        <v>2</v>
      </c>
      <c r="P38" s="54">
        <v>0</v>
      </c>
      <c r="Q38" s="54">
        <v>18</v>
      </c>
      <c r="R38" s="54">
        <v>5</v>
      </c>
      <c r="S38" s="54">
        <v>4</v>
      </c>
      <c r="T38" s="53">
        <v>21</v>
      </c>
      <c r="U38" s="42"/>
    </row>
    <row r="39" spans="1:21" x14ac:dyDescent="0.2">
      <c r="D39" s="62"/>
      <c r="F39" s="119"/>
      <c r="G39" s="119"/>
      <c r="P39" s="119"/>
      <c r="S39" s="62"/>
      <c r="T39" s="125"/>
    </row>
    <row r="40" spans="1:21" ht="24.95" customHeight="1" x14ac:dyDescent="0.2">
      <c r="B40" s="62"/>
      <c r="C40" s="132"/>
      <c r="D40" s="139" t="s">
        <v>286</v>
      </c>
      <c r="E40" s="62"/>
      <c r="F40" s="119"/>
      <c r="G40" s="119"/>
      <c r="H40" s="139" t="s">
        <v>286</v>
      </c>
      <c r="I40" s="62"/>
      <c r="J40" s="62"/>
      <c r="K40" s="62"/>
      <c r="L40" s="62"/>
      <c r="M40" s="62"/>
      <c r="N40" s="62"/>
      <c r="O40" s="62"/>
      <c r="P40" s="119"/>
      <c r="Q40" s="62"/>
      <c r="R40" s="62"/>
      <c r="S40" s="62"/>
      <c r="T40" s="125"/>
      <c r="U40" s="40"/>
    </row>
    <row r="41" spans="1:21" x14ac:dyDescent="0.2">
      <c r="B41" s="62"/>
      <c r="C41" s="138" t="s">
        <v>285</v>
      </c>
      <c r="D41" s="62"/>
      <c r="E41" s="62"/>
      <c r="F41" s="119"/>
      <c r="G41" s="119"/>
      <c r="H41" s="139"/>
      <c r="I41" s="62"/>
      <c r="J41" s="62"/>
      <c r="K41" s="62"/>
      <c r="L41" s="62"/>
      <c r="M41" s="62"/>
      <c r="N41" s="62"/>
      <c r="O41" s="62"/>
      <c r="P41" s="119"/>
      <c r="Q41" s="62"/>
      <c r="R41" s="62"/>
      <c r="S41" s="62"/>
      <c r="T41" s="125"/>
      <c r="U41" s="40"/>
    </row>
    <row r="42" spans="1:21" ht="24.95" customHeight="1" x14ac:dyDescent="0.2">
      <c r="A42" s="58"/>
      <c r="B42" s="135" t="s">
        <v>284</v>
      </c>
      <c r="C42" s="135"/>
      <c r="D42" s="138"/>
      <c r="E42" s="136"/>
      <c r="F42" s="119"/>
      <c r="G42" s="119"/>
      <c r="H42" s="136"/>
      <c r="I42" s="136"/>
      <c r="J42" s="136"/>
      <c r="K42" s="136"/>
      <c r="L42" s="136"/>
      <c r="M42" s="136"/>
      <c r="N42" s="136"/>
      <c r="O42" s="136"/>
      <c r="P42" s="119"/>
      <c r="Q42" s="136"/>
      <c r="R42" s="136"/>
      <c r="S42" s="138"/>
      <c r="T42" s="125"/>
      <c r="U42" s="40"/>
    </row>
    <row r="43" spans="1:21" ht="20.100000000000001" customHeight="1" x14ac:dyDescent="0.2">
      <c r="A43" s="154">
        <v>22</v>
      </c>
      <c r="B43" s="129" t="s">
        <v>727</v>
      </c>
      <c r="C43" s="128" t="s">
        <v>252</v>
      </c>
      <c r="D43" s="126">
        <v>97.979797979797979</v>
      </c>
      <c r="E43" s="126">
        <v>97.986577181208062</v>
      </c>
      <c r="F43" s="126">
        <v>99.305555555555557</v>
      </c>
      <c r="G43" s="126">
        <v>100</v>
      </c>
      <c r="H43" s="126">
        <v>98</v>
      </c>
      <c r="I43" s="126">
        <v>99.371069182389931</v>
      </c>
      <c r="J43" s="126">
        <v>97.785977859778598</v>
      </c>
      <c r="K43" s="126">
        <v>100</v>
      </c>
      <c r="L43" s="126">
        <v>98.449612403100772</v>
      </c>
      <c r="M43" s="126">
        <v>96.024464831804281</v>
      </c>
      <c r="N43" s="126">
        <v>96.551724137931032</v>
      </c>
      <c r="O43" s="126">
        <v>100</v>
      </c>
      <c r="P43" s="126">
        <v>96.875</v>
      </c>
      <c r="Q43" s="126">
        <v>100</v>
      </c>
      <c r="R43" s="126">
        <v>95.081967213114751</v>
      </c>
      <c r="S43" s="126">
        <v>100</v>
      </c>
      <c r="T43" s="53">
        <v>22</v>
      </c>
      <c r="U43" s="42"/>
    </row>
    <row r="44" spans="1:21" x14ac:dyDescent="0.2">
      <c r="A44" s="154">
        <v>23</v>
      </c>
      <c r="B44" s="129" t="s">
        <v>726</v>
      </c>
      <c r="C44" s="128" t="s">
        <v>252</v>
      </c>
      <c r="D44" s="126">
        <v>22.979797979797979</v>
      </c>
      <c r="E44" s="126">
        <v>2.0134228187919461</v>
      </c>
      <c r="F44" s="126">
        <v>5.5555555555555554</v>
      </c>
      <c r="G44" s="126">
        <v>0</v>
      </c>
      <c r="H44" s="126">
        <v>0</v>
      </c>
      <c r="I44" s="126">
        <v>4.4025157232704402</v>
      </c>
      <c r="J44" s="126">
        <v>5.5350553505535052</v>
      </c>
      <c r="K44" s="126">
        <v>36.363636363636367</v>
      </c>
      <c r="L44" s="126">
        <v>4.6511627906976747</v>
      </c>
      <c r="M44" s="126">
        <v>94.801223241590222</v>
      </c>
      <c r="N44" s="126">
        <v>6.8965517241379306</v>
      </c>
      <c r="O44" s="126">
        <v>0</v>
      </c>
      <c r="P44" s="126">
        <v>12.5</v>
      </c>
      <c r="Q44" s="126">
        <v>0</v>
      </c>
      <c r="R44" s="126">
        <v>4.918032786885246</v>
      </c>
      <c r="S44" s="126">
        <v>15.384615384615385</v>
      </c>
      <c r="T44" s="53">
        <v>23</v>
      </c>
    </row>
    <row r="45" spans="1:21" x14ac:dyDescent="0.2">
      <c r="A45" s="154">
        <v>24</v>
      </c>
      <c r="B45" s="129" t="s">
        <v>725</v>
      </c>
      <c r="C45" s="128" t="s">
        <v>252</v>
      </c>
      <c r="D45" s="126">
        <v>75</v>
      </c>
      <c r="E45" s="126">
        <v>95.973154362416096</v>
      </c>
      <c r="F45" s="126">
        <v>93.75</v>
      </c>
      <c r="G45" s="126">
        <v>100</v>
      </c>
      <c r="H45" s="126">
        <v>98</v>
      </c>
      <c r="I45" s="126">
        <v>94.968553459119505</v>
      </c>
      <c r="J45" s="126">
        <v>92.250922509225092</v>
      </c>
      <c r="K45" s="126">
        <v>63.636363636363633</v>
      </c>
      <c r="L45" s="126">
        <v>93.798449612403104</v>
      </c>
      <c r="M45" s="126">
        <v>1.2232415902140672</v>
      </c>
      <c r="N45" s="126">
        <v>89.65517241379311</v>
      </c>
      <c r="O45" s="126">
        <v>100</v>
      </c>
      <c r="P45" s="126">
        <v>84.375</v>
      </c>
      <c r="Q45" s="126">
        <v>100</v>
      </c>
      <c r="R45" s="126">
        <v>90.163934426229503</v>
      </c>
      <c r="S45" s="126">
        <v>84.615384615384613</v>
      </c>
      <c r="T45" s="53">
        <v>24</v>
      </c>
    </row>
    <row r="46" spans="1:21" x14ac:dyDescent="0.2">
      <c r="A46" s="154">
        <v>25</v>
      </c>
      <c r="B46" s="129" t="s">
        <v>282</v>
      </c>
      <c r="C46" s="128" t="s">
        <v>252</v>
      </c>
      <c r="D46" s="126">
        <v>2.0202020202020203</v>
      </c>
      <c r="E46" s="126">
        <v>2.0134228187919461</v>
      </c>
      <c r="F46" s="126">
        <v>0.69444444444444442</v>
      </c>
      <c r="G46" s="126">
        <v>0</v>
      </c>
      <c r="H46" s="126">
        <v>2</v>
      </c>
      <c r="I46" s="126">
        <v>0.62893081761006298</v>
      </c>
      <c r="J46" s="126">
        <v>2.214022140221402</v>
      </c>
      <c r="K46" s="126">
        <v>0</v>
      </c>
      <c r="L46" s="126">
        <v>1.5503875968992249</v>
      </c>
      <c r="M46" s="126">
        <v>3.9755351681957185</v>
      </c>
      <c r="N46" s="126">
        <v>3.4482758620689653</v>
      </c>
      <c r="O46" s="126">
        <v>0</v>
      </c>
      <c r="P46" s="126">
        <v>3.125</v>
      </c>
      <c r="Q46" s="126">
        <v>0</v>
      </c>
      <c r="R46" s="126">
        <v>4.918032786885246</v>
      </c>
      <c r="S46" s="126">
        <v>0</v>
      </c>
      <c r="T46" s="53">
        <v>25</v>
      </c>
    </row>
    <row r="47" spans="1:21" x14ac:dyDescent="0.2">
      <c r="A47" s="154">
        <v>26</v>
      </c>
      <c r="B47" s="129" t="s">
        <v>281</v>
      </c>
      <c r="C47" s="128" t="s">
        <v>252</v>
      </c>
      <c r="D47" s="126">
        <v>0</v>
      </c>
      <c r="E47" s="126">
        <v>0</v>
      </c>
      <c r="F47" s="126">
        <v>0</v>
      </c>
      <c r="G47" s="126">
        <v>0</v>
      </c>
      <c r="H47" s="126">
        <v>0</v>
      </c>
      <c r="I47" s="126">
        <v>0</v>
      </c>
      <c r="J47" s="126">
        <v>0</v>
      </c>
      <c r="K47" s="126">
        <v>0</v>
      </c>
      <c r="L47" s="126">
        <v>0</v>
      </c>
      <c r="M47" s="126">
        <v>0</v>
      </c>
      <c r="N47" s="126">
        <v>0</v>
      </c>
      <c r="O47" s="126">
        <v>0</v>
      </c>
      <c r="P47" s="126">
        <v>0</v>
      </c>
      <c r="Q47" s="126">
        <v>0</v>
      </c>
      <c r="R47" s="126">
        <v>0</v>
      </c>
      <c r="S47" s="126">
        <v>0</v>
      </c>
      <c r="T47" s="53">
        <v>26</v>
      </c>
    </row>
    <row r="48" spans="1:21" ht="24.95" customHeight="1" x14ac:dyDescent="0.2">
      <c r="A48" s="155"/>
      <c r="B48" s="135" t="s">
        <v>724</v>
      </c>
      <c r="C48" s="134"/>
      <c r="D48" s="126"/>
      <c r="E48" s="126"/>
      <c r="F48" s="126"/>
      <c r="G48" s="126"/>
      <c r="H48" s="126"/>
      <c r="I48" s="126"/>
      <c r="J48" s="126"/>
      <c r="K48" s="126"/>
      <c r="L48" s="126"/>
      <c r="M48" s="126"/>
      <c r="N48" s="126"/>
      <c r="O48" s="126"/>
      <c r="P48" s="126"/>
      <c r="Q48" s="126"/>
      <c r="R48" s="126"/>
      <c r="S48" s="126"/>
      <c r="T48" s="53"/>
    </row>
    <row r="49" spans="1:21" ht="20.100000000000001" customHeight="1" x14ac:dyDescent="0.2">
      <c r="A49" s="154"/>
      <c r="B49" s="132" t="s">
        <v>279</v>
      </c>
      <c r="C49" s="131"/>
      <c r="D49" s="126"/>
      <c r="E49" s="126"/>
      <c r="F49" s="126"/>
      <c r="G49" s="126"/>
      <c r="H49" s="126"/>
      <c r="I49" s="126"/>
      <c r="J49" s="126"/>
      <c r="K49" s="126"/>
      <c r="L49" s="126"/>
      <c r="M49" s="126"/>
      <c r="N49" s="126"/>
      <c r="O49" s="126"/>
      <c r="P49" s="126"/>
      <c r="Q49" s="126"/>
      <c r="R49" s="126"/>
      <c r="S49" s="126"/>
      <c r="T49" s="53"/>
    </row>
    <row r="50" spans="1:21" ht="15" customHeight="1" x14ac:dyDescent="0.2">
      <c r="A50" s="154">
        <v>27</v>
      </c>
      <c r="B50" s="129" t="s">
        <v>723</v>
      </c>
      <c r="C50" s="128" t="s">
        <v>252</v>
      </c>
      <c r="D50" s="126">
        <v>60.984848484848484</v>
      </c>
      <c r="E50" s="126">
        <v>64.429530201342274</v>
      </c>
      <c r="F50" s="126">
        <v>68.75</v>
      </c>
      <c r="G50" s="126">
        <v>47.651006711409394</v>
      </c>
      <c r="H50" s="126">
        <v>60</v>
      </c>
      <c r="I50" s="126">
        <v>56.60377358490566</v>
      </c>
      <c r="J50" s="126">
        <v>66.051660516605168</v>
      </c>
      <c r="K50" s="126">
        <v>81.818181818181827</v>
      </c>
      <c r="L50" s="126">
        <v>69.767441860465112</v>
      </c>
      <c r="M50" s="126">
        <v>61.467889908256879</v>
      </c>
      <c r="N50" s="126">
        <v>62.068965517241381</v>
      </c>
      <c r="O50" s="126">
        <v>40</v>
      </c>
      <c r="P50" s="126">
        <v>53.125</v>
      </c>
      <c r="Q50" s="126">
        <v>36</v>
      </c>
      <c r="R50" s="126">
        <v>57.377049180327866</v>
      </c>
      <c r="S50" s="126">
        <v>69.230769230769226</v>
      </c>
      <c r="T50" s="53">
        <v>27</v>
      </c>
    </row>
    <row r="51" spans="1:21" x14ac:dyDescent="0.2">
      <c r="A51" s="154">
        <v>28</v>
      </c>
      <c r="B51" s="129" t="s">
        <v>413</v>
      </c>
      <c r="C51" s="128" t="s">
        <v>252</v>
      </c>
      <c r="D51" s="126">
        <v>39.015151515151516</v>
      </c>
      <c r="E51" s="126">
        <v>35.570469798657719</v>
      </c>
      <c r="F51" s="126">
        <v>31.25</v>
      </c>
      <c r="G51" s="126">
        <v>52.348993288590606</v>
      </c>
      <c r="H51" s="126">
        <v>40</v>
      </c>
      <c r="I51" s="126">
        <v>43.39622641509434</v>
      </c>
      <c r="J51" s="126">
        <v>33.948339483394832</v>
      </c>
      <c r="K51" s="126">
        <v>18.181818181818183</v>
      </c>
      <c r="L51" s="126">
        <v>30.232558139534881</v>
      </c>
      <c r="M51" s="126">
        <v>38.532110091743121</v>
      </c>
      <c r="N51" s="126">
        <v>37.931034482758619</v>
      </c>
      <c r="O51" s="126">
        <v>60</v>
      </c>
      <c r="P51" s="126">
        <v>46.875</v>
      </c>
      <c r="Q51" s="126">
        <v>64</v>
      </c>
      <c r="R51" s="126">
        <v>42.622950819672127</v>
      </c>
      <c r="S51" s="126">
        <v>30.76923076923077</v>
      </c>
      <c r="T51" s="53">
        <v>28</v>
      </c>
    </row>
    <row r="52" spans="1:21" x14ac:dyDescent="0.2">
      <c r="A52" s="154">
        <v>29</v>
      </c>
      <c r="B52" s="129" t="s">
        <v>412</v>
      </c>
      <c r="C52" s="128" t="s">
        <v>252</v>
      </c>
      <c r="D52" s="126">
        <v>0</v>
      </c>
      <c r="E52" s="126">
        <v>0</v>
      </c>
      <c r="F52" s="126">
        <v>0</v>
      </c>
      <c r="G52" s="126">
        <v>0</v>
      </c>
      <c r="H52" s="126">
        <v>0</v>
      </c>
      <c r="I52" s="126">
        <v>0</v>
      </c>
      <c r="J52" s="126">
        <v>0</v>
      </c>
      <c r="K52" s="126">
        <v>0</v>
      </c>
      <c r="L52" s="126">
        <v>0</v>
      </c>
      <c r="M52" s="126">
        <v>0</v>
      </c>
      <c r="N52" s="126">
        <v>0</v>
      </c>
      <c r="O52" s="126">
        <v>0</v>
      </c>
      <c r="P52" s="126">
        <v>0</v>
      </c>
      <c r="Q52" s="126">
        <v>0</v>
      </c>
      <c r="R52" s="126">
        <v>0</v>
      </c>
      <c r="S52" s="126">
        <v>0</v>
      </c>
      <c r="T52" s="53">
        <v>29</v>
      </c>
    </row>
    <row r="53" spans="1:21" ht="24.95" customHeight="1" x14ac:dyDescent="0.2">
      <c r="A53" s="155"/>
      <c r="B53" s="135" t="s">
        <v>411</v>
      </c>
      <c r="C53" s="137"/>
      <c r="D53" s="136"/>
      <c r="E53" s="136"/>
      <c r="F53" s="126"/>
      <c r="G53" s="12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S53" s="136"/>
      <c r="T53" s="133"/>
    </row>
    <row r="54" spans="1:21" ht="20.100000000000001" customHeight="1" x14ac:dyDescent="0.2">
      <c r="A54" s="154">
        <v>30</v>
      </c>
      <c r="B54" s="132" t="s">
        <v>410</v>
      </c>
      <c r="C54" s="128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53">
        <v>30</v>
      </c>
    </row>
    <row r="55" spans="1:21" ht="15" customHeight="1" x14ac:dyDescent="0.2">
      <c r="A55" s="154">
        <v>31</v>
      </c>
      <c r="B55" s="129" t="s">
        <v>409</v>
      </c>
      <c r="C55" s="128" t="s">
        <v>252</v>
      </c>
      <c r="D55" s="126">
        <v>67.234848484848484</v>
      </c>
      <c r="E55" s="126">
        <v>70.469798657718115</v>
      </c>
      <c r="F55" s="126">
        <v>69.444444444444443</v>
      </c>
      <c r="G55" s="126">
        <v>81.208053691275168</v>
      </c>
      <c r="H55" s="126">
        <v>84</v>
      </c>
      <c r="I55" s="126">
        <v>3.1446540880503147</v>
      </c>
      <c r="J55" s="126">
        <v>73.431734317343171</v>
      </c>
      <c r="K55" s="126">
        <v>63.636363636363633</v>
      </c>
      <c r="L55" s="126">
        <v>75.193798449612402</v>
      </c>
      <c r="M55" s="126">
        <v>78.899082568807344</v>
      </c>
      <c r="N55" s="126">
        <v>62.068965517241381</v>
      </c>
      <c r="O55" s="126">
        <v>30</v>
      </c>
      <c r="P55" s="126">
        <v>71.875</v>
      </c>
      <c r="Q55" s="126">
        <v>80</v>
      </c>
      <c r="R55" s="126">
        <v>63.934426229508205</v>
      </c>
      <c r="S55" s="126">
        <v>61.53846153846154</v>
      </c>
      <c r="T55" s="53">
        <v>31</v>
      </c>
      <c r="U55" s="42"/>
    </row>
    <row r="56" spans="1:21" x14ac:dyDescent="0.2">
      <c r="A56" s="154">
        <v>32</v>
      </c>
      <c r="B56" s="129" t="s">
        <v>408</v>
      </c>
      <c r="C56" s="128" t="s">
        <v>252</v>
      </c>
      <c r="D56" s="126">
        <v>28.661616161616159</v>
      </c>
      <c r="E56" s="126">
        <v>24.832214765100673</v>
      </c>
      <c r="F56" s="126">
        <v>25</v>
      </c>
      <c r="G56" s="126">
        <v>16.107382550335569</v>
      </c>
      <c r="H56" s="126">
        <v>14.000000000000002</v>
      </c>
      <c r="I56" s="126">
        <v>94.339622641509436</v>
      </c>
      <c r="J56" s="126">
        <v>19.926199261992618</v>
      </c>
      <c r="K56" s="126">
        <v>36.363636363636367</v>
      </c>
      <c r="L56" s="126">
        <v>20.930232558139537</v>
      </c>
      <c r="M56" s="126">
        <v>18.654434250764528</v>
      </c>
      <c r="N56" s="126">
        <v>37.931034482758619</v>
      </c>
      <c r="O56" s="126">
        <v>70</v>
      </c>
      <c r="P56" s="126">
        <v>28.125</v>
      </c>
      <c r="Q56" s="126">
        <v>14.000000000000002</v>
      </c>
      <c r="R56" s="126">
        <v>27.868852459016392</v>
      </c>
      <c r="S56" s="126">
        <v>23.076923076923077</v>
      </c>
      <c r="T56" s="53">
        <v>32</v>
      </c>
      <c r="U56" s="42"/>
    </row>
    <row r="57" spans="1:21" x14ac:dyDescent="0.2">
      <c r="A57" s="154">
        <v>33</v>
      </c>
      <c r="B57" s="129" t="s">
        <v>407</v>
      </c>
      <c r="C57" s="128" t="s">
        <v>252</v>
      </c>
      <c r="D57" s="126">
        <v>2.8409090909090908</v>
      </c>
      <c r="E57" s="126">
        <v>4.0268456375838921</v>
      </c>
      <c r="F57" s="126">
        <v>4.1666666666666661</v>
      </c>
      <c r="G57" s="126">
        <v>1.3422818791946309</v>
      </c>
      <c r="H57" s="126">
        <v>2</v>
      </c>
      <c r="I57" s="126">
        <v>1.8867924528301887</v>
      </c>
      <c r="J57" s="126">
        <v>4.7970479704797047</v>
      </c>
      <c r="K57" s="126">
        <v>0</v>
      </c>
      <c r="L57" s="126">
        <v>3.1007751937984498</v>
      </c>
      <c r="M57" s="126">
        <v>1.834862385321101</v>
      </c>
      <c r="N57" s="126">
        <v>0</v>
      </c>
      <c r="O57" s="126">
        <v>0</v>
      </c>
      <c r="P57" s="126">
        <v>0</v>
      </c>
      <c r="Q57" s="126">
        <v>4</v>
      </c>
      <c r="R57" s="126">
        <v>1.639344262295082</v>
      </c>
      <c r="S57" s="126">
        <v>7.6923076923076925</v>
      </c>
      <c r="T57" s="53">
        <v>33</v>
      </c>
      <c r="U57" s="42"/>
    </row>
    <row r="58" spans="1:21" x14ac:dyDescent="0.2">
      <c r="A58" s="154">
        <v>34</v>
      </c>
      <c r="B58" s="129" t="s">
        <v>406</v>
      </c>
      <c r="C58" s="128" t="s">
        <v>252</v>
      </c>
      <c r="D58" s="126">
        <v>0.69444444444444442</v>
      </c>
      <c r="E58" s="126">
        <v>0</v>
      </c>
      <c r="F58" s="126">
        <v>1.3888888888888888</v>
      </c>
      <c r="G58" s="126">
        <v>1.3422818791946309</v>
      </c>
      <c r="H58" s="126">
        <v>0</v>
      </c>
      <c r="I58" s="126">
        <v>0</v>
      </c>
      <c r="J58" s="126">
        <v>1.4760147601476015</v>
      </c>
      <c r="K58" s="126">
        <v>0</v>
      </c>
      <c r="L58" s="126">
        <v>0.77519379844961245</v>
      </c>
      <c r="M58" s="126">
        <v>0.3058103975535168</v>
      </c>
      <c r="N58" s="126">
        <v>0</v>
      </c>
      <c r="O58" s="126">
        <v>0</v>
      </c>
      <c r="P58" s="126">
        <v>0</v>
      </c>
      <c r="Q58" s="126">
        <v>2</v>
      </c>
      <c r="R58" s="126">
        <v>0</v>
      </c>
      <c r="S58" s="126">
        <v>0</v>
      </c>
      <c r="T58" s="53">
        <v>34</v>
      </c>
      <c r="U58" s="42"/>
    </row>
    <row r="59" spans="1:21" x14ac:dyDescent="0.2">
      <c r="A59" s="154">
        <v>35</v>
      </c>
      <c r="B59" s="129" t="s">
        <v>405</v>
      </c>
      <c r="C59" s="128" t="s">
        <v>252</v>
      </c>
      <c r="D59" s="126">
        <v>0.25252525252525254</v>
      </c>
      <c r="E59" s="126">
        <v>0.67114093959731547</v>
      </c>
      <c r="F59" s="126">
        <v>0</v>
      </c>
      <c r="G59" s="126">
        <v>0</v>
      </c>
      <c r="H59" s="126">
        <v>0</v>
      </c>
      <c r="I59" s="126">
        <v>0.62893081761006298</v>
      </c>
      <c r="J59" s="126">
        <v>0</v>
      </c>
      <c r="K59" s="126">
        <v>0</v>
      </c>
      <c r="L59" s="126">
        <v>0</v>
      </c>
      <c r="M59" s="126">
        <v>0.3058103975535168</v>
      </c>
      <c r="N59" s="126">
        <v>0</v>
      </c>
      <c r="O59" s="126">
        <v>0</v>
      </c>
      <c r="P59" s="126">
        <v>0</v>
      </c>
      <c r="Q59" s="126">
        <v>0</v>
      </c>
      <c r="R59" s="126">
        <v>0</v>
      </c>
      <c r="S59" s="126">
        <v>7.6923076923076925</v>
      </c>
      <c r="T59" s="53">
        <v>35</v>
      </c>
      <c r="U59" s="42"/>
    </row>
    <row r="60" spans="1:21" x14ac:dyDescent="0.2">
      <c r="A60" s="154">
        <v>36</v>
      </c>
      <c r="B60" s="129" t="s">
        <v>404</v>
      </c>
      <c r="C60" s="128" t="s">
        <v>252</v>
      </c>
      <c r="D60" s="126">
        <v>0.31565656565656564</v>
      </c>
      <c r="E60" s="126">
        <v>0</v>
      </c>
      <c r="F60" s="126">
        <v>0</v>
      </c>
      <c r="G60" s="126">
        <v>0</v>
      </c>
      <c r="H60" s="126">
        <v>0</v>
      </c>
      <c r="I60" s="126">
        <v>0</v>
      </c>
      <c r="J60" s="126">
        <v>0.36900369003690037</v>
      </c>
      <c r="K60" s="126">
        <v>0</v>
      </c>
      <c r="L60" s="126">
        <v>0</v>
      </c>
      <c r="M60" s="126">
        <v>0</v>
      </c>
      <c r="N60" s="126">
        <v>0</v>
      </c>
      <c r="O60" s="126">
        <v>0</v>
      </c>
      <c r="P60" s="126">
        <v>0</v>
      </c>
      <c r="Q60" s="126">
        <v>0</v>
      </c>
      <c r="R60" s="126">
        <v>6.557377049180328</v>
      </c>
      <c r="S60" s="126">
        <v>0</v>
      </c>
      <c r="T60" s="53">
        <v>36</v>
      </c>
      <c r="U60" s="42"/>
    </row>
    <row r="61" spans="1:21" ht="24.95" customHeight="1" x14ac:dyDescent="0.2">
      <c r="A61" s="155"/>
      <c r="B61" s="135" t="s">
        <v>261</v>
      </c>
      <c r="C61" s="134"/>
      <c r="D61" s="126"/>
      <c r="E61" s="126"/>
      <c r="F61" s="126"/>
      <c r="G61" s="126"/>
      <c r="H61" s="126"/>
      <c r="I61" s="126"/>
      <c r="J61" s="119"/>
      <c r="K61" s="126"/>
      <c r="L61" s="126"/>
      <c r="M61" s="126"/>
      <c r="N61" s="126"/>
      <c r="O61" s="126"/>
      <c r="P61" s="126"/>
      <c r="Q61" s="126"/>
      <c r="R61" s="126"/>
      <c r="S61" s="126"/>
      <c r="T61" s="53"/>
    </row>
    <row r="62" spans="1:21" ht="20.100000000000001" customHeight="1" x14ac:dyDescent="0.2">
      <c r="A62" s="154"/>
      <c r="B62" s="132" t="s">
        <v>260</v>
      </c>
      <c r="C62" s="131"/>
      <c r="D62" s="126"/>
      <c r="E62" s="126"/>
      <c r="F62" s="126"/>
      <c r="G62" s="126"/>
      <c r="H62" s="126"/>
      <c r="I62" s="126"/>
      <c r="J62" s="119"/>
      <c r="K62" s="126"/>
      <c r="L62" s="126"/>
      <c r="M62" s="126"/>
      <c r="N62" s="126"/>
      <c r="O62" s="126"/>
      <c r="P62" s="126"/>
      <c r="Q62" s="126"/>
      <c r="R62" s="126"/>
      <c r="S62" s="126"/>
      <c r="T62" s="53"/>
    </row>
    <row r="63" spans="1:21" ht="15" customHeight="1" x14ac:dyDescent="0.2">
      <c r="A63" s="154">
        <v>37</v>
      </c>
      <c r="B63" s="129" t="s">
        <v>722</v>
      </c>
      <c r="C63" s="128" t="s">
        <v>252</v>
      </c>
      <c r="D63" s="126">
        <v>36.300505050505052</v>
      </c>
      <c r="E63" s="126">
        <v>45.63758389261745</v>
      </c>
      <c r="F63" s="126">
        <v>44.444444444444443</v>
      </c>
      <c r="G63" s="126">
        <v>38.926174496644293</v>
      </c>
      <c r="H63" s="126">
        <v>38</v>
      </c>
      <c r="I63" s="126">
        <v>28.30188679245283</v>
      </c>
      <c r="J63" s="126">
        <v>41.697416974169741</v>
      </c>
      <c r="K63" s="126">
        <v>27.27272727272727</v>
      </c>
      <c r="L63" s="126">
        <v>36.434108527131784</v>
      </c>
      <c r="M63" s="126">
        <v>28.440366972477065</v>
      </c>
      <c r="N63" s="126">
        <v>31.03448275862069</v>
      </c>
      <c r="O63" s="126">
        <v>40</v>
      </c>
      <c r="P63" s="126">
        <v>31.25</v>
      </c>
      <c r="Q63" s="126">
        <v>28.000000000000004</v>
      </c>
      <c r="R63" s="126">
        <v>44.26229508196721</v>
      </c>
      <c r="S63" s="126">
        <v>7.6923076923076925</v>
      </c>
      <c r="T63" s="53">
        <v>37</v>
      </c>
    </row>
    <row r="64" spans="1:21" x14ac:dyDescent="0.2">
      <c r="A64" s="154">
        <v>38</v>
      </c>
      <c r="B64" s="129" t="s">
        <v>258</v>
      </c>
      <c r="C64" s="128" t="s">
        <v>252</v>
      </c>
      <c r="D64" s="126">
        <v>16.098484848484848</v>
      </c>
      <c r="E64" s="126">
        <v>23.48993288590604</v>
      </c>
      <c r="F64" s="126">
        <v>17.361111111111111</v>
      </c>
      <c r="G64" s="126">
        <v>17.449664429530202</v>
      </c>
      <c r="H64" s="126">
        <v>10</v>
      </c>
      <c r="I64" s="126">
        <v>18.867924528301888</v>
      </c>
      <c r="J64" s="126">
        <v>13.284132841328415</v>
      </c>
      <c r="K64" s="126">
        <v>18.181818181818183</v>
      </c>
      <c r="L64" s="126">
        <v>8.5271317829457356</v>
      </c>
      <c r="M64" s="126">
        <v>15.902140672782874</v>
      </c>
      <c r="N64" s="126">
        <v>13.793103448275861</v>
      </c>
      <c r="O64" s="126">
        <v>20</v>
      </c>
      <c r="P64" s="126">
        <v>9.375</v>
      </c>
      <c r="Q64" s="126">
        <v>14.000000000000002</v>
      </c>
      <c r="R64" s="126">
        <v>19.672131147540984</v>
      </c>
      <c r="S64" s="126">
        <v>38.461538461538467</v>
      </c>
      <c r="T64" s="53">
        <v>38</v>
      </c>
    </row>
    <row r="65" spans="1:20" x14ac:dyDescent="0.2">
      <c r="A65" s="154">
        <v>39</v>
      </c>
      <c r="B65" s="129" t="s">
        <v>721</v>
      </c>
      <c r="C65" s="128" t="s">
        <v>252</v>
      </c>
      <c r="D65" s="126">
        <v>18.055555555555554</v>
      </c>
      <c r="E65" s="126">
        <v>9.3959731543624159</v>
      </c>
      <c r="F65" s="126">
        <v>9.7222222222222232</v>
      </c>
      <c r="G65" s="126">
        <v>13.422818791946309</v>
      </c>
      <c r="H65" s="126">
        <v>28.000000000000004</v>
      </c>
      <c r="I65" s="126">
        <v>29.559748427672954</v>
      </c>
      <c r="J65" s="126">
        <v>16.236162361623617</v>
      </c>
      <c r="K65" s="126">
        <v>18.181818181818183</v>
      </c>
      <c r="L65" s="126">
        <v>19.379844961240313</v>
      </c>
      <c r="M65" s="126">
        <v>22.324159021406729</v>
      </c>
      <c r="N65" s="126">
        <v>13.793103448275861</v>
      </c>
      <c r="O65" s="126">
        <v>20</v>
      </c>
      <c r="P65" s="126">
        <v>43.75</v>
      </c>
      <c r="Q65" s="126">
        <v>8</v>
      </c>
      <c r="R65" s="126">
        <v>13.114754098360656</v>
      </c>
      <c r="S65" s="126">
        <v>7.6923076923076925</v>
      </c>
      <c r="T65" s="53">
        <v>39</v>
      </c>
    </row>
    <row r="66" spans="1:20" x14ac:dyDescent="0.2">
      <c r="A66" s="154">
        <v>40</v>
      </c>
      <c r="B66" s="129" t="s">
        <v>720</v>
      </c>
      <c r="C66" s="128" t="s">
        <v>252</v>
      </c>
      <c r="D66" s="126">
        <v>17.676767676767678</v>
      </c>
      <c r="E66" s="126">
        <v>13.422818791946309</v>
      </c>
      <c r="F66" s="126">
        <v>21.527777777777779</v>
      </c>
      <c r="G66" s="126">
        <v>17.449664429530202</v>
      </c>
      <c r="H66" s="126">
        <v>18</v>
      </c>
      <c r="I66" s="126">
        <v>16.352201257861633</v>
      </c>
      <c r="J66" s="126">
        <v>11.439114391143912</v>
      </c>
      <c r="K66" s="126">
        <v>9.0909090909090917</v>
      </c>
      <c r="L66" s="126">
        <v>31.007751937984494</v>
      </c>
      <c r="M66" s="126">
        <v>18.960244648318042</v>
      </c>
      <c r="N66" s="126">
        <v>37.931034482758619</v>
      </c>
      <c r="O66" s="126">
        <v>0</v>
      </c>
      <c r="P66" s="126">
        <v>15.625</v>
      </c>
      <c r="Q66" s="126">
        <v>14.000000000000002</v>
      </c>
      <c r="R66" s="126">
        <v>14.754098360655737</v>
      </c>
      <c r="S66" s="126">
        <v>15.384615384615385</v>
      </c>
      <c r="T66" s="53">
        <v>40</v>
      </c>
    </row>
    <row r="67" spans="1:20" x14ac:dyDescent="0.2">
      <c r="A67" s="154">
        <v>41</v>
      </c>
      <c r="B67" s="129" t="s">
        <v>253</v>
      </c>
      <c r="C67" s="128" t="s">
        <v>252</v>
      </c>
      <c r="D67" s="126">
        <v>11.868686868686869</v>
      </c>
      <c r="E67" s="126">
        <v>8.0536912751677843</v>
      </c>
      <c r="F67" s="126">
        <v>6.9444444444444446</v>
      </c>
      <c r="G67" s="126">
        <v>12.751677852348994</v>
      </c>
      <c r="H67" s="126">
        <v>6</v>
      </c>
      <c r="I67" s="126">
        <v>6.9182389937106921</v>
      </c>
      <c r="J67" s="126">
        <v>17.343173431734318</v>
      </c>
      <c r="K67" s="126">
        <v>27.27272727272727</v>
      </c>
      <c r="L67" s="126">
        <v>4.6511627906976747</v>
      </c>
      <c r="M67" s="126">
        <v>14.37308868501529</v>
      </c>
      <c r="N67" s="126">
        <v>3.4482758620689653</v>
      </c>
      <c r="O67" s="126">
        <v>20</v>
      </c>
      <c r="P67" s="126">
        <v>0</v>
      </c>
      <c r="Q67" s="126">
        <v>36</v>
      </c>
      <c r="R67" s="126">
        <v>8.1967213114754092</v>
      </c>
      <c r="S67" s="126">
        <v>30.76923076923077</v>
      </c>
      <c r="T67" s="53">
        <v>41</v>
      </c>
    </row>
    <row r="68" spans="1:20" x14ac:dyDescent="0.2">
      <c r="A68" s="154"/>
      <c r="B68" s="129"/>
      <c r="C68" s="127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5"/>
    </row>
    <row r="69" spans="1:20" x14ac:dyDescent="0.2">
      <c r="A69" s="38" t="s">
        <v>96</v>
      </c>
    </row>
    <row r="70" spans="1:20" ht="15" customHeight="1" x14ac:dyDescent="0.2">
      <c r="A70" s="38" t="s">
        <v>251</v>
      </c>
      <c r="D70" s="38" t="s">
        <v>719</v>
      </c>
    </row>
    <row r="71" spans="1:20" ht="15" customHeight="1" x14ac:dyDescent="0.2">
      <c r="A71" s="38" t="s">
        <v>718</v>
      </c>
    </row>
    <row r="72" spans="1:20" s="132" customFormat="1" ht="30" customHeight="1" x14ac:dyDescent="0.2">
      <c r="A72" s="157" t="s">
        <v>54</v>
      </c>
      <c r="E72" s="76"/>
      <c r="G72" s="138"/>
      <c r="H72" s="157" t="s">
        <v>54</v>
      </c>
      <c r="I72" s="205"/>
      <c r="J72" s="205"/>
      <c r="K72" s="205"/>
      <c r="L72" s="205"/>
      <c r="T72" s="138"/>
    </row>
    <row r="73" spans="1:20" s="40" customFormat="1" x14ac:dyDescent="0.2"/>
    <row r="74" spans="1:20" s="40" customFormat="1" x14ac:dyDescent="0.2"/>
    <row r="75" spans="1:20" s="40" customFormat="1" x14ac:dyDescent="0.2">
      <c r="B75" s="123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</row>
    <row r="76" spans="1:20" s="40" customFormat="1" x14ac:dyDescent="0.2">
      <c r="B76" s="123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</row>
    <row r="77" spans="1:20" s="40" customFormat="1" x14ac:dyDescent="0.2">
      <c r="B77" s="123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</row>
    <row r="78" spans="1:20" s="40" customFormat="1" x14ac:dyDescent="0.2">
      <c r="B78" s="123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</row>
    <row r="79" spans="1:20" s="40" customFormat="1" x14ac:dyDescent="0.2"/>
    <row r="80" spans="1:20" s="40" customFormat="1" x14ac:dyDescent="0.2">
      <c r="B80" s="123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</row>
    <row r="81" spans="2:19" s="40" customFormat="1" x14ac:dyDescent="0.2">
      <c r="B81" s="123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</row>
    <row r="82" spans="2:19" s="40" customFormat="1" x14ac:dyDescent="0.2">
      <c r="B82" s="123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</row>
    <row r="83" spans="2:19" s="40" customFormat="1" x14ac:dyDescent="0.2">
      <c r="B83" s="123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</row>
    <row r="84" spans="2:19" s="40" customFormat="1" x14ac:dyDescent="0.2"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</row>
  </sheetData>
  <mergeCells count="19">
    <mergeCell ref="A4:A8"/>
    <mergeCell ref="B4:C8"/>
    <mergeCell ref="D4:D8"/>
    <mergeCell ref="L4:L8"/>
    <mergeCell ref="H4:H8"/>
    <mergeCell ref="I4:I8"/>
    <mergeCell ref="J4:J8"/>
    <mergeCell ref="K4:K8"/>
    <mergeCell ref="Q4:Q8"/>
    <mergeCell ref="R4:R8"/>
    <mergeCell ref="S4:S8"/>
    <mergeCell ref="T4:T8"/>
    <mergeCell ref="E4:E8"/>
    <mergeCell ref="F4:F8"/>
    <mergeCell ref="G4:G8"/>
    <mergeCell ref="M4:M8"/>
    <mergeCell ref="N4:N8"/>
    <mergeCell ref="O4:O8"/>
    <mergeCell ref="P4:P8"/>
  </mergeCells>
  <pageMargins left="0.59055118110236227" right="0.59055118110236227" top="0.59055118110236227" bottom="0.39370078740157483" header="0.39370078740157483" footer="0.39370078740157483"/>
  <pageSetup paperSize="9" scale="66" firstPageNumber="16" fitToWidth="2" fitToHeight="2" orientation="portrait" useFirstPageNumber="1" r:id="rId1"/>
  <headerFooter alignWithMargins="0"/>
  <colBreaks count="1" manualBreakCount="1">
    <brk id="7" max="71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1"/>
  <sheetViews>
    <sheetView showGridLines="0" zoomScaleNormal="100" zoomScaleSheetLayoutView="100" workbookViewId="0"/>
  </sheetViews>
  <sheetFormatPr baseColWidth="10" defaultRowHeight="12.75" x14ac:dyDescent="0.2"/>
  <cols>
    <col min="1" max="1" width="3.85546875" style="38" customWidth="1"/>
    <col min="2" max="2" width="57.85546875" style="38" customWidth="1"/>
    <col min="3" max="6" width="15.7109375" style="38" customWidth="1"/>
    <col min="7" max="9" width="10.5703125" style="38" customWidth="1"/>
    <col min="10" max="10" width="11.140625" style="38" customWidth="1"/>
    <col min="11" max="18" width="10.5703125" style="38" customWidth="1"/>
    <col min="19" max="19" width="4.7109375" style="147" customWidth="1"/>
    <col min="20" max="16384" width="11.42578125" style="38"/>
  </cols>
  <sheetData>
    <row r="1" spans="1:19" ht="18" x14ac:dyDescent="0.25">
      <c r="A1" s="89" t="s">
        <v>741</v>
      </c>
      <c r="B1" s="323"/>
      <c r="G1" s="89" t="s">
        <v>741</v>
      </c>
      <c r="H1" s="89"/>
    </row>
    <row r="2" spans="1:19" ht="15" x14ac:dyDescent="0.25">
      <c r="A2" s="150" t="s">
        <v>740</v>
      </c>
      <c r="G2" s="150" t="s">
        <v>740</v>
      </c>
    </row>
    <row r="3" spans="1:19" x14ac:dyDescent="0.2">
      <c r="A3" s="79"/>
      <c r="B3" s="79"/>
      <c r="C3" s="79"/>
      <c r="D3" s="79"/>
      <c r="E3" s="79"/>
      <c r="F3" s="62"/>
      <c r="G3" s="62"/>
      <c r="L3" s="79"/>
      <c r="M3" s="79"/>
      <c r="N3" s="79"/>
      <c r="O3" s="79"/>
      <c r="P3" s="79"/>
      <c r="Q3" s="79"/>
      <c r="R3" s="79"/>
      <c r="S3" s="322"/>
    </row>
    <row r="4" spans="1:19" ht="12.75" customHeight="1" x14ac:dyDescent="0.2">
      <c r="B4" s="438" t="s">
        <v>739</v>
      </c>
      <c r="C4" s="438" t="s">
        <v>247</v>
      </c>
      <c r="D4" s="438" t="s">
        <v>92</v>
      </c>
      <c r="E4" s="449" t="s">
        <v>91</v>
      </c>
      <c r="F4" s="449" t="s">
        <v>441</v>
      </c>
      <c r="G4" s="491" t="s">
        <v>88</v>
      </c>
      <c r="H4" s="491" t="s">
        <v>87</v>
      </c>
      <c r="I4" s="463" t="s">
        <v>86</v>
      </c>
      <c r="J4" s="438" t="s">
        <v>422</v>
      </c>
      <c r="K4" s="438" t="s">
        <v>84</v>
      </c>
      <c r="L4" s="438" t="s">
        <v>83</v>
      </c>
      <c r="M4" s="438" t="s">
        <v>82</v>
      </c>
      <c r="N4" s="438" t="s">
        <v>81</v>
      </c>
      <c r="O4" s="438" t="s">
        <v>80</v>
      </c>
      <c r="P4" s="438" t="s">
        <v>367</v>
      </c>
      <c r="Q4" s="438" t="s">
        <v>78</v>
      </c>
      <c r="R4" s="463" t="s">
        <v>77</v>
      </c>
      <c r="S4" s="316"/>
    </row>
    <row r="5" spans="1:19" ht="12.75" customHeight="1" x14ac:dyDescent="0.2">
      <c r="B5" s="464"/>
      <c r="C5" s="447"/>
      <c r="D5" s="447"/>
      <c r="E5" s="466" t="s">
        <v>76</v>
      </c>
      <c r="F5" s="466"/>
      <c r="G5" s="492"/>
      <c r="H5" s="492"/>
      <c r="I5" s="464"/>
      <c r="J5" s="447"/>
      <c r="K5" s="447"/>
      <c r="L5" s="447" t="s">
        <v>75</v>
      </c>
      <c r="M5" s="447"/>
      <c r="N5" s="447"/>
      <c r="O5" s="447"/>
      <c r="P5" s="447"/>
      <c r="Q5" s="447"/>
      <c r="R5" s="464"/>
      <c r="S5" s="316"/>
    </row>
    <row r="6" spans="1:19" ht="12.75" customHeight="1" x14ac:dyDescent="0.2">
      <c r="A6" s="58" t="s">
        <v>71</v>
      </c>
      <c r="B6" s="464"/>
      <c r="C6" s="447"/>
      <c r="D6" s="447" t="s">
        <v>74</v>
      </c>
      <c r="E6" s="466"/>
      <c r="F6" s="466"/>
      <c r="G6" s="492"/>
      <c r="H6" s="492"/>
      <c r="I6" s="464"/>
      <c r="J6" s="447"/>
      <c r="K6" s="447" t="s">
        <v>72</v>
      </c>
      <c r="L6" s="447"/>
      <c r="M6" s="447" t="s">
        <v>72</v>
      </c>
      <c r="N6" s="447" t="s">
        <v>72</v>
      </c>
      <c r="O6" s="447"/>
      <c r="P6" s="447"/>
      <c r="Q6" s="447"/>
      <c r="R6" s="464"/>
      <c r="S6" s="316" t="s">
        <v>71</v>
      </c>
    </row>
    <row r="7" spans="1:19" ht="12.75" customHeight="1" x14ac:dyDescent="0.2">
      <c r="A7" s="58" t="s">
        <v>67</v>
      </c>
      <c r="B7" s="464"/>
      <c r="C7" s="447"/>
      <c r="D7" s="447" t="s">
        <v>69</v>
      </c>
      <c r="E7" s="466"/>
      <c r="F7" s="466"/>
      <c r="G7" s="492"/>
      <c r="H7" s="492"/>
      <c r="I7" s="464"/>
      <c r="J7" s="447"/>
      <c r="K7" s="447" t="s">
        <v>68</v>
      </c>
      <c r="L7" s="447"/>
      <c r="M7" s="447" t="s">
        <v>68</v>
      </c>
      <c r="N7" s="447" t="s">
        <v>68</v>
      </c>
      <c r="O7" s="447"/>
      <c r="P7" s="447"/>
      <c r="Q7" s="447"/>
      <c r="R7" s="464"/>
      <c r="S7" s="316" t="s">
        <v>67</v>
      </c>
    </row>
    <row r="8" spans="1:19" ht="12.75" customHeight="1" x14ac:dyDescent="0.2">
      <c r="B8" s="464"/>
      <c r="C8" s="447"/>
      <c r="D8" s="447"/>
      <c r="E8" s="466"/>
      <c r="F8" s="466"/>
      <c r="G8" s="492"/>
      <c r="H8" s="492"/>
      <c r="I8" s="464"/>
      <c r="J8" s="447"/>
      <c r="K8" s="447"/>
      <c r="L8" s="447"/>
      <c r="M8" s="447"/>
      <c r="N8" s="447"/>
      <c r="O8" s="447"/>
      <c r="P8" s="447"/>
      <c r="Q8" s="447"/>
      <c r="R8" s="464"/>
      <c r="S8" s="316"/>
    </row>
    <row r="9" spans="1:19" x14ac:dyDescent="0.2">
      <c r="A9" s="79"/>
      <c r="B9" s="465"/>
      <c r="C9" s="448"/>
      <c r="D9" s="448"/>
      <c r="E9" s="467"/>
      <c r="F9" s="467"/>
      <c r="G9" s="493"/>
      <c r="H9" s="493"/>
      <c r="I9" s="465"/>
      <c r="J9" s="448"/>
      <c r="K9" s="448"/>
      <c r="L9" s="448"/>
      <c r="M9" s="448"/>
      <c r="N9" s="448"/>
      <c r="O9" s="448"/>
      <c r="P9" s="448"/>
      <c r="Q9" s="448"/>
      <c r="R9" s="465"/>
      <c r="S9" s="321"/>
    </row>
    <row r="10" spans="1:19" x14ac:dyDescent="0.2">
      <c r="A10" s="62"/>
      <c r="B10" s="74"/>
      <c r="C10" s="74"/>
      <c r="D10" s="62"/>
      <c r="E10" s="151"/>
      <c r="F10" s="74"/>
      <c r="G10" s="74"/>
      <c r="H10" s="74"/>
      <c r="I10" s="74"/>
      <c r="J10" s="62"/>
      <c r="K10" s="62"/>
      <c r="L10" s="151"/>
      <c r="M10" s="179"/>
      <c r="N10" s="74"/>
      <c r="O10" s="74"/>
      <c r="P10" s="179"/>
      <c r="Q10" s="179"/>
      <c r="R10" s="74"/>
      <c r="S10" s="157"/>
    </row>
    <row r="11" spans="1:19" ht="20.100000000000001" customHeight="1" x14ac:dyDescent="0.25">
      <c r="A11" s="62"/>
      <c r="B11" s="74"/>
      <c r="C11" s="317" t="s">
        <v>494</v>
      </c>
      <c r="D11" s="62"/>
      <c r="E11" s="151"/>
      <c r="F11" s="74"/>
      <c r="G11" s="317" t="s">
        <v>494</v>
      </c>
      <c r="H11" s="74"/>
      <c r="I11" s="74"/>
      <c r="J11" s="62"/>
      <c r="K11" s="62"/>
      <c r="L11" s="151"/>
      <c r="M11" s="179"/>
      <c r="N11" s="74"/>
      <c r="O11" s="74"/>
      <c r="P11" s="179"/>
      <c r="Q11" s="179"/>
      <c r="R11" s="74"/>
      <c r="S11" s="157"/>
    </row>
    <row r="12" spans="1:19" ht="15" customHeight="1" x14ac:dyDescent="0.2">
      <c r="C12" s="61" t="s">
        <v>290</v>
      </c>
      <c r="G12" s="61" t="s">
        <v>290</v>
      </c>
    </row>
    <row r="13" spans="1:19" s="61" customFormat="1" x14ac:dyDescent="0.2">
      <c r="A13" s="177">
        <v>1</v>
      </c>
      <c r="B13" s="176" t="s">
        <v>289</v>
      </c>
      <c r="C13" s="65">
        <v>1584</v>
      </c>
      <c r="D13" s="65">
        <v>149</v>
      </c>
      <c r="E13" s="72">
        <v>144</v>
      </c>
      <c r="F13" s="72">
        <v>149</v>
      </c>
      <c r="G13" s="65">
        <v>50</v>
      </c>
      <c r="H13" s="65">
        <v>159</v>
      </c>
      <c r="I13" s="72">
        <v>271</v>
      </c>
      <c r="J13" s="65">
        <v>11</v>
      </c>
      <c r="K13" s="65">
        <v>129</v>
      </c>
      <c r="L13" s="65">
        <v>327</v>
      </c>
      <c r="M13" s="65">
        <v>29</v>
      </c>
      <c r="N13" s="65">
        <v>10</v>
      </c>
      <c r="O13" s="72">
        <v>32</v>
      </c>
      <c r="P13" s="65">
        <v>50</v>
      </c>
      <c r="Q13" s="65">
        <v>61</v>
      </c>
      <c r="R13" s="65">
        <v>13</v>
      </c>
      <c r="S13" s="320">
        <v>1</v>
      </c>
    </row>
    <row r="14" spans="1:19" x14ac:dyDescent="0.2">
      <c r="A14" s="173">
        <v>2</v>
      </c>
      <c r="B14" s="172" t="s">
        <v>362</v>
      </c>
      <c r="C14" s="168">
        <v>5.2709595959595967</v>
      </c>
      <c r="D14" s="168">
        <v>4.5</v>
      </c>
      <c r="E14" s="168">
        <v>4.5999999999999996</v>
      </c>
      <c r="F14" s="168">
        <v>3.7</v>
      </c>
      <c r="G14" s="168">
        <v>7.9</v>
      </c>
      <c r="H14" s="168">
        <v>5.7</v>
      </c>
      <c r="I14" s="119">
        <v>6</v>
      </c>
      <c r="J14" s="168">
        <v>5.3</v>
      </c>
      <c r="K14" s="168">
        <v>6.2</v>
      </c>
      <c r="L14" s="168">
        <v>4.4000000000000004</v>
      </c>
      <c r="M14" s="168">
        <v>4.2</v>
      </c>
      <c r="N14" s="168">
        <v>9.1999999999999993</v>
      </c>
      <c r="O14" s="168">
        <v>5.5</v>
      </c>
      <c r="P14" s="168">
        <v>9.9</v>
      </c>
      <c r="Q14" s="168">
        <v>4.5999999999999996</v>
      </c>
      <c r="R14" s="168">
        <v>5.8</v>
      </c>
      <c r="S14" s="315">
        <v>2</v>
      </c>
    </row>
    <row r="15" spans="1:19" ht="15" customHeight="1" x14ac:dyDescent="0.2">
      <c r="A15" s="159"/>
      <c r="B15" s="132"/>
      <c r="C15" s="61" t="s">
        <v>286</v>
      </c>
      <c r="E15" s="119"/>
      <c r="F15" s="119"/>
      <c r="G15" s="61" t="s">
        <v>286</v>
      </c>
      <c r="I15" s="119"/>
      <c r="O15" s="119"/>
      <c r="R15" s="62"/>
      <c r="S15" s="157"/>
    </row>
    <row r="16" spans="1:19" x14ac:dyDescent="0.2">
      <c r="A16" s="173"/>
      <c r="B16" s="174" t="s">
        <v>361</v>
      </c>
      <c r="C16" s="136">
        <v>100</v>
      </c>
      <c r="D16" s="136">
        <v>100</v>
      </c>
      <c r="E16" s="119">
        <v>100</v>
      </c>
      <c r="F16" s="119">
        <v>100</v>
      </c>
      <c r="G16" s="136">
        <v>100</v>
      </c>
      <c r="H16" s="136">
        <v>100</v>
      </c>
      <c r="I16" s="119">
        <v>100</v>
      </c>
      <c r="J16" s="136">
        <v>100</v>
      </c>
      <c r="K16" s="136">
        <v>100</v>
      </c>
      <c r="L16" s="136">
        <v>100</v>
      </c>
      <c r="M16" s="136">
        <v>100</v>
      </c>
      <c r="N16" s="136">
        <v>100</v>
      </c>
      <c r="O16" s="136">
        <v>100</v>
      </c>
      <c r="P16" s="136">
        <v>100</v>
      </c>
      <c r="Q16" s="136">
        <v>100</v>
      </c>
      <c r="R16" s="136">
        <v>100</v>
      </c>
      <c r="S16" s="315"/>
    </row>
    <row r="17" spans="1:19" x14ac:dyDescent="0.2">
      <c r="A17" s="173">
        <v>3</v>
      </c>
      <c r="B17" s="172" t="s">
        <v>737</v>
      </c>
      <c r="C17" s="168">
        <v>33.964646464646464</v>
      </c>
      <c r="D17" s="168">
        <v>34.899328859060404</v>
      </c>
      <c r="E17" s="168">
        <v>38.888888888888893</v>
      </c>
      <c r="F17" s="168">
        <v>40.939597315436245</v>
      </c>
      <c r="G17" s="168">
        <v>18</v>
      </c>
      <c r="H17" s="168">
        <v>36.477987421383645</v>
      </c>
      <c r="I17" s="119">
        <v>22.878228782287824</v>
      </c>
      <c r="J17" s="168">
        <v>36.363636363636367</v>
      </c>
      <c r="K17" s="168">
        <v>27.906976744186046</v>
      </c>
      <c r="L17" s="168">
        <v>41.896024464831804</v>
      </c>
      <c r="M17" s="168">
        <v>48.275862068965516</v>
      </c>
      <c r="N17" s="168">
        <v>0</v>
      </c>
      <c r="O17" s="168">
        <v>37.5</v>
      </c>
      <c r="P17" s="168">
        <v>16</v>
      </c>
      <c r="Q17" s="168">
        <v>39.344262295081968</v>
      </c>
      <c r="R17" s="168">
        <v>38.461538461538467</v>
      </c>
      <c r="S17" s="315">
        <v>3</v>
      </c>
    </row>
    <row r="18" spans="1:19" x14ac:dyDescent="0.2">
      <c r="A18" s="173">
        <v>4</v>
      </c>
      <c r="B18" s="172" t="s">
        <v>426</v>
      </c>
      <c r="C18" s="168">
        <v>33.838383838383841</v>
      </c>
      <c r="D18" s="168">
        <v>44.29530201342282</v>
      </c>
      <c r="E18" s="168">
        <v>38.194444444444443</v>
      </c>
      <c r="F18" s="168">
        <v>46.308724832214764</v>
      </c>
      <c r="G18" s="168">
        <v>18</v>
      </c>
      <c r="H18" s="168">
        <v>28.930817610062892</v>
      </c>
      <c r="I18" s="119">
        <v>34.317343173431738</v>
      </c>
      <c r="J18" s="168">
        <v>18.181818181818183</v>
      </c>
      <c r="K18" s="168">
        <v>29.457364341085274</v>
      </c>
      <c r="L18" s="168">
        <v>32.721712538226299</v>
      </c>
      <c r="M18" s="168">
        <v>27.586206896551722</v>
      </c>
      <c r="N18" s="168">
        <v>20</v>
      </c>
      <c r="O18" s="168">
        <v>31.25</v>
      </c>
      <c r="P18" s="168">
        <v>14.000000000000002</v>
      </c>
      <c r="Q18" s="168">
        <v>32.786885245901637</v>
      </c>
      <c r="R18" s="168">
        <v>30.76923076923077</v>
      </c>
      <c r="S18" s="315">
        <v>4</v>
      </c>
    </row>
    <row r="19" spans="1:19" x14ac:dyDescent="0.2">
      <c r="A19" s="173">
        <v>5</v>
      </c>
      <c r="B19" s="172" t="s">
        <v>425</v>
      </c>
      <c r="C19" s="168">
        <v>24.621212121212121</v>
      </c>
      <c r="D19" s="168">
        <v>20.134228187919462</v>
      </c>
      <c r="E19" s="168">
        <v>16.666666666666664</v>
      </c>
      <c r="F19" s="168">
        <v>12.080536912751679</v>
      </c>
      <c r="G19" s="168">
        <v>46</v>
      </c>
      <c r="H19" s="168">
        <v>22.641509433962266</v>
      </c>
      <c r="I19" s="119">
        <v>32.472324723247233</v>
      </c>
      <c r="J19" s="168">
        <v>45.454545454545453</v>
      </c>
      <c r="K19" s="168">
        <v>34.108527131782942</v>
      </c>
      <c r="L19" s="168">
        <v>22.629969418960243</v>
      </c>
      <c r="M19" s="168">
        <v>24.137931034482758</v>
      </c>
      <c r="N19" s="168">
        <v>60</v>
      </c>
      <c r="O19" s="168">
        <v>15.625</v>
      </c>
      <c r="P19" s="168">
        <v>26</v>
      </c>
      <c r="Q19" s="168">
        <v>24.590163934426229</v>
      </c>
      <c r="R19" s="168">
        <v>15.384615384615385</v>
      </c>
      <c r="S19" s="315">
        <v>5</v>
      </c>
    </row>
    <row r="20" spans="1:19" x14ac:dyDescent="0.2">
      <c r="A20" s="173">
        <v>6</v>
      </c>
      <c r="B20" s="172" t="s">
        <v>360</v>
      </c>
      <c r="C20" s="168">
        <v>7.5757575757575761</v>
      </c>
      <c r="D20" s="168">
        <v>0.67114093959731547</v>
      </c>
      <c r="E20" s="168">
        <v>6.25</v>
      </c>
      <c r="F20" s="168">
        <v>0.67114093959731547</v>
      </c>
      <c r="G20" s="168">
        <v>18</v>
      </c>
      <c r="H20" s="168">
        <v>11.949685534591195</v>
      </c>
      <c r="I20" s="119">
        <v>10.332103321033211</v>
      </c>
      <c r="J20" s="168">
        <v>0</v>
      </c>
      <c r="K20" s="168">
        <v>8.5271317829457356</v>
      </c>
      <c r="L20" s="168">
        <v>2.7522935779816518</v>
      </c>
      <c r="M20" s="168">
        <v>0</v>
      </c>
      <c r="N20" s="168">
        <v>20</v>
      </c>
      <c r="O20" s="168">
        <v>15.625</v>
      </c>
      <c r="P20" s="168">
        <v>44</v>
      </c>
      <c r="Q20" s="168">
        <v>3.278688524590164</v>
      </c>
      <c r="R20" s="168">
        <v>15.384615384615385</v>
      </c>
      <c r="S20" s="315">
        <v>6</v>
      </c>
    </row>
    <row r="21" spans="1:19" ht="15" customHeight="1" x14ac:dyDescent="0.2">
      <c r="A21" s="159"/>
      <c r="B21" s="132"/>
      <c r="C21" s="61" t="s">
        <v>359</v>
      </c>
      <c r="E21" s="119"/>
      <c r="F21" s="119"/>
      <c r="G21" s="61" t="s">
        <v>359</v>
      </c>
      <c r="I21" s="119"/>
      <c r="O21" s="119"/>
    </row>
    <row r="22" spans="1:19" x14ac:dyDescent="0.2">
      <c r="A22" s="173">
        <v>7</v>
      </c>
      <c r="B22" s="172" t="s">
        <v>737</v>
      </c>
      <c r="C22" s="168">
        <v>33.964646464646464</v>
      </c>
      <c r="D22" s="168">
        <v>34.899328859060404</v>
      </c>
      <c r="E22" s="168">
        <v>38.888888888888893</v>
      </c>
      <c r="F22" s="168">
        <v>40.939597315436245</v>
      </c>
      <c r="G22" s="168">
        <v>18</v>
      </c>
      <c r="H22" s="168">
        <v>36.477987421383645</v>
      </c>
      <c r="I22" s="119">
        <v>22.878228782287824</v>
      </c>
      <c r="J22" s="168">
        <v>36.363636363636367</v>
      </c>
      <c r="K22" s="168">
        <v>27.906976744186046</v>
      </c>
      <c r="L22" s="168">
        <v>41.896024464831804</v>
      </c>
      <c r="M22" s="168">
        <v>48.275862068965516</v>
      </c>
      <c r="N22" s="168">
        <v>0</v>
      </c>
      <c r="O22" s="168">
        <v>37.5</v>
      </c>
      <c r="P22" s="168">
        <v>16</v>
      </c>
      <c r="Q22" s="168">
        <v>39.344262295081968</v>
      </c>
      <c r="R22" s="168">
        <v>38.461538461538467</v>
      </c>
      <c r="S22" s="315">
        <v>7</v>
      </c>
    </row>
    <row r="23" spans="1:19" x14ac:dyDescent="0.2">
      <c r="A23" s="173">
        <v>8</v>
      </c>
      <c r="B23" s="172" t="s">
        <v>426</v>
      </c>
      <c r="C23" s="168">
        <v>67.803030303030312</v>
      </c>
      <c r="D23" s="168">
        <v>79.194630872483231</v>
      </c>
      <c r="E23" s="168">
        <v>77.083333333333343</v>
      </c>
      <c r="F23" s="168">
        <v>87.24832214765101</v>
      </c>
      <c r="G23" s="168">
        <v>36</v>
      </c>
      <c r="H23" s="168">
        <v>65.408805031446533</v>
      </c>
      <c r="I23" s="119">
        <v>57.195571955719558</v>
      </c>
      <c r="J23" s="168">
        <v>54.545454545454547</v>
      </c>
      <c r="K23" s="168">
        <v>57.36434108527132</v>
      </c>
      <c r="L23" s="168">
        <v>74.617737003058096</v>
      </c>
      <c r="M23" s="168">
        <v>75.862068965517238</v>
      </c>
      <c r="N23" s="168">
        <v>20</v>
      </c>
      <c r="O23" s="168">
        <v>68.75</v>
      </c>
      <c r="P23" s="168">
        <v>30</v>
      </c>
      <c r="Q23" s="168">
        <v>72.131147540983605</v>
      </c>
      <c r="R23" s="168">
        <v>69.230769230769241</v>
      </c>
      <c r="S23" s="315">
        <v>8</v>
      </c>
    </row>
    <row r="24" spans="1:19" x14ac:dyDescent="0.2">
      <c r="A24" s="173">
        <v>9</v>
      </c>
      <c r="B24" s="172" t="s">
        <v>425</v>
      </c>
      <c r="C24" s="168">
        <v>92.424242424242436</v>
      </c>
      <c r="D24" s="168">
        <v>99.328859060402692</v>
      </c>
      <c r="E24" s="168">
        <v>93.75</v>
      </c>
      <c r="F24" s="168">
        <v>99.328859060402692</v>
      </c>
      <c r="G24" s="168">
        <v>82</v>
      </c>
      <c r="H24" s="168">
        <v>88.050314465408803</v>
      </c>
      <c r="I24" s="119">
        <v>89.667896678966798</v>
      </c>
      <c r="J24" s="168">
        <v>100</v>
      </c>
      <c r="K24" s="168">
        <v>91.47286821705427</v>
      </c>
      <c r="L24" s="168">
        <v>97.247706422018339</v>
      </c>
      <c r="M24" s="168">
        <v>100</v>
      </c>
      <c r="N24" s="168">
        <v>80</v>
      </c>
      <c r="O24" s="168">
        <v>84.375</v>
      </c>
      <c r="P24" s="168">
        <v>56</v>
      </c>
      <c r="Q24" s="168">
        <v>96.721311475409834</v>
      </c>
      <c r="R24" s="168">
        <v>84.615384615384627</v>
      </c>
      <c r="S24" s="315">
        <v>9</v>
      </c>
    </row>
    <row r="25" spans="1:19" x14ac:dyDescent="0.2">
      <c r="A25" s="159"/>
      <c r="B25" s="178"/>
      <c r="C25" s="136"/>
      <c r="D25" s="136"/>
      <c r="E25" s="119"/>
      <c r="F25" s="119"/>
      <c r="G25" s="136"/>
      <c r="H25" s="136"/>
      <c r="I25" s="119"/>
      <c r="J25" s="136"/>
      <c r="K25" s="136"/>
      <c r="L25" s="136"/>
      <c r="M25" s="136"/>
      <c r="N25" s="136"/>
      <c r="O25" s="119"/>
      <c r="P25" s="136"/>
      <c r="Q25" s="136"/>
      <c r="R25" s="136"/>
    </row>
    <row r="26" spans="1:19" ht="15" customHeight="1" x14ac:dyDescent="0.2">
      <c r="A26" s="159"/>
      <c r="C26" s="61" t="s">
        <v>290</v>
      </c>
      <c r="E26" s="119"/>
      <c r="F26" s="119"/>
      <c r="G26" s="61" t="s">
        <v>290</v>
      </c>
      <c r="I26" s="119"/>
      <c r="O26" s="119"/>
    </row>
    <row r="27" spans="1:19" s="61" customFormat="1" x14ac:dyDescent="0.2">
      <c r="A27" s="177">
        <v>10</v>
      </c>
      <c r="B27" s="202" t="s">
        <v>734</v>
      </c>
      <c r="E27" s="72"/>
      <c r="F27" s="72"/>
      <c r="I27" s="72"/>
      <c r="O27" s="72"/>
      <c r="S27" s="319"/>
    </row>
    <row r="28" spans="1:19" s="61" customFormat="1" x14ac:dyDescent="0.2">
      <c r="A28" s="177"/>
      <c r="B28" s="201" t="s">
        <v>429</v>
      </c>
      <c r="C28" s="65">
        <v>575</v>
      </c>
      <c r="D28" s="65">
        <v>68</v>
      </c>
      <c r="E28" s="72">
        <v>64</v>
      </c>
      <c r="F28" s="72">
        <v>58</v>
      </c>
      <c r="G28" s="65">
        <v>19</v>
      </c>
      <c r="H28" s="65">
        <v>45</v>
      </c>
      <c r="I28" s="72">
        <v>113</v>
      </c>
      <c r="J28" s="65">
        <v>3</v>
      </c>
      <c r="K28" s="65">
        <v>47</v>
      </c>
      <c r="L28" s="65">
        <v>93</v>
      </c>
      <c r="M28" s="65">
        <v>9</v>
      </c>
      <c r="N28" s="65">
        <v>4</v>
      </c>
      <c r="O28" s="72">
        <v>10</v>
      </c>
      <c r="P28" s="65">
        <v>14</v>
      </c>
      <c r="Q28" s="65">
        <v>27</v>
      </c>
      <c r="R28" s="65">
        <v>1</v>
      </c>
      <c r="S28" s="319">
        <v>10</v>
      </c>
    </row>
    <row r="29" spans="1:19" x14ac:dyDescent="0.2">
      <c r="A29" s="173">
        <v>11</v>
      </c>
      <c r="B29" s="172" t="s">
        <v>362</v>
      </c>
      <c r="C29" s="168">
        <v>5.7904347826086946</v>
      </c>
      <c r="D29" s="168">
        <v>4.8</v>
      </c>
      <c r="E29" s="168">
        <v>5.6</v>
      </c>
      <c r="F29" s="168">
        <v>4.4000000000000004</v>
      </c>
      <c r="G29" s="168">
        <v>8.6</v>
      </c>
      <c r="H29" s="168">
        <v>6.6</v>
      </c>
      <c r="I29" s="119">
        <v>5.6</v>
      </c>
      <c r="J29" s="168">
        <v>4.2</v>
      </c>
      <c r="K29" s="168">
        <v>7.7</v>
      </c>
      <c r="L29" s="168">
        <v>5.2</v>
      </c>
      <c r="M29" s="168">
        <v>3.8</v>
      </c>
      <c r="N29" s="168">
        <v>7.5</v>
      </c>
      <c r="O29" s="168">
        <v>6</v>
      </c>
      <c r="P29" s="168">
        <v>9.8000000000000007</v>
      </c>
      <c r="Q29" s="168">
        <v>5.9</v>
      </c>
      <c r="R29" s="168">
        <v>17.5</v>
      </c>
      <c r="S29" s="315">
        <v>11</v>
      </c>
    </row>
    <row r="30" spans="1:19" ht="15" customHeight="1" x14ac:dyDescent="0.2">
      <c r="A30" s="159"/>
      <c r="B30" s="132"/>
      <c r="C30" s="61" t="s">
        <v>286</v>
      </c>
      <c r="E30" s="168"/>
      <c r="F30" s="168"/>
      <c r="G30" s="61" t="s">
        <v>286</v>
      </c>
      <c r="I30" s="119"/>
      <c r="O30" s="119"/>
    </row>
    <row r="31" spans="1:19" x14ac:dyDescent="0.2">
      <c r="A31" s="173"/>
      <c r="B31" s="174" t="s">
        <v>361</v>
      </c>
      <c r="C31" s="136">
        <v>100</v>
      </c>
      <c r="D31" s="136">
        <v>100</v>
      </c>
      <c r="E31" s="136">
        <v>100</v>
      </c>
      <c r="F31" s="136">
        <v>100</v>
      </c>
      <c r="G31" s="136">
        <v>100</v>
      </c>
      <c r="H31" s="136">
        <v>100</v>
      </c>
      <c r="I31" s="119">
        <v>100</v>
      </c>
      <c r="J31" s="136">
        <v>100</v>
      </c>
      <c r="K31" s="136">
        <v>100</v>
      </c>
      <c r="L31" s="136">
        <v>100</v>
      </c>
      <c r="M31" s="136">
        <v>100</v>
      </c>
      <c r="N31" s="136">
        <v>100</v>
      </c>
      <c r="O31" s="136">
        <v>100</v>
      </c>
      <c r="P31" s="136">
        <v>100</v>
      </c>
      <c r="Q31" s="136">
        <v>100</v>
      </c>
      <c r="R31" s="136"/>
      <c r="S31" s="315"/>
    </row>
    <row r="32" spans="1:19" x14ac:dyDescent="0.2">
      <c r="A32" s="173">
        <v>12</v>
      </c>
      <c r="B32" s="172" t="s">
        <v>737</v>
      </c>
      <c r="C32" s="168">
        <v>18.260869565217391</v>
      </c>
      <c r="D32" s="168">
        <v>20.588235294117645</v>
      </c>
      <c r="E32" s="168">
        <v>15.625</v>
      </c>
      <c r="F32" s="168">
        <v>18.96551724137931</v>
      </c>
      <c r="G32" s="168">
        <v>10.526315789473683</v>
      </c>
      <c r="H32" s="168">
        <v>13.333333333333334</v>
      </c>
      <c r="I32" s="119">
        <v>16.814159292035399</v>
      </c>
      <c r="J32" s="168">
        <v>33.333333333333329</v>
      </c>
      <c r="K32" s="168">
        <v>10.638297872340425</v>
      </c>
      <c r="L32" s="168">
        <v>24.731182795698924</v>
      </c>
      <c r="M32" s="168">
        <v>44.444444444444443</v>
      </c>
      <c r="N32" s="168">
        <v>0</v>
      </c>
      <c r="O32" s="168">
        <v>20</v>
      </c>
      <c r="P32" s="168">
        <v>14.285714285714285</v>
      </c>
      <c r="Q32" s="168">
        <v>22.222222222222221</v>
      </c>
      <c r="R32" s="168">
        <v>0</v>
      </c>
      <c r="S32" s="315">
        <v>12</v>
      </c>
    </row>
    <row r="33" spans="1:19" x14ac:dyDescent="0.2">
      <c r="A33" s="173">
        <v>13</v>
      </c>
      <c r="B33" s="172" t="s">
        <v>426</v>
      </c>
      <c r="C33" s="168">
        <v>44.173913043478265</v>
      </c>
      <c r="D33" s="168">
        <v>57.352941176470587</v>
      </c>
      <c r="E33" s="168">
        <v>51.5625</v>
      </c>
      <c r="F33" s="168">
        <v>67.241379310344826</v>
      </c>
      <c r="G33" s="168">
        <v>15.789473684210526</v>
      </c>
      <c r="H33" s="168">
        <v>31.111111111111111</v>
      </c>
      <c r="I33" s="119">
        <v>39.823008849557525</v>
      </c>
      <c r="J33" s="168">
        <v>33.333333333333329</v>
      </c>
      <c r="K33" s="168">
        <v>40.425531914893611</v>
      </c>
      <c r="L33" s="168">
        <v>43.01075268817204</v>
      </c>
      <c r="M33" s="168">
        <v>44.444444444444443</v>
      </c>
      <c r="N33" s="168">
        <v>50</v>
      </c>
      <c r="O33" s="168">
        <v>40</v>
      </c>
      <c r="P33" s="168">
        <v>7.1428571428571423</v>
      </c>
      <c r="Q33" s="168">
        <v>37.037037037037038</v>
      </c>
      <c r="R33" s="168">
        <v>0</v>
      </c>
      <c r="S33" s="315">
        <v>13</v>
      </c>
    </row>
    <row r="34" spans="1:19" x14ac:dyDescent="0.2">
      <c r="A34" s="173">
        <v>14</v>
      </c>
      <c r="B34" s="172" t="s">
        <v>425</v>
      </c>
      <c r="C34" s="168">
        <v>32.173913043478258</v>
      </c>
      <c r="D34" s="168">
        <v>22.058823529411764</v>
      </c>
      <c r="E34" s="168">
        <v>25</v>
      </c>
      <c r="F34" s="168">
        <v>13.793103448275861</v>
      </c>
      <c r="G34" s="168">
        <v>57.894736842105267</v>
      </c>
      <c r="H34" s="168">
        <v>46.666666666666664</v>
      </c>
      <c r="I34" s="119">
        <v>38.938053097345133</v>
      </c>
      <c r="J34" s="168">
        <v>33.333333333333329</v>
      </c>
      <c r="K34" s="168">
        <v>40.425531914893611</v>
      </c>
      <c r="L34" s="168">
        <v>31.182795698924732</v>
      </c>
      <c r="M34" s="168">
        <v>11.111111111111111</v>
      </c>
      <c r="N34" s="168">
        <v>25</v>
      </c>
      <c r="O34" s="168">
        <v>20</v>
      </c>
      <c r="P34" s="168">
        <v>50</v>
      </c>
      <c r="Q34" s="168">
        <v>37.037037037037038</v>
      </c>
      <c r="R34" s="168">
        <v>0</v>
      </c>
      <c r="S34" s="315">
        <v>14</v>
      </c>
    </row>
    <row r="35" spans="1:19" x14ac:dyDescent="0.2">
      <c r="A35" s="173">
        <v>15</v>
      </c>
      <c r="B35" s="172" t="s">
        <v>360</v>
      </c>
      <c r="C35" s="168">
        <v>5.3913043478260869</v>
      </c>
      <c r="D35" s="168">
        <v>0</v>
      </c>
      <c r="E35" s="168">
        <v>7.8125</v>
      </c>
      <c r="F35" s="168">
        <v>0</v>
      </c>
      <c r="G35" s="168">
        <v>15.789473684210526</v>
      </c>
      <c r="H35" s="168">
        <v>8.8888888888888893</v>
      </c>
      <c r="I35" s="119">
        <v>4.4247787610619467</v>
      </c>
      <c r="J35" s="168">
        <v>0</v>
      </c>
      <c r="K35" s="168">
        <v>8.5106382978723403</v>
      </c>
      <c r="L35" s="168">
        <v>1.0752688172043012</v>
      </c>
      <c r="M35" s="168">
        <v>0</v>
      </c>
      <c r="N35" s="168">
        <v>25</v>
      </c>
      <c r="O35" s="168">
        <v>20</v>
      </c>
      <c r="P35" s="168">
        <v>28.571428571428569</v>
      </c>
      <c r="Q35" s="168">
        <v>3.7037037037037033</v>
      </c>
      <c r="R35" s="168">
        <v>100</v>
      </c>
      <c r="S35" s="315">
        <v>15</v>
      </c>
    </row>
    <row r="36" spans="1:19" ht="15" customHeight="1" x14ac:dyDescent="0.2">
      <c r="A36" s="159"/>
      <c r="B36" s="132"/>
      <c r="C36" s="61" t="s">
        <v>359</v>
      </c>
      <c r="E36" s="168"/>
      <c r="F36" s="168"/>
      <c r="G36" s="61" t="s">
        <v>359</v>
      </c>
      <c r="I36" s="119"/>
      <c r="O36" s="119"/>
    </row>
    <row r="37" spans="1:19" x14ac:dyDescent="0.2">
      <c r="A37" s="173">
        <v>16</v>
      </c>
      <c r="B37" s="172" t="s">
        <v>737</v>
      </c>
      <c r="C37" s="168">
        <v>18.260869565217391</v>
      </c>
      <c r="D37" s="168">
        <v>20.588235294117645</v>
      </c>
      <c r="E37" s="168">
        <v>15.625</v>
      </c>
      <c r="F37" s="168">
        <v>18.96551724137931</v>
      </c>
      <c r="G37" s="168">
        <v>10.526315789473683</v>
      </c>
      <c r="H37" s="168">
        <v>13.333333333333334</v>
      </c>
      <c r="I37" s="119">
        <v>16.814159292035399</v>
      </c>
      <c r="J37" s="168">
        <v>33.333333333333329</v>
      </c>
      <c r="K37" s="168">
        <v>10.638297872340425</v>
      </c>
      <c r="L37" s="168">
        <v>24.731182795698924</v>
      </c>
      <c r="M37" s="168">
        <v>44.444444444444443</v>
      </c>
      <c r="N37" s="168">
        <v>0</v>
      </c>
      <c r="O37" s="168">
        <v>20</v>
      </c>
      <c r="P37" s="168">
        <v>14.285714285714285</v>
      </c>
      <c r="Q37" s="168">
        <v>22.222222222222221</v>
      </c>
      <c r="R37" s="168">
        <v>0</v>
      </c>
      <c r="S37" s="315">
        <v>16</v>
      </c>
    </row>
    <row r="38" spans="1:19" x14ac:dyDescent="0.2">
      <c r="A38" s="173">
        <v>17</v>
      </c>
      <c r="B38" s="172" t="s">
        <v>426</v>
      </c>
      <c r="C38" s="168">
        <v>62.434782608695656</v>
      </c>
      <c r="D38" s="168">
        <v>77.941176470588232</v>
      </c>
      <c r="E38" s="168">
        <v>67.1875</v>
      </c>
      <c r="F38" s="168">
        <v>86.206896551724128</v>
      </c>
      <c r="G38" s="168">
        <v>26.315789473684209</v>
      </c>
      <c r="H38" s="168">
        <v>44.444444444444443</v>
      </c>
      <c r="I38" s="119">
        <v>56.637168141592923</v>
      </c>
      <c r="J38" s="168">
        <v>66.666666666666657</v>
      </c>
      <c r="K38" s="168">
        <v>51.063829787234035</v>
      </c>
      <c r="L38" s="168">
        <v>67.741935483870961</v>
      </c>
      <c r="M38" s="168">
        <v>88.888888888888886</v>
      </c>
      <c r="N38" s="168">
        <v>50</v>
      </c>
      <c r="O38" s="168">
        <v>60</v>
      </c>
      <c r="P38" s="168">
        <v>21.428571428571427</v>
      </c>
      <c r="Q38" s="168">
        <v>59.25925925925926</v>
      </c>
      <c r="R38" s="168">
        <v>0</v>
      </c>
      <c r="S38" s="315">
        <v>17</v>
      </c>
    </row>
    <row r="39" spans="1:19" x14ac:dyDescent="0.2">
      <c r="A39" s="173">
        <v>18</v>
      </c>
      <c r="B39" s="172" t="s">
        <v>425</v>
      </c>
      <c r="C39" s="168">
        <v>94.608695652173907</v>
      </c>
      <c r="D39" s="168">
        <v>100</v>
      </c>
      <c r="E39" s="168">
        <v>92.1875</v>
      </c>
      <c r="F39" s="168">
        <v>99.999999999999986</v>
      </c>
      <c r="G39" s="168">
        <v>84.21052631578948</v>
      </c>
      <c r="H39" s="168">
        <v>91.111111111111114</v>
      </c>
      <c r="I39" s="119">
        <v>95.575221238938056</v>
      </c>
      <c r="J39" s="168">
        <v>99.999999999999986</v>
      </c>
      <c r="K39" s="168">
        <v>91.489361702127638</v>
      </c>
      <c r="L39" s="168">
        <v>98.924731182795696</v>
      </c>
      <c r="M39" s="168">
        <v>100</v>
      </c>
      <c r="N39" s="168">
        <v>75</v>
      </c>
      <c r="O39" s="168">
        <v>80</v>
      </c>
      <c r="P39" s="168">
        <v>71.428571428571431</v>
      </c>
      <c r="Q39" s="168">
        <v>96.296296296296305</v>
      </c>
      <c r="R39" s="168">
        <v>0</v>
      </c>
      <c r="S39" s="315">
        <v>18</v>
      </c>
    </row>
    <row r="40" spans="1:19" x14ac:dyDescent="0.2">
      <c r="A40" s="173"/>
      <c r="B40" s="169"/>
      <c r="C40" s="168"/>
      <c r="D40" s="168"/>
      <c r="E40" s="119"/>
      <c r="F40" s="119"/>
      <c r="G40" s="168"/>
      <c r="H40" s="168"/>
      <c r="I40" s="119"/>
      <c r="J40" s="168"/>
      <c r="K40" s="168"/>
      <c r="L40" s="168"/>
      <c r="M40" s="168"/>
      <c r="N40" s="168"/>
      <c r="O40" s="119"/>
      <c r="P40" s="168"/>
      <c r="Q40" s="168"/>
      <c r="R40" s="168"/>
      <c r="S40" s="314"/>
    </row>
    <row r="41" spans="1:19" ht="20.100000000000001" customHeight="1" x14ac:dyDescent="0.25">
      <c r="A41" s="132"/>
      <c r="B41" s="74"/>
      <c r="C41" s="317" t="s">
        <v>493</v>
      </c>
      <c r="D41" s="62"/>
      <c r="E41" s="72"/>
      <c r="F41" s="72"/>
      <c r="G41" s="317" t="s">
        <v>493</v>
      </c>
      <c r="H41" s="74"/>
      <c r="I41" s="72"/>
      <c r="J41" s="62"/>
      <c r="K41" s="62"/>
      <c r="L41" s="151"/>
      <c r="M41" s="179"/>
      <c r="N41" s="74"/>
      <c r="O41" s="72"/>
      <c r="P41" s="179"/>
      <c r="Q41" s="179"/>
      <c r="R41" s="74"/>
      <c r="S41" s="157"/>
    </row>
    <row r="42" spans="1:19" ht="15" customHeight="1" x14ac:dyDescent="0.2">
      <c r="A42" s="159"/>
      <c r="C42" s="61" t="s">
        <v>290</v>
      </c>
      <c r="E42" s="119"/>
      <c r="F42" s="119"/>
      <c r="G42" s="61" t="s">
        <v>290</v>
      </c>
      <c r="I42" s="119"/>
      <c r="O42" s="119"/>
    </row>
    <row r="43" spans="1:19" s="61" customFormat="1" x14ac:dyDescent="0.2">
      <c r="A43" s="177">
        <v>19</v>
      </c>
      <c r="B43" s="176" t="s">
        <v>289</v>
      </c>
      <c r="C43" s="65">
        <v>1584</v>
      </c>
      <c r="D43" s="65">
        <v>149</v>
      </c>
      <c r="E43" s="72">
        <v>144</v>
      </c>
      <c r="F43" s="72">
        <v>149</v>
      </c>
      <c r="G43" s="65">
        <v>50</v>
      </c>
      <c r="H43" s="65">
        <v>159</v>
      </c>
      <c r="I43" s="72">
        <v>271</v>
      </c>
      <c r="J43" s="65">
        <v>11</v>
      </c>
      <c r="K43" s="65">
        <v>129</v>
      </c>
      <c r="L43" s="65">
        <v>327</v>
      </c>
      <c r="M43" s="65">
        <v>29</v>
      </c>
      <c r="N43" s="65">
        <v>10</v>
      </c>
      <c r="O43" s="72">
        <v>32</v>
      </c>
      <c r="P43" s="65">
        <v>50</v>
      </c>
      <c r="Q43" s="65">
        <v>61</v>
      </c>
      <c r="R43" s="65">
        <v>13</v>
      </c>
      <c r="S43" s="320">
        <v>19</v>
      </c>
    </row>
    <row r="44" spans="1:19" x14ac:dyDescent="0.2">
      <c r="A44" s="173">
        <v>20</v>
      </c>
      <c r="B44" s="172" t="s">
        <v>362</v>
      </c>
      <c r="C44" s="168">
        <v>12.362373737373739</v>
      </c>
      <c r="D44" s="168">
        <v>11</v>
      </c>
      <c r="E44" s="168">
        <v>11.8</v>
      </c>
      <c r="F44" s="168">
        <v>10.4</v>
      </c>
      <c r="G44" s="168">
        <v>18.600000000000001</v>
      </c>
      <c r="H44" s="168">
        <v>13.8</v>
      </c>
      <c r="I44" s="119">
        <v>13.3</v>
      </c>
      <c r="J44" s="168">
        <v>11.1</v>
      </c>
      <c r="K44" s="168">
        <v>14.3</v>
      </c>
      <c r="L44" s="168">
        <v>10.4</v>
      </c>
      <c r="M44" s="168">
        <v>9.1</v>
      </c>
      <c r="N44" s="168">
        <v>25.1</v>
      </c>
      <c r="O44" s="168">
        <v>12.2</v>
      </c>
      <c r="P44" s="168">
        <v>17.899999999999999</v>
      </c>
      <c r="Q44" s="168">
        <v>10.5</v>
      </c>
      <c r="R44" s="168">
        <v>12.1</v>
      </c>
      <c r="S44" s="315">
        <v>20</v>
      </c>
    </row>
    <row r="45" spans="1:19" ht="15" customHeight="1" x14ac:dyDescent="0.2">
      <c r="A45" s="159"/>
      <c r="B45" s="132"/>
      <c r="C45" s="61" t="s">
        <v>286</v>
      </c>
      <c r="E45" s="119"/>
      <c r="F45" s="119"/>
      <c r="G45" s="61" t="s">
        <v>286</v>
      </c>
      <c r="I45" s="119"/>
      <c r="O45" s="119"/>
      <c r="R45" s="62"/>
      <c r="S45" s="157"/>
    </row>
    <row r="46" spans="1:19" x14ac:dyDescent="0.2">
      <c r="A46" s="173"/>
      <c r="B46" s="174" t="s">
        <v>361</v>
      </c>
      <c r="C46" s="136">
        <v>100</v>
      </c>
      <c r="D46" s="136">
        <v>100</v>
      </c>
      <c r="E46" s="119">
        <v>100</v>
      </c>
      <c r="F46" s="119">
        <v>100</v>
      </c>
      <c r="G46" s="136">
        <v>100</v>
      </c>
      <c r="H46" s="136">
        <v>100</v>
      </c>
      <c r="I46" s="119">
        <v>100</v>
      </c>
      <c r="J46" s="136">
        <v>100</v>
      </c>
      <c r="K46" s="136">
        <v>100</v>
      </c>
      <c r="L46" s="136">
        <v>100</v>
      </c>
      <c r="M46" s="136">
        <v>100</v>
      </c>
      <c r="N46" s="136">
        <v>100</v>
      </c>
      <c r="O46" s="136">
        <v>100</v>
      </c>
      <c r="P46" s="136">
        <v>100</v>
      </c>
      <c r="Q46" s="136">
        <v>100</v>
      </c>
      <c r="R46" s="136">
        <v>100</v>
      </c>
      <c r="S46" s="315"/>
    </row>
    <row r="47" spans="1:19" x14ac:dyDescent="0.2">
      <c r="A47" s="173">
        <v>21</v>
      </c>
      <c r="B47" s="172" t="s">
        <v>737</v>
      </c>
      <c r="C47" s="168">
        <v>10.542929292929292</v>
      </c>
      <c r="D47" s="168">
        <v>8.0536912751677843</v>
      </c>
      <c r="E47" s="168">
        <v>15.972222222222221</v>
      </c>
      <c r="F47" s="168">
        <v>11.409395973154362</v>
      </c>
      <c r="G47" s="168">
        <v>2</v>
      </c>
      <c r="H47" s="168">
        <v>7.5471698113207548</v>
      </c>
      <c r="I47" s="119">
        <v>8.1180811808118083</v>
      </c>
      <c r="J47" s="168">
        <v>18.181818181818183</v>
      </c>
      <c r="K47" s="168">
        <v>10.852713178294573</v>
      </c>
      <c r="L47" s="168">
        <v>15.290519877675839</v>
      </c>
      <c r="M47" s="168">
        <v>3.4482758620689653</v>
      </c>
      <c r="N47" s="168">
        <v>0</v>
      </c>
      <c r="O47" s="168">
        <v>12.5</v>
      </c>
      <c r="P47" s="168">
        <v>6</v>
      </c>
      <c r="Q47" s="168">
        <v>8.1967213114754092</v>
      </c>
      <c r="R47" s="168">
        <v>7.6923076923076925</v>
      </c>
      <c r="S47" s="315">
        <v>21</v>
      </c>
    </row>
    <row r="48" spans="1:19" x14ac:dyDescent="0.2">
      <c r="A48" s="173">
        <v>22</v>
      </c>
      <c r="B48" s="172" t="s">
        <v>426</v>
      </c>
      <c r="C48" s="168">
        <v>10.795454545454545</v>
      </c>
      <c r="D48" s="168">
        <v>12.751677852348994</v>
      </c>
      <c r="E48" s="168">
        <v>13.194444444444445</v>
      </c>
      <c r="F48" s="168">
        <v>8.724832214765101</v>
      </c>
      <c r="G48" s="168">
        <v>6</v>
      </c>
      <c r="H48" s="168">
        <v>8.8050314465408803</v>
      </c>
      <c r="I48" s="119">
        <v>7.3800738007380069</v>
      </c>
      <c r="J48" s="168">
        <v>9.0909090909090917</v>
      </c>
      <c r="K48" s="168">
        <v>12.403100775193799</v>
      </c>
      <c r="L48" s="168">
        <v>12.538226299694188</v>
      </c>
      <c r="M48" s="168">
        <v>27.586206896551722</v>
      </c>
      <c r="N48" s="168">
        <v>0</v>
      </c>
      <c r="O48" s="168">
        <v>3.125</v>
      </c>
      <c r="P48" s="168">
        <v>6</v>
      </c>
      <c r="Q48" s="168">
        <v>14.754098360655737</v>
      </c>
      <c r="R48" s="168">
        <v>30.76923076923077</v>
      </c>
      <c r="S48" s="315">
        <v>22</v>
      </c>
    </row>
    <row r="49" spans="1:19" x14ac:dyDescent="0.2">
      <c r="A49" s="173">
        <v>23</v>
      </c>
      <c r="B49" s="172" t="s">
        <v>425</v>
      </c>
      <c r="C49" s="168">
        <v>31.313131313131315</v>
      </c>
      <c r="D49" s="168">
        <v>38.926174496644293</v>
      </c>
      <c r="E49" s="168">
        <v>22.916666666666664</v>
      </c>
      <c r="F49" s="168">
        <v>51.006711409395976</v>
      </c>
      <c r="G49" s="168">
        <v>10</v>
      </c>
      <c r="H49" s="168">
        <v>25.786163522012579</v>
      </c>
      <c r="I49" s="119">
        <v>25.830258302583026</v>
      </c>
      <c r="J49" s="168">
        <v>18.181818181818183</v>
      </c>
      <c r="K49" s="168">
        <v>26.356589147286826</v>
      </c>
      <c r="L49" s="168">
        <v>35.779816513761467</v>
      </c>
      <c r="M49" s="168">
        <v>44.827586206896555</v>
      </c>
      <c r="N49" s="168">
        <v>0</v>
      </c>
      <c r="O49" s="168">
        <v>31.25</v>
      </c>
      <c r="P49" s="168">
        <v>12</v>
      </c>
      <c r="Q49" s="168">
        <v>47.540983606557376</v>
      </c>
      <c r="R49" s="168">
        <v>15.384615384615385</v>
      </c>
      <c r="S49" s="315">
        <v>23</v>
      </c>
    </row>
    <row r="50" spans="1:19" x14ac:dyDescent="0.2">
      <c r="A50" s="173">
        <v>24</v>
      </c>
      <c r="B50" s="172" t="s">
        <v>736</v>
      </c>
      <c r="C50" s="168">
        <v>28.598484848484851</v>
      </c>
      <c r="D50" s="168">
        <v>34.899328859060404</v>
      </c>
      <c r="E50" s="168">
        <v>26.388888888888889</v>
      </c>
      <c r="F50" s="168">
        <v>21.476510067114095</v>
      </c>
      <c r="G50" s="168">
        <v>30</v>
      </c>
      <c r="H50" s="168">
        <v>33.962264150943398</v>
      </c>
      <c r="I50" s="119">
        <v>38.745387453874542</v>
      </c>
      <c r="J50" s="168">
        <v>36.363636363636367</v>
      </c>
      <c r="K50" s="168">
        <v>25.581395348837212</v>
      </c>
      <c r="L50" s="168">
        <v>24.770642201834864</v>
      </c>
      <c r="M50" s="168">
        <v>17.241379310344829</v>
      </c>
      <c r="N50" s="168">
        <v>20</v>
      </c>
      <c r="O50" s="168">
        <v>37.5</v>
      </c>
      <c r="P50" s="168">
        <v>18</v>
      </c>
      <c r="Q50" s="168">
        <v>16.393442622950818</v>
      </c>
      <c r="R50" s="168">
        <v>7.6923076923076925</v>
      </c>
      <c r="S50" s="315">
        <v>24</v>
      </c>
    </row>
    <row r="51" spans="1:19" x14ac:dyDescent="0.2">
      <c r="A51" s="173">
        <v>25</v>
      </c>
      <c r="B51" s="172" t="s">
        <v>738</v>
      </c>
      <c r="C51" s="168">
        <v>18.75</v>
      </c>
      <c r="D51" s="168">
        <v>5.3691275167785237</v>
      </c>
      <c r="E51" s="168">
        <v>21.527777777777779</v>
      </c>
      <c r="F51" s="168">
        <v>7.3825503355704702</v>
      </c>
      <c r="G51" s="168">
        <v>52</v>
      </c>
      <c r="H51" s="168">
        <v>23.89937106918239</v>
      </c>
      <c r="I51" s="119">
        <v>19.926199261992618</v>
      </c>
      <c r="J51" s="168">
        <v>18.181818181818183</v>
      </c>
      <c r="K51" s="168">
        <v>24.806201550387598</v>
      </c>
      <c r="L51" s="168">
        <v>11.62079510703364</v>
      </c>
      <c r="M51" s="168">
        <v>6.8965517241379306</v>
      </c>
      <c r="N51" s="168">
        <v>80</v>
      </c>
      <c r="O51" s="168">
        <v>15.625</v>
      </c>
      <c r="P51" s="168">
        <v>57.999999999999993</v>
      </c>
      <c r="Q51" s="168">
        <v>13.114754098360656</v>
      </c>
      <c r="R51" s="168">
        <v>38.461538461538467</v>
      </c>
      <c r="S51" s="315">
        <v>25</v>
      </c>
    </row>
    <row r="52" spans="1:19" ht="15" customHeight="1" x14ac:dyDescent="0.2">
      <c r="A52" s="159"/>
      <c r="B52" s="132"/>
      <c r="C52" s="61" t="s">
        <v>359</v>
      </c>
      <c r="E52" s="119"/>
      <c r="F52" s="119"/>
      <c r="G52" s="61" t="s">
        <v>359</v>
      </c>
      <c r="I52" s="119"/>
      <c r="O52" s="119"/>
    </row>
    <row r="53" spans="1:19" x14ac:dyDescent="0.2">
      <c r="A53" s="173">
        <v>26</v>
      </c>
      <c r="B53" s="172" t="s">
        <v>737</v>
      </c>
      <c r="C53" s="168">
        <v>10.542929292929292</v>
      </c>
      <c r="D53" s="168">
        <v>8.0536912751677843</v>
      </c>
      <c r="E53" s="168">
        <v>15.972222222222221</v>
      </c>
      <c r="F53" s="168">
        <v>11.409395973154362</v>
      </c>
      <c r="G53" s="168">
        <v>2</v>
      </c>
      <c r="H53" s="168">
        <v>7.5471698113207548</v>
      </c>
      <c r="I53" s="119">
        <v>8.1180811808118083</v>
      </c>
      <c r="J53" s="168">
        <v>18.181818181818183</v>
      </c>
      <c r="K53" s="168">
        <v>10.852713178294573</v>
      </c>
      <c r="L53" s="168">
        <v>15.290519877675839</v>
      </c>
      <c r="M53" s="168">
        <v>3.4482758620689653</v>
      </c>
      <c r="N53" s="168">
        <v>0</v>
      </c>
      <c r="O53" s="168">
        <v>12.5</v>
      </c>
      <c r="P53" s="168">
        <v>6</v>
      </c>
      <c r="Q53" s="168">
        <v>8.1967213114754092</v>
      </c>
      <c r="R53" s="168">
        <v>7.6923076923076925</v>
      </c>
      <c r="S53" s="315">
        <v>26</v>
      </c>
    </row>
    <row r="54" spans="1:19" x14ac:dyDescent="0.2">
      <c r="A54" s="173">
        <v>27</v>
      </c>
      <c r="B54" s="172" t="s">
        <v>426</v>
      </c>
      <c r="C54" s="168">
        <v>21.338383838383837</v>
      </c>
      <c r="D54" s="168">
        <v>20.805369127516776</v>
      </c>
      <c r="E54" s="168">
        <v>29.166666666666664</v>
      </c>
      <c r="F54" s="168">
        <v>20.134228187919462</v>
      </c>
      <c r="G54" s="168">
        <v>8</v>
      </c>
      <c r="H54" s="168">
        <v>16.352201257861637</v>
      </c>
      <c r="I54" s="119">
        <v>15.498154981549815</v>
      </c>
      <c r="J54" s="168">
        <v>27.272727272727273</v>
      </c>
      <c r="K54" s="168">
        <v>23.255813953488371</v>
      </c>
      <c r="L54" s="168">
        <v>27.828746177370029</v>
      </c>
      <c r="M54" s="168">
        <v>31.034482758620687</v>
      </c>
      <c r="N54" s="168">
        <v>0</v>
      </c>
      <c r="O54" s="168">
        <v>15.625</v>
      </c>
      <c r="P54" s="168">
        <v>12</v>
      </c>
      <c r="Q54" s="168">
        <v>22.950819672131146</v>
      </c>
      <c r="R54" s="168">
        <v>38.46153846153846</v>
      </c>
      <c r="S54" s="315">
        <v>27</v>
      </c>
    </row>
    <row r="55" spans="1:19" x14ac:dyDescent="0.2">
      <c r="A55" s="173">
        <v>28</v>
      </c>
      <c r="B55" s="172" t="s">
        <v>425</v>
      </c>
      <c r="C55" s="168">
        <v>52.651515151515156</v>
      </c>
      <c r="D55" s="168">
        <v>59.73154362416107</v>
      </c>
      <c r="E55" s="168">
        <v>52.083333333333329</v>
      </c>
      <c r="F55" s="168">
        <v>71.140939597315437</v>
      </c>
      <c r="G55" s="168">
        <v>18</v>
      </c>
      <c r="H55" s="168">
        <v>42.138364779874216</v>
      </c>
      <c r="I55" s="119">
        <v>41.328413284132843</v>
      </c>
      <c r="J55" s="168">
        <v>45.454545454545453</v>
      </c>
      <c r="K55" s="168">
        <v>49.612403100775197</v>
      </c>
      <c r="L55" s="168">
        <v>63.608562691131496</v>
      </c>
      <c r="M55" s="168">
        <v>75.862068965517238</v>
      </c>
      <c r="N55" s="168">
        <v>0</v>
      </c>
      <c r="O55" s="168">
        <v>46.875</v>
      </c>
      <c r="P55" s="168">
        <v>24</v>
      </c>
      <c r="Q55" s="168">
        <v>70.491803278688522</v>
      </c>
      <c r="R55" s="168">
        <v>53.846153846153847</v>
      </c>
      <c r="S55" s="315">
        <v>28</v>
      </c>
    </row>
    <row r="56" spans="1:19" x14ac:dyDescent="0.2">
      <c r="A56" s="173">
        <v>29</v>
      </c>
      <c r="B56" s="172" t="s">
        <v>736</v>
      </c>
      <c r="C56" s="168">
        <v>81.25</v>
      </c>
      <c r="D56" s="168">
        <v>94.630872483221481</v>
      </c>
      <c r="E56" s="168">
        <v>78.472222222222214</v>
      </c>
      <c r="F56" s="168">
        <v>92.617449664429529</v>
      </c>
      <c r="G56" s="168">
        <v>48</v>
      </c>
      <c r="H56" s="168">
        <v>76.100628930817606</v>
      </c>
      <c r="I56" s="119">
        <v>80.073800738007378</v>
      </c>
      <c r="J56" s="168">
        <v>81.818181818181813</v>
      </c>
      <c r="K56" s="168">
        <v>75.193798449612416</v>
      </c>
      <c r="L56" s="168">
        <v>88.379204892966357</v>
      </c>
      <c r="M56" s="168">
        <v>93.103448275862064</v>
      </c>
      <c r="N56" s="168">
        <v>20</v>
      </c>
      <c r="O56" s="168">
        <v>84.375</v>
      </c>
      <c r="P56" s="168">
        <v>42</v>
      </c>
      <c r="Q56" s="168">
        <v>86.885245901639337</v>
      </c>
      <c r="R56" s="168">
        <v>61.53846153846154</v>
      </c>
      <c r="S56" s="315">
        <v>29</v>
      </c>
    </row>
    <row r="57" spans="1:19" x14ac:dyDescent="0.2">
      <c r="A57" s="159"/>
      <c r="B57" s="178"/>
      <c r="C57" s="136"/>
      <c r="D57" s="136"/>
      <c r="E57" s="72"/>
      <c r="F57" s="72"/>
      <c r="G57" s="136"/>
      <c r="H57" s="136"/>
      <c r="I57" s="72"/>
      <c r="J57" s="136"/>
      <c r="K57" s="136"/>
      <c r="L57" s="136"/>
      <c r="M57" s="136"/>
      <c r="N57" s="136"/>
      <c r="O57" s="72"/>
      <c r="P57" s="136"/>
      <c r="Q57" s="136"/>
      <c r="R57" s="136"/>
    </row>
    <row r="58" spans="1:19" ht="15" customHeight="1" x14ac:dyDescent="0.2">
      <c r="A58" s="159"/>
      <c r="C58" s="61" t="s">
        <v>290</v>
      </c>
      <c r="E58" s="119"/>
      <c r="F58" s="119"/>
      <c r="G58" s="61" t="s">
        <v>290</v>
      </c>
      <c r="I58" s="119"/>
      <c r="O58" s="119"/>
    </row>
    <row r="59" spans="1:19" s="61" customFormat="1" x14ac:dyDescent="0.2">
      <c r="A59" s="177">
        <v>30</v>
      </c>
      <c r="B59" s="202" t="s">
        <v>734</v>
      </c>
      <c r="E59" s="119"/>
      <c r="F59" s="119"/>
      <c r="I59" s="119"/>
      <c r="O59" s="119"/>
      <c r="S59" s="319"/>
    </row>
    <row r="60" spans="1:19" s="61" customFormat="1" x14ac:dyDescent="0.2">
      <c r="A60" s="177"/>
      <c r="B60" s="201" t="s">
        <v>429</v>
      </c>
      <c r="C60" s="65">
        <v>575</v>
      </c>
      <c r="D60" s="65">
        <v>68</v>
      </c>
      <c r="E60" s="72">
        <v>64</v>
      </c>
      <c r="F60" s="72">
        <v>58</v>
      </c>
      <c r="G60" s="65">
        <v>19</v>
      </c>
      <c r="H60" s="65">
        <v>45</v>
      </c>
      <c r="I60" s="72">
        <v>113</v>
      </c>
      <c r="J60" s="65">
        <v>3</v>
      </c>
      <c r="K60" s="65">
        <v>47</v>
      </c>
      <c r="L60" s="65">
        <v>93</v>
      </c>
      <c r="M60" s="65">
        <v>9</v>
      </c>
      <c r="N60" s="65">
        <v>4</v>
      </c>
      <c r="O60" s="72">
        <v>10</v>
      </c>
      <c r="P60" s="65">
        <v>14</v>
      </c>
      <c r="Q60" s="65">
        <v>27</v>
      </c>
      <c r="R60" s="65">
        <v>1</v>
      </c>
      <c r="S60" s="319">
        <v>30</v>
      </c>
    </row>
    <row r="61" spans="1:19" x14ac:dyDescent="0.2">
      <c r="A61" s="173">
        <v>31</v>
      </c>
      <c r="B61" s="172" t="s">
        <v>362</v>
      </c>
      <c r="C61" s="168">
        <v>12.70313043478261</v>
      </c>
      <c r="D61" s="168">
        <v>10.6</v>
      </c>
      <c r="E61" s="168">
        <v>13.8</v>
      </c>
      <c r="F61" s="168">
        <v>10.7</v>
      </c>
      <c r="G61" s="168">
        <v>18.5</v>
      </c>
      <c r="H61" s="168">
        <v>14.3</v>
      </c>
      <c r="I61" s="119">
        <v>11.9</v>
      </c>
      <c r="J61" s="168">
        <v>8.9</v>
      </c>
      <c r="K61" s="168">
        <v>15.2</v>
      </c>
      <c r="L61" s="168">
        <v>11.8</v>
      </c>
      <c r="M61" s="168">
        <v>8.4</v>
      </c>
      <c r="N61" s="168">
        <v>24.8</v>
      </c>
      <c r="O61" s="168">
        <v>11.1</v>
      </c>
      <c r="P61" s="168">
        <v>19.399999999999999</v>
      </c>
      <c r="Q61" s="168">
        <v>11.8</v>
      </c>
      <c r="R61" s="168">
        <v>25.5</v>
      </c>
      <c r="S61" s="315">
        <v>31</v>
      </c>
    </row>
    <row r="62" spans="1:19" ht="15" customHeight="1" x14ac:dyDescent="0.2">
      <c r="A62" s="159"/>
      <c r="B62" s="132"/>
      <c r="C62" s="61" t="s">
        <v>286</v>
      </c>
      <c r="E62" s="119"/>
      <c r="F62" s="119"/>
      <c r="G62" s="61" t="s">
        <v>286</v>
      </c>
      <c r="I62" s="119"/>
      <c r="O62" s="119"/>
    </row>
    <row r="63" spans="1:19" x14ac:dyDescent="0.2">
      <c r="A63" s="173"/>
      <c r="B63" s="174" t="s">
        <v>361</v>
      </c>
      <c r="C63" s="136">
        <v>100</v>
      </c>
      <c r="D63" s="136">
        <v>100</v>
      </c>
      <c r="E63" s="119">
        <v>100</v>
      </c>
      <c r="F63" s="119">
        <v>100</v>
      </c>
      <c r="G63" s="136">
        <v>100</v>
      </c>
      <c r="H63" s="136">
        <v>100</v>
      </c>
      <c r="I63" s="119">
        <v>100</v>
      </c>
      <c r="J63" s="136">
        <v>100</v>
      </c>
      <c r="K63" s="136">
        <v>100</v>
      </c>
      <c r="L63" s="136">
        <v>100</v>
      </c>
      <c r="M63" s="136">
        <v>100</v>
      </c>
      <c r="N63" s="136">
        <v>100</v>
      </c>
      <c r="O63" s="136">
        <v>100</v>
      </c>
      <c r="P63" s="136">
        <v>100</v>
      </c>
      <c r="Q63" s="136">
        <v>100</v>
      </c>
      <c r="R63" s="318">
        <v>0</v>
      </c>
      <c r="S63" s="315"/>
    </row>
    <row r="64" spans="1:19" x14ac:dyDescent="0.2">
      <c r="A64" s="173">
        <v>32</v>
      </c>
      <c r="B64" s="172" t="s">
        <v>737</v>
      </c>
      <c r="C64" s="168">
        <v>9.5652173913043477</v>
      </c>
      <c r="D64" s="168">
        <v>4.4117647058823533</v>
      </c>
      <c r="E64" s="168">
        <v>12.5</v>
      </c>
      <c r="F64" s="168">
        <v>12.068965517241379</v>
      </c>
      <c r="G64" s="168">
        <v>5.2631578947368416</v>
      </c>
      <c r="H64" s="168">
        <v>8.8888888888888893</v>
      </c>
      <c r="I64" s="119">
        <v>9.7345132743362832</v>
      </c>
      <c r="J64" s="168">
        <v>33.333333333333329</v>
      </c>
      <c r="K64" s="168">
        <v>6.3829787234042552</v>
      </c>
      <c r="L64" s="168">
        <v>11.827956989247312</v>
      </c>
      <c r="M64" s="168">
        <v>11.111111111111111</v>
      </c>
      <c r="N64" s="168">
        <v>0</v>
      </c>
      <c r="O64" s="168">
        <v>20</v>
      </c>
      <c r="P64" s="168">
        <v>7.1428571428571423</v>
      </c>
      <c r="Q64" s="168">
        <v>7.4074074074074066</v>
      </c>
      <c r="R64" s="168">
        <v>0</v>
      </c>
      <c r="S64" s="315">
        <v>32</v>
      </c>
    </row>
    <row r="65" spans="1:19" x14ac:dyDescent="0.2">
      <c r="A65" s="173">
        <v>33</v>
      </c>
      <c r="B65" s="172" t="s">
        <v>426</v>
      </c>
      <c r="C65" s="168">
        <v>8.5217391304347831</v>
      </c>
      <c r="D65" s="168">
        <v>11.76470588235294</v>
      </c>
      <c r="E65" s="168">
        <v>6.25</v>
      </c>
      <c r="F65" s="168">
        <v>3.4482758620689653</v>
      </c>
      <c r="G65" s="168">
        <v>10.526315789473683</v>
      </c>
      <c r="H65" s="168">
        <v>2.2222222222222223</v>
      </c>
      <c r="I65" s="119">
        <v>7.0796460176991154</v>
      </c>
      <c r="J65" s="168">
        <v>0</v>
      </c>
      <c r="K65" s="168">
        <v>10.638297872340425</v>
      </c>
      <c r="L65" s="168">
        <v>12.903225806451612</v>
      </c>
      <c r="M65" s="168">
        <v>22.222222222222221</v>
      </c>
      <c r="N65" s="168">
        <v>0</v>
      </c>
      <c r="O65" s="168">
        <v>0</v>
      </c>
      <c r="P65" s="168">
        <v>7.1428571428571423</v>
      </c>
      <c r="Q65" s="168">
        <v>14.814814814814813</v>
      </c>
      <c r="R65" s="168">
        <v>0</v>
      </c>
      <c r="S65" s="315">
        <v>33</v>
      </c>
    </row>
    <row r="66" spans="1:19" x14ac:dyDescent="0.2">
      <c r="A66" s="173">
        <v>34</v>
      </c>
      <c r="B66" s="172" t="s">
        <v>425</v>
      </c>
      <c r="C66" s="168">
        <v>28.000000000000004</v>
      </c>
      <c r="D66" s="168">
        <v>41.17647058823529</v>
      </c>
      <c r="E66" s="168">
        <v>17.1875</v>
      </c>
      <c r="F66" s="168">
        <v>55.172413793103445</v>
      </c>
      <c r="G66" s="168">
        <v>0</v>
      </c>
      <c r="H66" s="168">
        <v>15.555555555555555</v>
      </c>
      <c r="I66" s="119">
        <v>23.008849557522122</v>
      </c>
      <c r="J66" s="168">
        <v>33.333333333333329</v>
      </c>
      <c r="K66" s="168">
        <v>19.148936170212767</v>
      </c>
      <c r="L66" s="168">
        <v>25.806451612903224</v>
      </c>
      <c r="M66" s="168">
        <v>44.444444444444443</v>
      </c>
      <c r="N66" s="168">
        <v>0</v>
      </c>
      <c r="O66" s="168">
        <v>50</v>
      </c>
      <c r="P66" s="168">
        <v>7.1428571428571423</v>
      </c>
      <c r="Q66" s="168">
        <v>48.148148148148145</v>
      </c>
      <c r="R66" s="168">
        <v>0</v>
      </c>
      <c r="S66" s="315">
        <v>34</v>
      </c>
    </row>
    <row r="67" spans="1:19" x14ac:dyDescent="0.2">
      <c r="A67" s="173">
        <v>35</v>
      </c>
      <c r="B67" s="172" t="s">
        <v>736</v>
      </c>
      <c r="C67" s="168">
        <v>36.521739130434781</v>
      </c>
      <c r="D67" s="168">
        <v>41.17647058823529</v>
      </c>
      <c r="E67" s="168">
        <v>32.8125</v>
      </c>
      <c r="F67" s="168">
        <v>20.689655172413794</v>
      </c>
      <c r="G67" s="168">
        <v>31.578947368421051</v>
      </c>
      <c r="H67" s="168">
        <v>53.333333333333336</v>
      </c>
      <c r="I67" s="119">
        <v>52.212389380530979</v>
      </c>
      <c r="J67" s="168">
        <v>33.333333333333329</v>
      </c>
      <c r="K67" s="168">
        <v>38.297872340425535</v>
      </c>
      <c r="L67" s="168">
        <v>35.483870967741936</v>
      </c>
      <c r="M67" s="168">
        <v>22.222222222222221</v>
      </c>
      <c r="N67" s="168">
        <v>0</v>
      </c>
      <c r="O67" s="168">
        <v>10</v>
      </c>
      <c r="P67" s="168">
        <v>14.285714285714285</v>
      </c>
      <c r="Q67" s="168">
        <v>11.111111111111111</v>
      </c>
      <c r="R67" s="168">
        <v>0</v>
      </c>
      <c r="S67" s="315">
        <v>35</v>
      </c>
    </row>
    <row r="68" spans="1:19" x14ac:dyDescent="0.2">
      <c r="A68" s="173">
        <v>36</v>
      </c>
      <c r="B68" s="172" t="s">
        <v>738</v>
      </c>
      <c r="C68" s="168">
        <v>17.391304347826086</v>
      </c>
      <c r="D68" s="168">
        <v>1.4705882352941175</v>
      </c>
      <c r="E68" s="168">
        <v>31.25</v>
      </c>
      <c r="F68" s="168">
        <v>8.6206896551724146</v>
      </c>
      <c r="G68" s="168">
        <v>52.631578947368418</v>
      </c>
      <c r="H68" s="168">
        <v>20</v>
      </c>
      <c r="I68" s="119">
        <v>7.9646017699115044</v>
      </c>
      <c r="J68" s="168">
        <v>0</v>
      </c>
      <c r="K68" s="168">
        <v>25.531914893617021</v>
      </c>
      <c r="L68" s="168">
        <v>13.978494623655912</v>
      </c>
      <c r="M68" s="168">
        <v>0</v>
      </c>
      <c r="N68" s="168">
        <v>100</v>
      </c>
      <c r="O68" s="168">
        <v>20</v>
      </c>
      <c r="P68" s="168">
        <v>64.285714285714292</v>
      </c>
      <c r="Q68" s="168">
        <v>18.518518518518519</v>
      </c>
      <c r="R68" s="168">
        <v>100</v>
      </c>
      <c r="S68" s="315">
        <v>36</v>
      </c>
    </row>
    <row r="69" spans="1:19" ht="15" customHeight="1" x14ac:dyDescent="0.2">
      <c r="A69" s="159"/>
      <c r="B69" s="132"/>
      <c r="C69" s="61" t="s">
        <v>359</v>
      </c>
      <c r="E69" s="119"/>
      <c r="F69" s="119"/>
      <c r="G69" s="61" t="s">
        <v>359</v>
      </c>
      <c r="I69" s="119"/>
    </row>
    <row r="70" spans="1:19" x14ac:dyDescent="0.2">
      <c r="A70" s="173">
        <v>37</v>
      </c>
      <c r="B70" s="172" t="s">
        <v>737</v>
      </c>
      <c r="C70" s="168">
        <v>9.5652173913043477</v>
      </c>
      <c r="D70" s="168">
        <v>4.4117647058823533</v>
      </c>
      <c r="E70" s="119">
        <v>12.5</v>
      </c>
      <c r="F70" s="119">
        <v>12.068965517241379</v>
      </c>
      <c r="G70" s="168">
        <v>5.2631578947368416</v>
      </c>
      <c r="H70" s="168">
        <v>8.8888888888888893</v>
      </c>
      <c r="I70" s="119">
        <v>9.7345132743362832</v>
      </c>
      <c r="J70" s="168">
        <v>33.333333333333329</v>
      </c>
      <c r="K70" s="168">
        <v>6.3829787234042552</v>
      </c>
      <c r="L70" s="168">
        <v>11.827956989247312</v>
      </c>
      <c r="M70" s="168">
        <v>11.111111111111111</v>
      </c>
      <c r="N70" s="168">
        <v>0</v>
      </c>
      <c r="O70" s="168">
        <v>20</v>
      </c>
      <c r="P70" s="168">
        <v>7.1428571428571423</v>
      </c>
      <c r="Q70" s="168">
        <v>7.4074074074074066</v>
      </c>
      <c r="R70" s="168">
        <v>0</v>
      </c>
      <c r="S70" s="315">
        <v>37</v>
      </c>
    </row>
    <row r="71" spans="1:19" x14ac:dyDescent="0.2">
      <c r="A71" s="173">
        <v>38</v>
      </c>
      <c r="B71" s="172" t="s">
        <v>426</v>
      </c>
      <c r="C71" s="168">
        <v>18.086956521739133</v>
      </c>
      <c r="D71" s="168">
        <v>16.176470588235293</v>
      </c>
      <c r="E71" s="119">
        <v>18.75</v>
      </c>
      <c r="F71" s="119">
        <v>15.517241379310345</v>
      </c>
      <c r="G71" s="168">
        <v>15.789473684210524</v>
      </c>
      <c r="H71" s="168">
        <v>11.111111111111111</v>
      </c>
      <c r="I71" s="119">
        <v>16.814159292035399</v>
      </c>
      <c r="J71" s="168">
        <v>33.333333333333329</v>
      </c>
      <c r="K71" s="168">
        <v>17.021276595744681</v>
      </c>
      <c r="L71" s="168">
        <v>24.731182795698924</v>
      </c>
      <c r="M71" s="168">
        <v>33.333333333333329</v>
      </c>
      <c r="N71" s="168">
        <v>0</v>
      </c>
      <c r="O71" s="168">
        <v>20</v>
      </c>
      <c r="P71" s="168">
        <v>14.285714285714285</v>
      </c>
      <c r="Q71" s="168">
        <v>22.222222222222221</v>
      </c>
      <c r="R71" s="168">
        <v>0</v>
      </c>
      <c r="S71" s="315">
        <v>38</v>
      </c>
    </row>
    <row r="72" spans="1:19" x14ac:dyDescent="0.2">
      <c r="A72" s="173">
        <v>39</v>
      </c>
      <c r="B72" s="172" t="s">
        <v>425</v>
      </c>
      <c r="C72" s="168">
        <v>46.08695652173914</v>
      </c>
      <c r="D72" s="168">
        <v>57.35294117647058</v>
      </c>
      <c r="E72" s="119">
        <v>35.9375</v>
      </c>
      <c r="F72" s="119">
        <v>70.689655172413794</v>
      </c>
      <c r="G72" s="168">
        <v>15.789473684210524</v>
      </c>
      <c r="H72" s="168">
        <v>26.666666666666664</v>
      </c>
      <c r="I72" s="119">
        <v>39.823008849557525</v>
      </c>
      <c r="J72" s="168">
        <v>66.666666666666657</v>
      </c>
      <c r="K72" s="168">
        <v>36.170212765957444</v>
      </c>
      <c r="L72" s="168">
        <v>50.537634408602145</v>
      </c>
      <c r="M72" s="168">
        <v>77.777777777777771</v>
      </c>
      <c r="N72" s="168">
        <v>0</v>
      </c>
      <c r="O72" s="168">
        <v>70</v>
      </c>
      <c r="P72" s="168">
        <v>21.428571428571427</v>
      </c>
      <c r="Q72" s="168">
        <v>70.370370370370367</v>
      </c>
      <c r="R72" s="168">
        <v>0</v>
      </c>
      <c r="S72" s="315">
        <v>39</v>
      </c>
    </row>
    <row r="73" spans="1:19" x14ac:dyDescent="0.2">
      <c r="A73" s="173">
        <v>40</v>
      </c>
      <c r="B73" s="172" t="s">
        <v>736</v>
      </c>
      <c r="C73" s="168">
        <v>82.608695652173921</v>
      </c>
      <c r="D73" s="168">
        <v>98.52941176470587</v>
      </c>
      <c r="E73" s="119">
        <v>68.75</v>
      </c>
      <c r="F73" s="119">
        <v>91.379310344827587</v>
      </c>
      <c r="G73" s="168">
        <v>47.368421052631575</v>
      </c>
      <c r="H73" s="168">
        <v>80</v>
      </c>
      <c r="I73" s="119">
        <v>92.035398230088504</v>
      </c>
      <c r="J73" s="168">
        <v>99.999999999999986</v>
      </c>
      <c r="K73" s="168">
        <v>74.468085106382972</v>
      </c>
      <c r="L73" s="168">
        <v>86.021505376344081</v>
      </c>
      <c r="M73" s="168">
        <v>100</v>
      </c>
      <c r="N73" s="168">
        <v>0</v>
      </c>
      <c r="O73" s="168">
        <v>80</v>
      </c>
      <c r="P73" s="168">
        <v>35.714285714285708</v>
      </c>
      <c r="Q73" s="168">
        <v>81.481481481481481</v>
      </c>
      <c r="R73" s="168">
        <v>0</v>
      </c>
      <c r="S73" s="315">
        <v>40</v>
      </c>
    </row>
    <row r="74" spans="1:19" x14ac:dyDescent="0.2">
      <c r="A74" s="173"/>
      <c r="B74" s="169"/>
      <c r="C74" s="168"/>
      <c r="D74" s="168"/>
      <c r="E74" s="119"/>
      <c r="F74" s="119"/>
      <c r="G74" s="168"/>
      <c r="H74" s="168"/>
      <c r="I74" s="119"/>
      <c r="J74" s="168"/>
      <c r="K74" s="168"/>
      <c r="L74" s="168"/>
      <c r="M74" s="168"/>
      <c r="N74" s="168"/>
      <c r="O74" s="119"/>
      <c r="P74" s="168"/>
      <c r="Q74" s="168"/>
      <c r="R74" s="168"/>
      <c r="S74" s="314"/>
    </row>
    <row r="75" spans="1:19" x14ac:dyDescent="0.2">
      <c r="A75" s="173"/>
      <c r="B75" s="169"/>
      <c r="C75" s="168"/>
      <c r="D75" s="168"/>
      <c r="E75" s="119"/>
      <c r="F75" s="119"/>
      <c r="G75" s="168"/>
      <c r="H75" s="168"/>
      <c r="I75" s="119"/>
      <c r="J75" s="168"/>
      <c r="K75" s="168"/>
      <c r="L75" s="168"/>
      <c r="M75" s="168"/>
      <c r="N75" s="168"/>
      <c r="O75" s="119"/>
      <c r="P75" s="168"/>
      <c r="Q75" s="168"/>
      <c r="R75" s="168"/>
      <c r="S75" s="314"/>
    </row>
    <row r="76" spans="1:19" ht="20.100000000000001" customHeight="1" x14ac:dyDescent="0.25">
      <c r="A76" s="132"/>
      <c r="B76" s="74"/>
      <c r="C76" s="317" t="s">
        <v>735</v>
      </c>
      <c r="D76" s="62"/>
      <c r="E76" s="119"/>
      <c r="F76" s="119"/>
      <c r="G76" s="317" t="s">
        <v>735</v>
      </c>
      <c r="H76" s="74"/>
      <c r="I76" s="119"/>
      <c r="J76" s="62"/>
      <c r="K76" s="62"/>
      <c r="L76" s="151"/>
      <c r="M76" s="179"/>
      <c r="N76" s="74"/>
      <c r="O76" s="119"/>
      <c r="P76" s="179"/>
      <c r="Q76" s="179"/>
      <c r="R76" s="74"/>
      <c r="S76" s="157"/>
    </row>
    <row r="77" spans="1:19" x14ac:dyDescent="0.2">
      <c r="A77" s="159"/>
      <c r="B77" s="174" t="s">
        <v>734</v>
      </c>
      <c r="E77" s="119"/>
      <c r="F77" s="119"/>
      <c r="I77" s="119"/>
      <c r="O77" s="119"/>
      <c r="S77" s="316"/>
    </row>
    <row r="78" spans="1:19" x14ac:dyDescent="0.2">
      <c r="A78" s="173">
        <v>41</v>
      </c>
      <c r="B78" s="57" t="s">
        <v>429</v>
      </c>
      <c r="C78" s="54">
        <v>575</v>
      </c>
      <c r="D78" s="54">
        <v>68</v>
      </c>
      <c r="E78" s="119">
        <v>64</v>
      </c>
      <c r="F78" s="119">
        <v>58</v>
      </c>
      <c r="G78" s="54">
        <v>19</v>
      </c>
      <c r="H78" s="54">
        <v>45</v>
      </c>
      <c r="I78" s="119">
        <v>113</v>
      </c>
      <c r="J78" s="54">
        <v>3</v>
      </c>
      <c r="K78" s="54">
        <v>47</v>
      </c>
      <c r="L78" s="54">
        <v>93</v>
      </c>
      <c r="M78" s="54">
        <v>9</v>
      </c>
      <c r="N78" s="54">
        <v>4</v>
      </c>
      <c r="O78" s="119">
        <v>10</v>
      </c>
      <c r="P78" s="54">
        <v>14</v>
      </c>
      <c r="Q78" s="54">
        <v>27</v>
      </c>
      <c r="R78" s="54">
        <v>1</v>
      </c>
      <c r="S78" s="316">
        <v>41</v>
      </c>
    </row>
    <row r="79" spans="1:19" x14ac:dyDescent="0.2">
      <c r="A79" s="173">
        <v>42</v>
      </c>
      <c r="B79" s="172" t="s">
        <v>733</v>
      </c>
      <c r="C79" s="54">
        <v>75</v>
      </c>
      <c r="D79" s="54">
        <v>13</v>
      </c>
      <c r="E79" s="119">
        <v>9</v>
      </c>
      <c r="F79" s="119">
        <v>12</v>
      </c>
      <c r="G79" s="54">
        <v>4</v>
      </c>
      <c r="H79" s="54">
        <v>9</v>
      </c>
      <c r="I79" s="119">
        <v>5</v>
      </c>
      <c r="J79" s="54">
        <v>0</v>
      </c>
      <c r="K79" s="54">
        <v>7</v>
      </c>
      <c r="L79" s="54">
        <v>10</v>
      </c>
      <c r="M79" s="54">
        <v>1</v>
      </c>
      <c r="N79" s="54">
        <v>0</v>
      </c>
      <c r="O79" s="54">
        <v>1</v>
      </c>
      <c r="P79" s="54">
        <v>1</v>
      </c>
      <c r="Q79" s="54">
        <v>3</v>
      </c>
      <c r="R79" s="54">
        <v>0</v>
      </c>
      <c r="S79" s="315">
        <v>42</v>
      </c>
    </row>
    <row r="80" spans="1:19" x14ac:dyDescent="0.2">
      <c r="A80" s="173">
        <v>43</v>
      </c>
      <c r="B80" s="128" t="s">
        <v>732</v>
      </c>
      <c r="C80" s="168">
        <v>13.043478260869565</v>
      </c>
      <c r="D80" s="168">
        <v>19.117647058823529</v>
      </c>
      <c r="E80" s="168">
        <v>14.0625</v>
      </c>
      <c r="F80" s="168">
        <v>20.689655172413794</v>
      </c>
      <c r="G80" s="168">
        <v>21.052631578947366</v>
      </c>
      <c r="H80" s="168">
        <v>20</v>
      </c>
      <c r="I80" s="119">
        <v>4.4247787610619467</v>
      </c>
      <c r="J80" s="168">
        <v>0</v>
      </c>
      <c r="K80" s="168">
        <v>14.893617021276595</v>
      </c>
      <c r="L80" s="168">
        <v>10.75268817204301</v>
      </c>
      <c r="M80" s="168">
        <v>11.111111111111111</v>
      </c>
      <c r="N80" s="168">
        <v>0</v>
      </c>
      <c r="O80" s="168">
        <v>10</v>
      </c>
      <c r="P80" s="168">
        <v>7.1428571428571423</v>
      </c>
      <c r="Q80" s="168">
        <v>11.111111111111111</v>
      </c>
      <c r="R80" s="168">
        <v>0</v>
      </c>
      <c r="S80" s="315">
        <v>43</v>
      </c>
    </row>
    <row r="81" spans="1:19" x14ac:dyDescent="0.2">
      <c r="A81" s="154"/>
      <c r="B81" s="169"/>
      <c r="C81" s="168"/>
      <c r="D81" s="168"/>
      <c r="E81" s="168"/>
      <c r="F81" s="168"/>
      <c r="G81" s="168"/>
      <c r="H81" s="168"/>
      <c r="I81" s="168"/>
      <c r="J81" s="168"/>
      <c r="K81" s="168"/>
      <c r="L81" s="168"/>
      <c r="M81" s="168"/>
      <c r="N81" s="168"/>
      <c r="O81" s="168"/>
      <c r="P81" s="168"/>
      <c r="Q81" s="168"/>
      <c r="R81" s="168"/>
      <c r="S81" s="314"/>
    </row>
    <row r="82" spans="1:19" x14ac:dyDescent="0.2">
      <c r="A82" s="38" t="s">
        <v>96</v>
      </c>
      <c r="D82" s="168"/>
      <c r="E82" s="168"/>
      <c r="F82" s="168"/>
      <c r="G82" s="168"/>
      <c r="H82" s="168"/>
      <c r="I82" s="168"/>
      <c r="J82" s="168"/>
      <c r="K82" s="168"/>
      <c r="L82" s="168"/>
      <c r="M82" s="168"/>
      <c r="N82" s="168"/>
      <c r="O82" s="168"/>
      <c r="P82" s="168"/>
      <c r="Q82" s="168"/>
      <c r="R82" s="168"/>
      <c r="S82" s="314"/>
    </row>
    <row r="83" spans="1:19" x14ac:dyDescent="0.2">
      <c r="A83" s="38" t="s">
        <v>251</v>
      </c>
      <c r="F83" s="168"/>
      <c r="H83" s="168"/>
      <c r="I83" s="168"/>
      <c r="J83" s="168"/>
      <c r="K83" s="168"/>
      <c r="L83" s="168"/>
      <c r="M83" s="168"/>
      <c r="N83" s="168"/>
      <c r="O83" s="168"/>
      <c r="P83" s="168"/>
      <c r="Q83" s="168"/>
      <c r="R83" s="168"/>
      <c r="S83" s="314"/>
    </row>
    <row r="84" spans="1:19" x14ac:dyDescent="0.2">
      <c r="F84" s="168"/>
      <c r="H84" s="168"/>
      <c r="I84" s="168"/>
      <c r="J84" s="168"/>
      <c r="K84" s="168"/>
      <c r="L84" s="168"/>
      <c r="M84" s="168"/>
      <c r="N84" s="168"/>
      <c r="O84" s="168"/>
      <c r="P84" s="168"/>
      <c r="Q84" s="168"/>
      <c r="R84" s="168"/>
      <c r="S84" s="314"/>
    </row>
    <row r="85" spans="1:19" x14ac:dyDescent="0.2">
      <c r="A85" s="154"/>
      <c r="B85" s="169"/>
      <c r="C85" s="168"/>
      <c r="D85" s="168"/>
      <c r="E85" s="168"/>
      <c r="F85" s="168"/>
      <c r="G85" s="168"/>
      <c r="H85" s="168"/>
      <c r="I85" s="168"/>
      <c r="J85" s="168"/>
      <c r="K85" s="168"/>
      <c r="L85" s="168"/>
      <c r="M85" s="168"/>
      <c r="N85" s="168"/>
      <c r="O85" s="168"/>
      <c r="P85" s="168"/>
      <c r="Q85" s="168"/>
      <c r="R85" s="168"/>
      <c r="S85" s="314"/>
    </row>
    <row r="86" spans="1:19" s="62" customFormat="1" ht="16.5" customHeight="1" x14ac:dyDescent="0.2">
      <c r="A86" s="47" t="s">
        <v>54</v>
      </c>
      <c r="F86" s="48"/>
      <c r="G86" s="47" t="s">
        <v>54</v>
      </c>
      <c r="H86" s="151"/>
      <c r="I86" s="151"/>
      <c r="J86" s="151"/>
      <c r="K86" s="151"/>
      <c r="L86" s="132"/>
      <c r="M86" s="132"/>
      <c r="N86" s="132"/>
      <c r="O86" s="132"/>
      <c r="P86" s="132"/>
      <c r="Q86" s="132"/>
      <c r="R86" s="132"/>
      <c r="S86" s="47"/>
    </row>
    <row r="87" spans="1:19" x14ac:dyDescent="0.2">
      <c r="A87" s="40"/>
      <c r="B87" s="40"/>
      <c r="C87" s="40"/>
      <c r="D87" s="166"/>
    </row>
    <row r="88" spans="1:19" x14ac:dyDescent="0.2">
      <c r="A88" s="40"/>
      <c r="B88" s="40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</row>
    <row r="89" spans="1:19" x14ac:dyDescent="0.2">
      <c r="A89" s="40"/>
      <c r="B89" s="40"/>
      <c r="C89" s="42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</row>
    <row r="90" spans="1:19" x14ac:dyDescent="0.2">
      <c r="B90" s="40"/>
      <c r="C90" s="42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</row>
    <row r="91" spans="1:19" x14ac:dyDescent="0.2">
      <c r="B91" s="40"/>
      <c r="C91" s="42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</row>
  </sheetData>
  <mergeCells count="17">
    <mergeCell ref="R4:R9"/>
    <mergeCell ref="H4:H9"/>
    <mergeCell ref="I4:I9"/>
    <mergeCell ref="J4:J9"/>
    <mergeCell ref="K4:K9"/>
    <mergeCell ref="Q4:Q9"/>
    <mergeCell ref="P4:P9"/>
    <mergeCell ref="B4:B9"/>
    <mergeCell ref="C4:C9"/>
    <mergeCell ref="F4:F9"/>
    <mergeCell ref="D4:D9"/>
    <mergeCell ref="O4:O9"/>
    <mergeCell ref="L4:L9"/>
    <mergeCell ref="N4:N9"/>
    <mergeCell ref="M4:M9"/>
    <mergeCell ref="E4:E9"/>
    <mergeCell ref="G4:G9"/>
  </mergeCells>
  <pageMargins left="0.59055118110236227" right="0.59055118110236227" top="0.39370078740157483" bottom="0.39370078740157483" header="0.39370078740157483" footer="0.39370078740157483"/>
  <pageSetup paperSize="9" scale="68" firstPageNumber="18" fitToWidth="2" fitToHeight="2" pageOrder="overThenDown" orientation="portrait" blackAndWhite="1" useFirstPageNumber="1" r:id="rId1"/>
  <headerFooter alignWithMargins="0"/>
  <colBreaks count="1" manualBreakCount="1">
    <brk id="6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4"/>
  <sheetViews>
    <sheetView zoomScaleNormal="100" zoomScaleSheetLayoutView="100" workbookViewId="0"/>
  </sheetViews>
  <sheetFormatPr baseColWidth="10" defaultRowHeight="12.75" x14ac:dyDescent="0.2"/>
  <cols>
    <col min="1" max="1" width="3.85546875" style="38" customWidth="1"/>
    <col min="2" max="2" width="56.7109375" style="38" customWidth="1"/>
    <col min="3" max="5" width="11.7109375" style="38" customWidth="1"/>
    <col min="6" max="17" width="14.140625" style="38" customWidth="1"/>
    <col min="18" max="18" width="3.85546875" style="38" customWidth="1"/>
    <col min="19" max="16384" width="11.42578125" style="38"/>
  </cols>
  <sheetData>
    <row r="1" spans="1:19" ht="18" x14ac:dyDescent="0.25">
      <c r="A1" s="87" t="s">
        <v>519</v>
      </c>
      <c r="C1" s="88"/>
      <c r="F1" s="87"/>
      <c r="I1" s="87" t="s">
        <v>519</v>
      </c>
      <c r="J1" s="194"/>
      <c r="K1" s="194"/>
      <c r="L1" s="194"/>
      <c r="M1" s="194"/>
      <c r="N1" s="194"/>
      <c r="O1" s="194"/>
      <c r="P1" s="194"/>
      <c r="Q1" s="194"/>
      <c r="R1" s="194"/>
    </row>
    <row r="2" spans="1:19" ht="15.75" x14ac:dyDescent="0.25">
      <c r="A2" s="85" t="s">
        <v>518</v>
      </c>
      <c r="C2" s="86"/>
      <c r="F2" s="85"/>
      <c r="I2" s="85" t="s">
        <v>518</v>
      </c>
      <c r="J2" s="225"/>
      <c r="K2" s="225"/>
      <c r="L2" s="225"/>
      <c r="M2" s="225"/>
      <c r="N2" s="225"/>
    </row>
    <row r="3" spans="1:19" ht="24.95" customHeight="1" x14ac:dyDescent="0.2">
      <c r="A3" s="79"/>
      <c r="B3" s="79"/>
      <c r="C3" s="79"/>
      <c r="D3" s="79"/>
      <c r="E3" s="62"/>
      <c r="F3" s="79"/>
      <c r="G3" s="79"/>
      <c r="H3" s="79"/>
      <c r="I3" s="79"/>
    </row>
    <row r="4" spans="1:19" ht="21" customHeight="1" x14ac:dyDescent="0.2">
      <c r="A4" s="459" t="s">
        <v>1</v>
      </c>
      <c r="B4" s="491" t="s">
        <v>2</v>
      </c>
      <c r="C4" s="463">
        <v>1999</v>
      </c>
      <c r="D4" s="488">
        <v>2000</v>
      </c>
      <c r="E4" s="463">
        <v>2001</v>
      </c>
      <c r="F4" s="463">
        <v>2002</v>
      </c>
      <c r="G4" s="499">
        <v>2003</v>
      </c>
      <c r="H4" s="488">
        <v>2004</v>
      </c>
      <c r="I4" s="491">
        <v>2005</v>
      </c>
      <c r="J4" s="463">
        <v>2006</v>
      </c>
      <c r="K4" s="463">
        <v>2007</v>
      </c>
      <c r="L4" s="463">
        <v>2008</v>
      </c>
      <c r="M4" s="463">
        <v>2009</v>
      </c>
      <c r="N4" s="463">
        <v>2010</v>
      </c>
      <c r="O4" s="463">
        <v>2011</v>
      </c>
      <c r="P4" s="463">
        <v>2012</v>
      </c>
      <c r="Q4" s="463">
        <v>2013</v>
      </c>
      <c r="R4" s="449" t="s">
        <v>1</v>
      </c>
    </row>
    <row r="5" spans="1:19" x14ac:dyDescent="0.2">
      <c r="A5" s="474"/>
      <c r="B5" s="492"/>
      <c r="C5" s="479">
        <v>1998</v>
      </c>
      <c r="D5" s="495"/>
      <c r="E5" s="479"/>
      <c r="F5" s="479"/>
      <c r="G5" s="500"/>
      <c r="H5" s="495"/>
      <c r="I5" s="497"/>
      <c r="J5" s="479"/>
      <c r="K5" s="479"/>
      <c r="L5" s="479"/>
      <c r="M5" s="479"/>
      <c r="N5" s="479"/>
      <c r="O5" s="479"/>
      <c r="P5" s="479"/>
      <c r="Q5" s="479"/>
      <c r="R5" s="466"/>
    </row>
    <row r="6" spans="1:19" x14ac:dyDescent="0.2">
      <c r="A6" s="474"/>
      <c r="B6" s="492"/>
      <c r="C6" s="479"/>
      <c r="D6" s="495"/>
      <c r="E6" s="479"/>
      <c r="F6" s="479"/>
      <c r="G6" s="500"/>
      <c r="H6" s="495"/>
      <c r="I6" s="497"/>
      <c r="J6" s="479"/>
      <c r="K6" s="479"/>
      <c r="L6" s="479">
        <v>2006</v>
      </c>
      <c r="M6" s="479">
        <v>2006</v>
      </c>
      <c r="N6" s="479">
        <v>2006</v>
      </c>
      <c r="O6" s="479">
        <v>2006</v>
      </c>
      <c r="P6" s="479">
        <v>2006</v>
      </c>
      <c r="Q6" s="479">
        <v>2006</v>
      </c>
      <c r="R6" s="466"/>
    </row>
    <row r="7" spans="1:19" x14ac:dyDescent="0.2">
      <c r="A7" s="475"/>
      <c r="B7" s="493"/>
      <c r="C7" s="480"/>
      <c r="D7" s="496"/>
      <c r="E7" s="480"/>
      <c r="F7" s="480"/>
      <c r="G7" s="501"/>
      <c r="H7" s="496"/>
      <c r="I7" s="498"/>
      <c r="J7" s="480"/>
      <c r="K7" s="480"/>
      <c r="L7" s="480"/>
      <c r="M7" s="480"/>
      <c r="N7" s="480"/>
      <c r="O7" s="480"/>
      <c r="P7" s="480"/>
      <c r="Q7" s="480"/>
      <c r="R7" s="467"/>
    </row>
    <row r="8" spans="1:19" ht="39.75" customHeight="1" x14ac:dyDescent="0.2">
      <c r="B8" s="224"/>
      <c r="L8" s="62"/>
      <c r="M8" s="62"/>
      <c r="N8" s="62"/>
      <c r="O8" s="62"/>
      <c r="P8" s="62"/>
      <c r="Q8" s="62"/>
      <c r="R8" s="224"/>
    </row>
    <row r="9" spans="1:19" s="222" customFormat="1" x14ac:dyDescent="0.2">
      <c r="A9" s="218">
        <v>1</v>
      </c>
      <c r="B9" s="217" t="s">
        <v>4</v>
      </c>
      <c r="C9" s="216">
        <v>1163</v>
      </c>
      <c r="D9" s="216">
        <v>1136</v>
      </c>
      <c r="E9" s="216">
        <v>1095</v>
      </c>
      <c r="F9" s="216">
        <v>1077</v>
      </c>
      <c r="G9" s="216">
        <v>893</v>
      </c>
      <c r="H9" s="216">
        <v>904</v>
      </c>
      <c r="I9" s="216">
        <v>957</v>
      </c>
      <c r="J9" s="216">
        <v>1195</v>
      </c>
      <c r="K9" s="216">
        <v>1626</v>
      </c>
      <c r="L9" s="216">
        <v>1717</v>
      </c>
      <c r="M9" s="216">
        <v>1707</v>
      </c>
      <c r="N9" s="216">
        <v>1673</v>
      </c>
      <c r="O9" s="216">
        <v>1494</v>
      </c>
      <c r="P9" s="216">
        <v>2074</v>
      </c>
      <c r="Q9" s="216">
        <v>1868</v>
      </c>
      <c r="R9" s="175">
        <v>1</v>
      </c>
      <c r="S9" s="223"/>
    </row>
    <row r="10" spans="1:19" s="215" customFormat="1" ht="39.950000000000003" customHeight="1" x14ac:dyDescent="0.2">
      <c r="A10" s="218">
        <v>2</v>
      </c>
      <c r="B10" s="217" t="s">
        <v>517</v>
      </c>
      <c r="C10" s="216">
        <v>1939</v>
      </c>
      <c r="D10" s="216">
        <v>2013</v>
      </c>
      <c r="E10" s="216">
        <v>1844</v>
      </c>
      <c r="F10" s="216">
        <v>1767</v>
      </c>
      <c r="G10" s="216">
        <v>1735</v>
      </c>
      <c r="H10" s="216">
        <v>1908</v>
      </c>
      <c r="I10" s="216">
        <v>2294</v>
      </c>
      <c r="J10" s="216">
        <v>2615</v>
      </c>
      <c r="K10" s="216">
        <v>2715</v>
      </c>
      <c r="L10" s="216">
        <v>2614</v>
      </c>
      <c r="M10" s="216">
        <v>2295</v>
      </c>
      <c r="N10" s="216">
        <v>2401</v>
      </c>
      <c r="O10" s="216">
        <v>3350</v>
      </c>
      <c r="P10" s="216">
        <v>4024</v>
      </c>
      <c r="Q10" s="216">
        <v>2657</v>
      </c>
      <c r="R10" s="175">
        <v>2</v>
      </c>
    </row>
    <row r="11" spans="1:19" s="215" customFormat="1" ht="39.950000000000003" customHeight="1" x14ac:dyDescent="0.2">
      <c r="A11" s="218">
        <v>3</v>
      </c>
      <c r="B11" s="217" t="s">
        <v>516</v>
      </c>
      <c r="C11" s="216">
        <v>1966</v>
      </c>
      <c r="D11" s="216">
        <v>2054</v>
      </c>
      <c r="E11" s="216">
        <v>1862</v>
      </c>
      <c r="F11" s="216">
        <v>1953</v>
      </c>
      <c r="G11" s="216">
        <v>1724</v>
      </c>
      <c r="H11" s="216">
        <v>1855</v>
      </c>
      <c r="I11" s="216">
        <v>2058</v>
      </c>
      <c r="J11" s="216">
        <v>2184</v>
      </c>
      <c r="K11" s="216">
        <v>2624</v>
      </c>
      <c r="L11" s="216">
        <v>2621</v>
      </c>
      <c r="M11" s="216">
        <v>2329</v>
      </c>
      <c r="N11" s="216">
        <v>2580</v>
      </c>
      <c r="O11" s="216">
        <v>2770</v>
      </c>
      <c r="P11" s="216">
        <v>4230</v>
      </c>
      <c r="Q11" s="216">
        <v>2617</v>
      </c>
      <c r="R11" s="175">
        <v>3</v>
      </c>
    </row>
    <row r="12" spans="1:19" s="209" customFormat="1" ht="39.950000000000003" customHeight="1" x14ac:dyDescent="0.2">
      <c r="A12" s="159"/>
      <c r="B12" s="221" t="s">
        <v>515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101"/>
      <c r="O12" s="216"/>
      <c r="P12" s="216"/>
      <c r="Q12" s="216"/>
      <c r="R12" s="171"/>
    </row>
    <row r="13" spans="1:19" s="209" customFormat="1" ht="30" customHeight="1" x14ac:dyDescent="0.2">
      <c r="A13" s="159">
        <v>4</v>
      </c>
      <c r="B13" s="220" t="s">
        <v>514</v>
      </c>
      <c r="C13" s="101">
        <v>759</v>
      </c>
      <c r="D13" s="101">
        <v>767</v>
      </c>
      <c r="E13" s="101">
        <v>702</v>
      </c>
      <c r="F13" s="101">
        <v>849</v>
      </c>
      <c r="G13" s="101">
        <v>681</v>
      </c>
      <c r="H13" s="101">
        <v>678</v>
      </c>
      <c r="I13" s="101">
        <v>673</v>
      </c>
      <c r="J13" s="101">
        <v>817</v>
      </c>
      <c r="K13" s="101">
        <v>958</v>
      </c>
      <c r="L13" s="101">
        <v>886</v>
      </c>
      <c r="M13" s="101">
        <v>911</v>
      </c>
      <c r="N13" s="101">
        <v>982</v>
      </c>
      <c r="O13" s="101">
        <v>801</v>
      </c>
      <c r="P13" s="101">
        <v>968</v>
      </c>
      <c r="Q13" s="101">
        <v>943</v>
      </c>
      <c r="R13" s="171">
        <v>4</v>
      </c>
    </row>
    <row r="14" spans="1:19" s="209" customFormat="1" ht="30" customHeight="1" x14ac:dyDescent="0.2">
      <c r="A14" s="159">
        <v>5</v>
      </c>
      <c r="B14" s="220" t="s">
        <v>513</v>
      </c>
      <c r="C14" s="101">
        <v>1095</v>
      </c>
      <c r="D14" s="101">
        <v>1124</v>
      </c>
      <c r="E14" s="101">
        <v>1044</v>
      </c>
      <c r="F14" s="101">
        <v>976</v>
      </c>
      <c r="G14" s="101">
        <v>877</v>
      </c>
      <c r="H14" s="101">
        <v>1040</v>
      </c>
      <c r="I14" s="101">
        <v>1225</v>
      </c>
      <c r="J14" s="101">
        <v>1204</v>
      </c>
      <c r="K14" s="101">
        <v>1474</v>
      </c>
      <c r="L14" s="101">
        <v>1542</v>
      </c>
      <c r="M14" s="101">
        <v>1272</v>
      </c>
      <c r="N14" s="101">
        <v>1404</v>
      </c>
      <c r="O14" s="101">
        <v>1808</v>
      </c>
      <c r="P14" s="101">
        <v>3069</v>
      </c>
      <c r="Q14" s="101">
        <v>1538</v>
      </c>
      <c r="R14" s="171">
        <v>5</v>
      </c>
    </row>
    <row r="15" spans="1:19" s="209" customFormat="1" ht="30" customHeight="1" x14ac:dyDescent="0.2">
      <c r="A15" s="159">
        <v>6</v>
      </c>
      <c r="B15" s="220" t="s">
        <v>512</v>
      </c>
      <c r="C15" s="101">
        <f t="shared" ref="C15:J15" si="0">+C11-C13-C14</f>
        <v>112</v>
      </c>
      <c r="D15" s="101">
        <f t="shared" si="0"/>
        <v>163</v>
      </c>
      <c r="E15" s="101">
        <f t="shared" si="0"/>
        <v>116</v>
      </c>
      <c r="F15" s="101">
        <f t="shared" si="0"/>
        <v>128</v>
      </c>
      <c r="G15" s="101">
        <f t="shared" si="0"/>
        <v>166</v>
      </c>
      <c r="H15" s="101">
        <f t="shared" si="0"/>
        <v>137</v>
      </c>
      <c r="I15" s="101">
        <f t="shared" si="0"/>
        <v>160</v>
      </c>
      <c r="J15" s="101">
        <f t="shared" si="0"/>
        <v>163</v>
      </c>
      <c r="K15" s="101">
        <v>192</v>
      </c>
      <c r="L15" s="101">
        <v>193</v>
      </c>
      <c r="M15" s="101">
        <v>146</v>
      </c>
      <c r="N15" s="101">
        <v>194</v>
      </c>
      <c r="O15" s="101">
        <v>161</v>
      </c>
      <c r="P15" s="101">
        <v>193</v>
      </c>
      <c r="Q15" s="101">
        <v>136</v>
      </c>
      <c r="R15" s="171">
        <v>6</v>
      </c>
    </row>
    <row r="16" spans="1:19" s="209" customFormat="1" ht="39.950000000000003" customHeight="1" x14ac:dyDescent="0.2">
      <c r="A16" s="159"/>
      <c r="B16" s="221" t="s">
        <v>511</v>
      </c>
      <c r="C16" s="101"/>
      <c r="D16" s="101"/>
      <c r="E16" s="101"/>
      <c r="F16" s="101"/>
      <c r="G16" s="101"/>
      <c r="H16" s="101"/>
      <c r="I16" s="101"/>
      <c r="J16" s="101"/>
      <c r="K16" s="101"/>
      <c r="L16" s="101"/>
      <c r="M16" s="101"/>
      <c r="N16" s="101"/>
      <c r="O16" s="101"/>
      <c r="P16" s="101"/>
      <c r="Q16" s="101"/>
      <c r="R16" s="190"/>
    </row>
    <row r="17" spans="1:18" s="209" customFormat="1" ht="30" customHeight="1" x14ac:dyDescent="0.2">
      <c r="A17" s="159">
        <v>7</v>
      </c>
      <c r="B17" s="220" t="s">
        <v>510</v>
      </c>
      <c r="C17" s="101">
        <v>523</v>
      </c>
      <c r="D17" s="101">
        <v>549</v>
      </c>
      <c r="E17" s="101">
        <v>505</v>
      </c>
      <c r="F17" s="101">
        <v>548</v>
      </c>
      <c r="G17" s="101">
        <v>497</v>
      </c>
      <c r="H17" s="101">
        <v>450</v>
      </c>
      <c r="I17" s="101">
        <v>468</v>
      </c>
      <c r="J17" s="101">
        <v>511</v>
      </c>
      <c r="K17" s="101">
        <v>607</v>
      </c>
      <c r="L17" s="101">
        <v>525</v>
      </c>
      <c r="M17" s="101">
        <v>594</v>
      </c>
      <c r="N17" s="101">
        <v>565</v>
      </c>
      <c r="O17" s="101">
        <v>518</v>
      </c>
      <c r="P17" s="101">
        <v>568</v>
      </c>
      <c r="Q17" s="101">
        <v>517</v>
      </c>
      <c r="R17" s="190">
        <v>7</v>
      </c>
    </row>
    <row r="18" spans="1:18" s="209" customFormat="1" ht="30" customHeight="1" x14ac:dyDescent="0.2">
      <c r="A18" s="159">
        <v>8</v>
      </c>
      <c r="B18" s="220" t="s">
        <v>509</v>
      </c>
      <c r="C18" s="101">
        <v>0</v>
      </c>
      <c r="D18" s="101">
        <v>0</v>
      </c>
      <c r="E18" s="101">
        <v>0</v>
      </c>
      <c r="F18" s="101">
        <v>0</v>
      </c>
      <c r="G18" s="101">
        <v>0</v>
      </c>
      <c r="H18" s="101">
        <v>0</v>
      </c>
      <c r="I18" s="101">
        <v>1</v>
      </c>
      <c r="J18" s="101">
        <v>2</v>
      </c>
      <c r="K18" s="101">
        <v>40</v>
      </c>
      <c r="L18" s="101">
        <v>2</v>
      </c>
      <c r="M18" s="101">
        <v>2</v>
      </c>
      <c r="N18" s="101">
        <v>6</v>
      </c>
      <c r="O18" s="101">
        <v>4</v>
      </c>
      <c r="P18" s="101">
        <v>5</v>
      </c>
      <c r="Q18" s="101">
        <v>11</v>
      </c>
      <c r="R18" s="190">
        <v>8</v>
      </c>
    </row>
    <row r="19" spans="1:18" s="209" customFormat="1" ht="30" customHeight="1" x14ac:dyDescent="0.2">
      <c r="A19" s="159">
        <v>9</v>
      </c>
      <c r="B19" s="220" t="s">
        <v>508</v>
      </c>
      <c r="C19" s="101">
        <v>20</v>
      </c>
      <c r="D19" s="101">
        <v>11</v>
      </c>
      <c r="E19" s="101">
        <v>9</v>
      </c>
      <c r="F19" s="101">
        <v>16</v>
      </c>
      <c r="G19" s="101">
        <v>13</v>
      </c>
      <c r="H19" s="101">
        <v>5</v>
      </c>
      <c r="I19" s="101">
        <v>8</v>
      </c>
      <c r="J19" s="101">
        <v>27</v>
      </c>
      <c r="K19" s="101">
        <v>18</v>
      </c>
      <c r="L19" s="101">
        <v>40</v>
      </c>
      <c r="M19" s="101">
        <v>9</v>
      </c>
      <c r="N19" s="101">
        <v>15</v>
      </c>
      <c r="O19" s="101">
        <v>12</v>
      </c>
      <c r="P19" s="101">
        <v>18</v>
      </c>
      <c r="Q19" s="101">
        <v>22</v>
      </c>
      <c r="R19" s="171">
        <v>9</v>
      </c>
    </row>
    <row r="20" spans="1:18" s="209" customFormat="1" ht="30" customHeight="1" x14ac:dyDescent="0.2">
      <c r="A20" s="159">
        <v>10</v>
      </c>
      <c r="B20" s="220" t="s">
        <v>507</v>
      </c>
      <c r="C20" s="101">
        <v>51</v>
      </c>
      <c r="D20" s="101">
        <v>68</v>
      </c>
      <c r="E20" s="101">
        <v>64</v>
      </c>
      <c r="F20" s="101">
        <v>61</v>
      </c>
      <c r="G20" s="101">
        <v>56</v>
      </c>
      <c r="H20" s="101">
        <v>69</v>
      </c>
      <c r="I20" s="101">
        <v>101</v>
      </c>
      <c r="J20" s="219">
        <v>80</v>
      </c>
      <c r="K20" s="219">
        <v>91</v>
      </c>
      <c r="L20" s="101">
        <v>107</v>
      </c>
      <c r="M20" s="101">
        <v>82</v>
      </c>
      <c r="N20" s="101">
        <v>128</v>
      </c>
      <c r="O20" s="101">
        <v>137</v>
      </c>
      <c r="P20" s="101">
        <v>109</v>
      </c>
      <c r="Q20" s="101">
        <v>177</v>
      </c>
      <c r="R20" s="171">
        <v>10</v>
      </c>
    </row>
    <row r="21" spans="1:18" s="209" customFormat="1" ht="30" customHeight="1" x14ac:dyDescent="0.2">
      <c r="A21" s="159">
        <v>11</v>
      </c>
      <c r="B21" s="220" t="s">
        <v>506</v>
      </c>
      <c r="C21" s="101">
        <v>139</v>
      </c>
      <c r="D21" s="101">
        <v>117</v>
      </c>
      <c r="E21" s="101">
        <v>116</v>
      </c>
      <c r="F21" s="101">
        <v>204</v>
      </c>
      <c r="G21" s="101">
        <v>105</v>
      </c>
      <c r="H21" s="101">
        <v>145</v>
      </c>
      <c r="I21" s="101">
        <v>81</v>
      </c>
      <c r="J21" s="219">
        <v>176</v>
      </c>
      <c r="K21" s="219">
        <v>177</v>
      </c>
      <c r="L21" s="101">
        <v>186</v>
      </c>
      <c r="M21" s="101">
        <v>213</v>
      </c>
      <c r="N21" s="101">
        <v>223</v>
      </c>
      <c r="O21" s="101">
        <v>125</v>
      </c>
      <c r="P21" s="101">
        <v>246</v>
      </c>
      <c r="Q21" s="101">
        <v>192</v>
      </c>
      <c r="R21" s="171">
        <v>11</v>
      </c>
    </row>
    <row r="22" spans="1:18" s="209" customFormat="1" ht="30" customHeight="1" x14ac:dyDescent="0.2">
      <c r="A22" s="159">
        <v>12</v>
      </c>
      <c r="B22" s="220" t="s">
        <v>505</v>
      </c>
      <c r="C22" s="219">
        <v>26</v>
      </c>
      <c r="D22" s="219">
        <v>22</v>
      </c>
      <c r="E22" s="219">
        <v>8</v>
      </c>
      <c r="F22" s="219">
        <v>20</v>
      </c>
      <c r="G22" s="219">
        <v>10</v>
      </c>
      <c r="H22" s="219">
        <v>9</v>
      </c>
      <c r="I22" s="219">
        <v>14</v>
      </c>
      <c r="J22" s="101">
        <v>21</v>
      </c>
      <c r="K22" s="101">
        <v>25</v>
      </c>
      <c r="L22" s="101">
        <v>26</v>
      </c>
      <c r="M22" s="101">
        <v>11</v>
      </c>
      <c r="N22" s="101">
        <v>45</v>
      </c>
      <c r="O22" s="101">
        <v>5</v>
      </c>
      <c r="P22" s="101">
        <v>22</v>
      </c>
      <c r="Q22" s="101">
        <v>24</v>
      </c>
      <c r="R22" s="171">
        <v>12</v>
      </c>
    </row>
    <row r="23" spans="1:18" s="215" customFormat="1" ht="39.950000000000003" customHeight="1" x14ac:dyDescent="0.2">
      <c r="A23" s="218">
        <v>13</v>
      </c>
      <c r="B23" s="217" t="s">
        <v>13</v>
      </c>
      <c r="C23" s="216">
        <v>1136</v>
      </c>
      <c r="D23" s="216">
        <v>1095</v>
      </c>
      <c r="E23" s="216">
        <v>1077</v>
      </c>
      <c r="F23" s="216">
        <v>891</v>
      </c>
      <c r="G23" s="216">
        <v>904</v>
      </c>
      <c r="H23" s="216">
        <v>957</v>
      </c>
      <c r="I23" s="216">
        <v>1193</v>
      </c>
      <c r="J23" s="216">
        <v>1626</v>
      </c>
      <c r="K23" s="216">
        <v>1717</v>
      </c>
      <c r="L23" s="216">
        <v>1710</v>
      </c>
      <c r="M23" s="216">
        <v>1673</v>
      </c>
      <c r="N23" s="216">
        <v>1494</v>
      </c>
      <c r="O23" s="216">
        <v>2074</v>
      </c>
      <c r="P23" s="216">
        <v>1868</v>
      </c>
      <c r="Q23" s="216">
        <v>1908</v>
      </c>
      <c r="R23" s="175">
        <v>13</v>
      </c>
    </row>
    <row r="24" spans="1:18" s="209" customFormat="1" ht="30" customHeight="1" x14ac:dyDescent="0.2">
      <c r="A24" s="187"/>
      <c r="B24" s="214"/>
      <c r="C24" s="211"/>
      <c r="D24" s="211"/>
      <c r="E24" s="211"/>
      <c r="F24" s="211"/>
      <c r="G24" s="211"/>
      <c r="H24" s="211"/>
      <c r="I24" s="211"/>
      <c r="J24" s="211"/>
      <c r="K24" s="211"/>
      <c r="L24" s="210"/>
      <c r="M24" s="210"/>
      <c r="N24" s="210"/>
      <c r="O24" s="210"/>
      <c r="P24" s="210"/>
      <c r="Q24" s="210"/>
      <c r="R24" s="187"/>
    </row>
    <row r="25" spans="1:18" s="209" customFormat="1" ht="30" customHeight="1" x14ac:dyDescent="0.2">
      <c r="A25" s="187"/>
      <c r="B25" s="213"/>
      <c r="C25" s="211"/>
      <c r="D25" s="211"/>
      <c r="E25" s="211"/>
      <c r="F25" s="211"/>
      <c r="G25" s="211"/>
      <c r="H25" s="211"/>
      <c r="I25" s="211"/>
      <c r="J25" s="211"/>
      <c r="K25" s="211"/>
      <c r="L25" s="210"/>
      <c r="M25" s="210"/>
      <c r="N25" s="210"/>
      <c r="O25" s="210"/>
      <c r="P25" s="210"/>
      <c r="Q25" s="210"/>
      <c r="R25" s="187"/>
    </row>
    <row r="26" spans="1:18" s="209" customFormat="1" ht="30" customHeight="1" x14ac:dyDescent="0.2">
      <c r="A26" s="165"/>
      <c r="B26" s="212"/>
      <c r="C26" s="211"/>
      <c r="D26" s="211"/>
      <c r="E26" s="211"/>
      <c r="F26" s="211"/>
      <c r="G26" s="211"/>
      <c r="H26" s="211"/>
      <c r="I26" s="211"/>
      <c r="J26" s="211"/>
      <c r="K26" s="211"/>
      <c r="L26" s="210"/>
      <c r="M26" s="210"/>
      <c r="N26" s="210"/>
      <c r="O26" s="210"/>
      <c r="P26" s="210"/>
      <c r="Q26" s="210"/>
      <c r="R26" s="165"/>
    </row>
    <row r="27" spans="1:18" s="62" customFormat="1" ht="30" customHeight="1" x14ac:dyDescent="0.2"/>
    <row r="28" spans="1:18" ht="30" customHeight="1" x14ac:dyDescent="0.2"/>
    <row r="29" spans="1:18" ht="30" customHeight="1" x14ac:dyDescent="0.2"/>
    <row r="30" spans="1:18" ht="30" customHeight="1" x14ac:dyDescent="0.2">
      <c r="A30" s="61"/>
    </row>
    <row r="31" spans="1:18" ht="30" customHeight="1" x14ac:dyDescent="0.2">
      <c r="A31" s="208"/>
      <c r="R31" s="136" t="s">
        <v>504</v>
      </c>
    </row>
    <row r="32" spans="1:18" ht="30" customHeight="1" x14ac:dyDescent="0.2">
      <c r="A32" s="208"/>
    </row>
    <row r="33" spans="1:18" ht="30" customHeight="1" x14ac:dyDescent="0.2">
      <c r="A33" s="208"/>
    </row>
    <row r="34" spans="1:18" ht="30" customHeight="1" x14ac:dyDescent="0.2">
      <c r="A34" s="74"/>
      <c r="B34" s="74"/>
      <c r="C34" s="62"/>
      <c r="D34" s="62"/>
      <c r="E34" s="62"/>
      <c r="F34" s="62"/>
      <c r="G34" s="62"/>
      <c r="H34" s="62"/>
      <c r="I34" s="62"/>
      <c r="R34" s="136"/>
    </row>
    <row r="35" spans="1:18" ht="30" customHeight="1" x14ac:dyDescent="0.2"/>
    <row r="36" spans="1:18" ht="30" customHeight="1" x14ac:dyDescent="0.2"/>
    <row r="37" spans="1:18" ht="30" customHeight="1" x14ac:dyDescent="0.2">
      <c r="B37" s="62"/>
      <c r="C37" s="62"/>
      <c r="D37" s="62"/>
      <c r="E37" s="62"/>
      <c r="F37" s="62"/>
    </row>
    <row r="38" spans="1:18" ht="30" customHeight="1" x14ac:dyDescent="0.2">
      <c r="B38" s="62"/>
      <c r="C38" s="62"/>
      <c r="D38" s="62"/>
      <c r="E38" s="62"/>
      <c r="F38" s="62"/>
    </row>
    <row r="39" spans="1:18" ht="30" customHeight="1" x14ac:dyDescent="0.2">
      <c r="B39" s="74"/>
      <c r="C39" s="62"/>
      <c r="D39" s="62"/>
      <c r="E39" s="62"/>
      <c r="F39" s="62"/>
    </row>
    <row r="40" spans="1:18" s="47" customFormat="1" ht="15.95" customHeight="1" x14ac:dyDescent="0.2">
      <c r="A40" s="47" t="s">
        <v>54</v>
      </c>
      <c r="G40" s="48"/>
      <c r="I40" s="47" t="s">
        <v>54</v>
      </c>
      <c r="R40" s="151"/>
    </row>
    <row r="41" spans="1:18" x14ac:dyDescent="0.2">
      <c r="A41" s="44"/>
      <c r="B41" s="44"/>
      <c r="C41" s="44"/>
      <c r="D41" s="44"/>
      <c r="E41" s="44"/>
      <c r="F41" s="44"/>
      <c r="G41" s="44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</row>
    <row r="42" spans="1:18" x14ac:dyDescent="0.2">
      <c r="A42" s="40"/>
      <c r="B42" s="40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</row>
    <row r="43" spans="1:18" x14ac:dyDescent="0.2">
      <c r="A43" s="40"/>
      <c r="B43" s="40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</row>
    <row r="44" spans="1:18" x14ac:dyDescent="0.2">
      <c r="B44" s="40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</row>
  </sheetData>
  <mergeCells count="18">
    <mergeCell ref="R4:R7"/>
    <mergeCell ref="K4:K7"/>
    <mergeCell ref="J4:J7"/>
    <mergeCell ref="O4:O7"/>
    <mergeCell ref="L4:L7"/>
    <mergeCell ref="Q4:Q7"/>
    <mergeCell ref="P4:P7"/>
    <mergeCell ref="M4:M7"/>
    <mergeCell ref="N4:N7"/>
    <mergeCell ref="A4:A7"/>
    <mergeCell ref="D4:D7"/>
    <mergeCell ref="I4:I7"/>
    <mergeCell ref="F4:F7"/>
    <mergeCell ref="G4:G7"/>
    <mergeCell ref="E4:E7"/>
    <mergeCell ref="B4:B7"/>
    <mergeCell ref="C4:C7"/>
    <mergeCell ref="H4:H7"/>
  </mergeCells>
  <pageMargins left="0.59055118110236227" right="0.59055118110236227" top="0.59055118110236227" bottom="0.39370078740157483" header="0.39370078740157483" footer="0.39370078740157483"/>
  <pageSetup paperSize="9" scale="65" firstPageNumber="12" fitToWidth="2" fitToHeight="2" orientation="portrait" useFirstPageNumber="1" r:id="rId1"/>
  <headerFooter alignWithMargins="0"/>
  <colBreaks count="1" manualBreakCount="1">
    <brk id="8" max="39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4"/>
  <sheetViews>
    <sheetView showGridLines="0" zoomScaleNormal="100" workbookViewId="0"/>
  </sheetViews>
  <sheetFormatPr baseColWidth="10" defaultRowHeight="12.75" x14ac:dyDescent="0.2"/>
  <cols>
    <col min="1" max="1" width="5.42578125" style="38" customWidth="1"/>
    <col min="2" max="2" width="56.7109375" style="38" customWidth="1"/>
    <col min="3" max="5" width="18.7109375" style="38" customWidth="1"/>
    <col min="6" max="6" width="18.7109375" style="62" customWidth="1"/>
    <col min="7" max="16384" width="11.42578125" style="38"/>
  </cols>
  <sheetData>
    <row r="1" spans="1:7" ht="18" x14ac:dyDescent="0.25">
      <c r="A1" s="87" t="s">
        <v>519</v>
      </c>
      <c r="C1" s="194"/>
      <c r="F1" s="244"/>
    </row>
    <row r="2" spans="1:7" ht="15.75" x14ac:dyDescent="0.25">
      <c r="A2" s="85" t="s">
        <v>577</v>
      </c>
      <c r="C2" s="225"/>
      <c r="F2" s="241"/>
    </row>
    <row r="3" spans="1:7" ht="15" customHeight="1" x14ac:dyDescent="0.2">
      <c r="A3" s="79"/>
      <c r="B3" s="79"/>
      <c r="C3" s="79"/>
      <c r="D3" s="79"/>
      <c r="E3" s="62"/>
    </row>
    <row r="4" spans="1:7" ht="21" customHeight="1" x14ac:dyDescent="0.2">
      <c r="A4" s="459" t="s">
        <v>1</v>
      </c>
      <c r="B4" s="459" t="s">
        <v>555</v>
      </c>
      <c r="C4" s="438" t="s">
        <v>554</v>
      </c>
      <c r="D4" s="438" t="s">
        <v>553</v>
      </c>
      <c r="E4" s="438" t="s">
        <v>552</v>
      </c>
      <c r="F4" s="449" t="s">
        <v>551</v>
      </c>
    </row>
    <row r="5" spans="1:7" x14ac:dyDescent="0.2">
      <c r="A5" s="474"/>
      <c r="B5" s="492"/>
      <c r="C5" s="505"/>
      <c r="D5" s="505">
        <v>1996</v>
      </c>
      <c r="E5" s="505">
        <v>1997</v>
      </c>
      <c r="F5" s="508">
        <v>1998</v>
      </c>
    </row>
    <row r="6" spans="1:7" x14ac:dyDescent="0.2">
      <c r="A6" s="474"/>
      <c r="B6" s="492"/>
      <c r="C6" s="505"/>
      <c r="D6" s="505"/>
      <c r="E6" s="505"/>
      <c r="F6" s="508"/>
    </row>
    <row r="7" spans="1:7" x14ac:dyDescent="0.2">
      <c r="A7" s="475"/>
      <c r="B7" s="493"/>
      <c r="C7" s="506"/>
      <c r="D7" s="506"/>
      <c r="E7" s="506"/>
      <c r="F7" s="509"/>
    </row>
    <row r="8" spans="1:7" x14ac:dyDescent="0.2">
      <c r="B8" s="224"/>
    </row>
    <row r="9" spans="1:7" s="222" customFormat="1" ht="15.75" x14ac:dyDescent="0.25">
      <c r="A9" s="155"/>
      <c r="B9" s="232" t="s">
        <v>514</v>
      </c>
      <c r="C9" s="216"/>
      <c r="D9" s="216"/>
      <c r="E9" s="216"/>
      <c r="F9" s="231"/>
    </row>
    <row r="10" spans="1:7" s="222" customFormat="1" ht="20.100000000000001" customHeight="1" x14ac:dyDescent="0.2">
      <c r="A10" s="234">
        <v>1</v>
      </c>
      <c r="B10" s="176" t="s">
        <v>524</v>
      </c>
      <c r="C10" s="216">
        <v>1347</v>
      </c>
      <c r="D10" s="216">
        <v>1011</v>
      </c>
      <c r="E10" s="216">
        <v>943</v>
      </c>
      <c r="F10" s="231">
        <v>1415</v>
      </c>
      <c r="G10" s="233"/>
    </row>
    <row r="11" spans="1:7" s="215" customFormat="1" ht="20.100000000000001" customHeight="1" x14ac:dyDescent="0.2">
      <c r="A11" s="155"/>
      <c r="B11" s="236" t="s">
        <v>576</v>
      </c>
      <c r="C11" s="216"/>
      <c r="D11" s="216"/>
      <c r="E11" s="216"/>
      <c r="F11" s="231"/>
      <c r="G11" s="233"/>
    </row>
    <row r="12" spans="1:7" s="215" customFormat="1" x14ac:dyDescent="0.2">
      <c r="A12" s="155">
        <v>2</v>
      </c>
      <c r="B12" s="172" t="s">
        <v>246</v>
      </c>
      <c r="C12" s="503"/>
      <c r="D12" s="101">
        <v>94</v>
      </c>
      <c r="E12" s="504"/>
      <c r="F12" s="504"/>
    </row>
    <row r="13" spans="1:7" s="215" customFormat="1" x14ac:dyDescent="0.2">
      <c r="A13" s="155">
        <v>3</v>
      </c>
      <c r="B13" s="172" t="s">
        <v>91</v>
      </c>
      <c r="C13" s="510"/>
      <c r="D13" s="101">
        <v>69</v>
      </c>
      <c r="E13" s="511"/>
      <c r="F13" s="511"/>
    </row>
    <row r="14" spans="1:7" s="215" customFormat="1" x14ac:dyDescent="0.2">
      <c r="A14" s="155">
        <v>4</v>
      </c>
      <c r="B14" s="172" t="s">
        <v>477</v>
      </c>
      <c r="C14" s="510"/>
      <c r="D14" s="101">
        <v>82</v>
      </c>
      <c r="E14" s="511"/>
      <c r="F14" s="511"/>
    </row>
    <row r="15" spans="1:7" s="215" customFormat="1" x14ac:dyDescent="0.2">
      <c r="A15" s="155">
        <v>5</v>
      </c>
      <c r="B15" s="172" t="s">
        <v>88</v>
      </c>
      <c r="C15" s="510"/>
      <c r="D15" s="101">
        <v>10</v>
      </c>
      <c r="E15" s="511"/>
      <c r="F15" s="511"/>
    </row>
    <row r="16" spans="1:7" s="215" customFormat="1" x14ac:dyDescent="0.2">
      <c r="A16" s="155">
        <v>6</v>
      </c>
      <c r="B16" s="172" t="s">
        <v>87</v>
      </c>
      <c r="C16" s="510"/>
      <c r="D16" s="101">
        <v>25</v>
      </c>
      <c r="E16" s="511"/>
      <c r="F16" s="511"/>
    </row>
    <row r="17" spans="1:7" s="215" customFormat="1" x14ac:dyDescent="0.2">
      <c r="A17" s="155">
        <v>7</v>
      </c>
      <c r="B17" s="172" t="s">
        <v>86</v>
      </c>
      <c r="C17" s="510"/>
      <c r="D17" s="101">
        <v>155</v>
      </c>
      <c r="E17" s="511"/>
      <c r="F17" s="511"/>
    </row>
    <row r="18" spans="1:7" s="215" customFormat="1" x14ac:dyDescent="0.2">
      <c r="A18" s="155">
        <v>8</v>
      </c>
      <c r="B18" s="172" t="s">
        <v>202</v>
      </c>
      <c r="C18" s="510"/>
      <c r="D18" s="101">
        <v>13</v>
      </c>
      <c r="E18" s="511"/>
      <c r="F18" s="511"/>
    </row>
    <row r="19" spans="1:7" s="215" customFormat="1" x14ac:dyDescent="0.2">
      <c r="A19" s="155">
        <v>9</v>
      </c>
      <c r="B19" s="172" t="s">
        <v>196</v>
      </c>
      <c r="C19" s="510"/>
      <c r="D19" s="101">
        <v>44</v>
      </c>
      <c r="E19" s="511"/>
      <c r="F19" s="511"/>
    </row>
    <row r="20" spans="1:7" s="215" customFormat="1" x14ac:dyDescent="0.2">
      <c r="A20" s="155">
        <v>10</v>
      </c>
      <c r="B20" s="172" t="s">
        <v>179</v>
      </c>
      <c r="C20" s="510"/>
      <c r="D20" s="101">
        <v>389</v>
      </c>
      <c r="E20" s="511"/>
      <c r="F20" s="511"/>
    </row>
    <row r="21" spans="1:7" s="215" customFormat="1" x14ac:dyDescent="0.2">
      <c r="A21" s="155">
        <v>11</v>
      </c>
      <c r="B21" s="172" t="s">
        <v>134</v>
      </c>
      <c r="C21" s="510"/>
      <c r="D21" s="101">
        <v>26</v>
      </c>
      <c r="E21" s="511"/>
      <c r="F21" s="511"/>
    </row>
    <row r="22" spans="1:7" s="215" customFormat="1" x14ac:dyDescent="0.2">
      <c r="A22" s="155">
        <v>12</v>
      </c>
      <c r="B22" s="172" t="s">
        <v>81</v>
      </c>
      <c r="C22" s="510"/>
      <c r="D22" s="101">
        <v>3</v>
      </c>
      <c r="E22" s="511"/>
      <c r="F22" s="511"/>
    </row>
    <row r="23" spans="1:7" s="215" customFormat="1" x14ac:dyDescent="0.2">
      <c r="A23" s="155">
        <v>13</v>
      </c>
      <c r="B23" s="172" t="s">
        <v>80</v>
      </c>
      <c r="C23" s="510"/>
      <c r="D23" s="101">
        <v>48</v>
      </c>
      <c r="E23" s="511"/>
      <c r="F23" s="511"/>
    </row>
    <row r="24" spans="1:7" s="215" customFormat="1" x14ac:dyDescent="0.2">
      <c r="A24" s="155">
        <v>14</v>
      </c>
      <c r="B24" s="172" t="s">
        <v>79</v>
      </c>
      <c r="C24" s="510"/>
      <c r="D24" s="101">
        <v>22</v>
      </c>
      <c r="E24" s="511"/>
      <c r="F24" s="511"/>
    </row>
    <row r="25" spans="1:7" s="215" customFormat="1" x14ac:dyDescent="0.2">
      <c r="A25" s="155">
        <v>15</v>
      </c>
      <c r="B25" s="172" t="s">
        <v>110</v>
      </c>
      <c r="C25" s="510"/>
      <c r="D25" s="101">
        <v>11</v>
      </c>
      <c r="E25" s="511"/>
      <c r="F25" s="511"/>
    </row>
    <row r="26" spans="1:7" s="215" customFormat="1" x14ac:dyDescent="0.2">
      <c r="A26" s="155">
        <v>16</v>
      </c>
      <c r="B26" s="172" t="s">
        <v>77</v>
      </c>
      <c r="C26" s="510"/>
      <c r="D26" s="101">
        <v>20</v>
      </c>
      <c r="E26" s="511"/>
      <c r="F26" s="511"/>
    </row>
    <row r="27" spans="1:7" s="215" customFormat="1" ht="20.100000000000001" customHeight="1" x14ac:dyDescent="0.2">
      <c r="A27" s="155"/>
      <c r="B27" s="236" t="s">
        <v>575</v>
      </c>
      <c r="C27" s="101"/>
      <c r="D27" s="101"/>
      <c r="E27" s="101"/>
      <c r="F27" s="229"/>
      <c r="G27" s="239"/>
    </row>
    <row r="28" spans="1:7" s="215" customFormat="1" x14ac:dyDescent="0.2">
      <c r="A28" s="155">
        <v>17</v>
      </c>
      <c r="B28" s="172" t="s">
        <v>437</v>
      </c>
      <c r="C28" s="503"/>
      <c r="D28" s="504"/>
      <c r="E28" s="101">
        <v>517</v>
      </c>
      <c r="F28" s="504"/>
    </row>
    <row r="29" spans="1:7" s="215" customFormat="1" x14ac:dyDescent="0.2">
      <c r="A29" s="155">
        <v>18</v>
      </c>
      <c r="B29" s="172" t="s">
        <v>574</v>
      </c>
      <c r="C29" s="503"/>
      <c r="D29" s="504"/>
      <c r="E29" s="101">
        <v>11</v>
      </c>
      <c r="F29" s="504"/>
    </row>
    <row r="30" spans="1:7" s="215" customFormat="1" x14ac:dyDescent="0.2">
      <c r="A30" s="155">
        <v>19</v>
      </c>
      <c r="B30" s="172" t="s">
        <v>573</v>
      </c>
      <c r="C30" s="503"/>
      <c r="D30" s="504"/>
      <c r="E30" s="101">
        <v>12</v>
      </c>
      <c r="F30" s="504"/>
    </row>
    <row r="31" spans="1:7" s="215" customFormat="1" x14ac:dyDescent="0.2">
      <c r="A31" s="155">
        <v>20</v>
      </c>
      <c r="B31" s="172" t="s">
        <v>572</v>
      </c>
      <c r="C31" s="503"/>
      <c r="D31" s="504"/>
      <c r="E31" s="101">
        <v>10</v>
      </c>
      <c r="F31" s="504"/>
    </row>
    <row r="32" spans="1:7" s="215" customFormat="1" x14ac:dyDescent="0.2">
      <c r="A32" s="155">
        <v>21</v>
      </c>
      <c r="B32" s="172" t="s">
        <v>258</v>
      </c>
      <c r="C32" s="503"/>
      <c r="D32" s="504"/>
      <c r="E32" s="101">
        <v>177</v>
      </c>
      <c r="F32" s="504"/>
    </row>
    <row r="33" spans="1:7" s="215" customFormat="1" x14ac:dyDescent="0.2">
      <c r="A33" s="155">
        <v>22</v>
      </c>
      <c r="B33" s="172" t="s">
        <v>532</v>
      </c>
      <c r="C33" s="503"/>
      <c r="D33" s="504"/>
      <c r="E33" s="101">
        <v>192</v>
      </c>
      <c r="F33" s="504"/>
    </row>
    <row r="34" spans="1:7" s="215" customFormat="1" x14ac:dyDescent="0.2">
      <c r="A34" s="155">
        <v>23</v>
      </c>
      <c r="B34" s="172" t="s">
        <v>571</v>
      </c>
      <c r="C34" s="503"/>
      <c r="D34" s="504"/>
      <c r="E34" s="101">
        <v>24</v>
      </c>
      <c r="F34" s="504"/>
    </row>
    <row r="35" spans="1:7" s="215" customFormat="1" ht="20.100000000000001" customHeight="1" x14ac:dyDescent="0.2">
      <c r="A35" s="155"/>
      <c r="B35" s="236" t="s">
        <v>570</v>
      </c>
      <c r="C35" s="101"/>
      <c r="D35" s="101"/>
      <c r="E35" s="101"/>
      <c r="F35" s="229"/>
      <c r="G35" s="239"/>
    </row>
    <row r="36" spans="1:7" s="215" customFormat="1" x14ac:dyDescent="0.2">
      <c r="A36" s="155">
        <v>24</v>
      </c>
      <c r="B36" s="172" t="s">
        <v>560</v>
      </c>
      <c r="C36" s="503"/>
      <c r="D36" s="504"/>
      <c r="E36" s="101">
        <v>4</v>
      </c>
      <c r="F36" s="504"/>
    </row>
    <row r="37" spans="1:7" s="215" customFormat="1" x14ac:dyDescent="0.2">
      <c r="A37" s="155">
        <v>25</v>
      </c>
      <c r="B37" s="172" t="s">
        <v>559</v>
      </c>
      <c r="C37" s="503"/>
      <c r="D37" s="504"/>
      <c r="E37" s="101">
        <v>80</v>
      </c>
      <c r="F37" s="504"/>
    </row>
    <row r="38" spans="1:7" s="215" customFormat="1" x14ac:dyDescent="0.2">
      <c r="A38" s="155">
        <v>26</v>
      </c>
      <c r="B38" s="172" t="s">
        <v>558</v>
      </c>
      <c r="C38" s="503"/>
      <c r="D38" s="504"/>
      <c r="E38" s="101">
        <v>381</v>
      </c>
      <c r="F38" s="504"/>
    </row>
    <row r="39" spans="1:7" s="215" customFormat="1" x14ac:dyDescent="0.2">
      <c r="A39" s="155">
        <v>27</v>
      </c>
      <c r="B39" s="172" t="s">
        <v>557</v>
      </c>
      <c r="C39" s="503"/>
      <c r="D39" s="504"/>
      <c r="E39" s="101">
        <v>52</v>
      </c>
      <c r="F39" s="504"/>
    </row>
    <row r="40" spans="1:7" s="215" customFormat="1" x14ac:dyDescent="0.2">
      <c r="A40" s="155"/>
      <c r="B40" s="169"/>
      <c r="C40" s="101"/>
      <c r="D40" s="101"/>
      <c r="E40" s="101"/>
      <c r="F40" s="229"/>
    </row>
    <row r="41" spans="1:7" s="222" customFormat="1" ht="15.75" x14ac:dyDescent="0.25">
      <c r="A41" s="155"/>
      <c r="B41" s="232" t="s">
        <v>569</v>
      </c>
      <c r="C41" s="216"/>
      <c r="D41" s="216"/>
      <c r="E41" s="216"/>
      <c r="F41" s="231"/>
    </row>
    <row r="42" spans="1:7" s="222" customFormat="1" ht="20.100000000000001" customHeight="1" x14ac:dyDescent="0.2">
      <c r="A42" s="234">
        <v>28</v>
      </c>
      <c r="B42" s="176" t="s">
        <v>524</v>
      </c>
      <c r="C42" s="216">
        <v>136</v>
      </c>
      <c r="D42" s="216">
        <v>83</v>
      </c>
      <c r="E42" s="216">
        <v>91</v>
      </c>
      <c r="F42" s="231">
        <v>128</v>
      </c>
      <c r="G42" s="233"/>
    </row>
    <row r="43" spans="1:7" s="215" customFormat="1" ht="20.100000000000001" customHeight="1" x14ac:dyDescent="0.2">
      <c r="A43" s="155"/>
      <c r="B43" s="236" t="s">
        <v>568</v>
      </c>
      <c r="C43" s="216"/>
      <c r="D43" s="216"/>
      <c r="E43" s="216"/>
      <c r="F43" s="231"/>
      <c r="G43" s="233"/>
    </row>
    <row r="44" spans="1:7" s="215" customFormat="1" x14ac:dyDescent="0.2">
      <c r="A44" s="155">
        <v>29</v>
      </c>
      <c r="B44" s="172" t="s">
        <v>246</v>
      </c>
      <c r="C44" s="503"/>
      <c r="D44" s="101">
        <v>11</v>
      </c>
      <c r="E44" s="504"/>
      <c r="F44" s="504"/>
    </row>
    <row r="45" spans="1:7" s="215" customFormat="1" x14ac:dyDescent="0.2">
      <c r="A45" s="155">
        <v>30</v>
      </c>
      <c r="B45" s="172" t="s">
        <v>91</v>
      </c>
      <c r="C45" s="503"/>
      <c r="D45" s="101">
        <v>9</v>
      </c>
      <c r="E45" s="504"/>
      <c r="F45" s="504"/>
    </row>
    <row r="46" spans="1:7" s="215" customFormat="1" x14ac:dyDescent="0.2">
      <c r="A46" s="155">
        <v>31</v>
      </c>
      <c r="B46" s="172" t="s">
        <v>477</v>
      </c>
      <c r="C46" s="503"/>
      <c r="D46" s="101">
        <v>12</v>
      </c>
      <c r="E46" s="504"/>
      <c r="F46" s="504"/>
    </row>
    <row r="47" spans="1:7" s="215" customFormat="1" x14ac:dyDescent="0.2">
      <c r="A47" s="155">
        <v>32</v>
      </c>
      <c r="B47" s="172" t="s">
        <v>88</v>
      </c>
      <c r="C47" s="503"/>
      <c r="D47" s="101">
        <v>3</v>
      </c>
      <c r="E47" s="504"/>
      <c r="F47" s="504"/>
    </row>
    <row r="48" spans="1:7" s="215" customFormat="1" x14ac:dyDescent="0.2">
      <c r="A48" s="155">
        <v>33</v>
      </c>
      <c r="B48" s="172" t="s">
        <v>87</v>
      </c>
      <c r="C48" s="503"/>
      <c r="D48" s="101">
        <v>7</v>
      </c>
      <c r="E48" s="504"/>
      <c r="F48" s="504"/>
    </row>
    <row r="49" spans="1:7" s="215" customFormat="1" x14ac:dyDescent="0.2">
      <c r="A49" s="155">
        <v>34</v>
      </c>
      <c r="B49" s="172" t="s">
        <v>86</v>
      </c>
      <c r="C49" s="503"/>
      <c r="D49" s="101">
        <v>11</v>
      </c>
      <c r="E49" s="504"/>
      <c r="F49" s="504"/>
    </row>
    <row r="50" spans="1:7" s="215" customFormat="1" x14ac:dyDescent="0.2">
      <c r="A50" s="155">
        <v>35</v>
      </c>
      <c r="B50" s="172" t="s">
        <v>202</v>
      </c>
      <c r="C50" s="503"/>
      <c r="D50" s="101">
        <v>0</v>
      </c>
      <c r="E50" s="504"/>
      <c r="F50" s="504"/>
    </row>
    <row r="51" spans="1:7" s="215" customFormat="1" x14ac:dyDescent="0.2">
      <c r="A51" s="155">
        <v>36</v>
      </c>
      <c r="B51" s="172" t="s">
        <v>196</v>
      </c>
      <c r="C51" s="503"/>
      <c r="D51" s="101">
        <v>4</v>
      </c>
      <c r="E51" s="504"/>
      <c r="F51" s="504"/>
    </row>
    <row r="52" spans="1:7" s="215" customFormat="1" x14ac:dyDescent="0.2">
      <c r="A52" s="155">
        <v>37</v>
      </c>
      <c r="B52" s="172" t="s">
        <v>179</v>
      </c>
      <c r="C52" s="503"/>
      <c r="D52" s="101">
        <v>18</v>
      </c>
      <c r="E52" s="504"/>
      <c r="F52" s="504"/>
    </row>
    <row r="53" spans="1:7" s="215" customFormat="1" x14ac:dyDescent="0.2">
      <c r="A53" s="155">
        <v>38</v>
      </c>
      <c r="B53" s="172" t="s">
        <v>134</v>
      </c>
      <c r="C53" s="503"/>
      <c r="D53" s="101">
        <v>0</v>
      </c>
      <c r="E53" s="504"/>
      <c r="F53" s="504"/>
    </row>
    <row r="54" spans="1:7" s="215" customFormat="1" x14ac:dyDescent="0.2">
      <c r="A54" s="155">
        <v>39</v>
      </c>
      <c r="B54" s="172" t="s">
        <v>81</v>
      </c>
      <c r="C54" s="503"/>
      <c r="D54" s="101">
        <v>0</v>
      </c>
      <c r="E54" s="504"/>
      <c r="F54" s="504"/>
    </row>
    <row r="55" spans="1:7" s="215" customFormat="1" x14ac:dyDescent="0.2">
      <c r="A55" s="155">
        <v>40</v>
      </c>
      <c r="B55" s="172" t="s">
        <v>80</v>
      </c>
      <c r="C55" s="503"/>
      <c r="D55" s="101">
        <v>1</v>
      </c>
      <c r="E55" s="504"/>
      <c r="F55" s="504"/>
    </row>
    <row r="56" spans="1:7" s="215" customFormat="1" x14ac:dyDescent="0.2">
      <c r="A56" s="155">
        <v>41</v>
      </c>
      <c r="B56" s="172" t="s">
        <v>79</v>
      </c>
      <c r="C56" s="503"/>
      <c r="D56" s="101">
        <v>4</v>
      </c>
      <c r="E56" s="504"/>
      <c r="F56" s="504"/>
    </row>
    <row r="57" spans="1:7" s="215" customFormat="1" x14ac:dyDescent="0.2">
      <c r="A57" s="155">
        <v>42</v>
      </c>
      <c r="B57" s="172" t="s">
        <v>110</v>
      </c>
      <c r="C57" s="503"/>
      <c r="D57" s="101">
        <v>3</v>
      </c>
      <c r="E57" s="504"/>
      <c r="F57" s="504"/>
    </row>
    <row r="58" spans="1:7" s="215" customFormat="1" x14ac:dyDescent="0.2">
      <c r="A58" s="155">
        <v>43</v>
      </c>
      <c r="B58" s="172" t="s">
        <v>77</v>
      </c>
      <c r="C58" s="503"/>
      <c r="D58" s="101">
        <v>0</v>
      </c>
      <c r="E58" s="504"/>
      <c r="F58" s="504"/>
    </row>
    <row r="59" spans="1:7" s="215" customFormat="1" ht="20.100000000000001" customHeight="1" x14ac:dyDescent="0.2">
      <c r="A59" s="155"/>
      <c r="B59" s="236" t="s">
        <v>567</v>
      </c>
      <c r="C59" s="101"/>
      <c r="D59" s="101"/>
      <c r="E59" s="101"/>
      <c r="F59" s="229"/>
      <c r="G59" s="239"/>
    </row>
    <row r="60" spans="1:7" s="215" customFormat="1" x14ac:dyDescent="0.2">
      <c r="A60" s="155">
        <v>44</v>
      </c>
      <c r="B60" s="172" t="s">
        <v>566</v>
      </c>
      <c r="C60" s="503"/>
      <c r="D60" s="504"/>
      <c r="E60" s="101">
        <v>91</v>
      </c>
      <c r="F60" s="504"/>
    </row>
    <row r="61" spans="1:7" s="215" customFormat="1" x14ac:dyDescent="0.2">
      <c r="A61" s="155">
        <v>45</v>
      </c>
      <c r="B61" s="172" t="s">
        <v>565</v>
      </c>
      <c r="C61" s="503"/>
      <c r="D61" s="504"/>
      <c r="E61" s="101">
        <v>46</v>
      </c>
      <c r="F61" s="504"/>
    </row>
    <row r="62" spans="1:7" s="215" customFormat="1" x14ac:dyDescent="0.2">
      <c r="A62" s="155">
        <v>46</v>
      </c>
      <c r="B62" s="172" t="s">
        <v>564</v>
      </c>
      <c r="C62" s="503"/>
      <c r="D62" s="504"/>
      <c r="E62" s="101">
        <v>2</v>
      </c>
      <c r="F62" s="504"/>
    </row>
    <row r="63" spans="1:7" s="215" customFormat="1" x14ac:dyDescent="0.2">
      <c r="A63" s="155">
        <v>47</v>
      </c>
      <c r="B63" s="174" t="s">
        <v>563</v>
      </c>
      <c r="C63" s="503"/>
      <c r="D63" s="504"/>
      <c r="E63" s="101"/>
      <c r="F63" s="504"/>
    </row>
    <row r="64" spans="1:7" s="215" customFormat="1" x14ac:dyDescent="0.2">
      <c r="A64" s="155"/>
      <c r="B64" s="172" t="s">
        <v>562</v>
      </c>
      <c r="C64" s="503"/>
      <c r="D64" s="504"/>
      <c r="E64" s="101">
        <v>43</v>
      </c>
      <c r="F64" s="504"/>
    </row>
    <row r="65" spans="1:7" s="215" customFormat="1" ht="20.100000000000001" customHeight="1" x14ac:dyDescent="0.2">
      <c r="A65" s="155"/>
      <c r="B65" s="236" t="s">
        <v>561</v>
      </c>
      <c r="C65" s="101"/>
      <c r="D65" s="101"/>
      <c r="E65" s="101"/>
      <c r="F65" s="229"/>
      <c r="G65" s="239"/>
    </row>
    <row r="66" spans="1:7" s="215" customFormat="1" x14ac:dyDescent="0.2">
      <c r="A66" s="155">
        <v>48</v>
      </c>
      <c r="B66" s="172" t="s">
        <v>560</v>
      </c>
      <c r="C66" s="503"/>
      <c r="D66" s="504"/>
      <c r="E66" s="101">
        <v>0</v>
      </c>
      <c r="F66" s="504"/>
    </row>
    <row r="67" spans="1:7" s="215" customFormat="1" x14ac:dyDescent="0.2">
      <c r="A67" s="155">
        <v>49</v>
      </c>
      <c r="B67" s="172" t="s">
        <v>559</v>
      </c>
      <c r="C67" s="503"/>
      <c r="D67" s="504"/>
      <c r="E67" s="101">
        <v>5</v>
      </c>
      <c r="F67" s="504"/>
    </row>
    <row r="68" spans="1:7" s="215" customFormat="1" x14ac:dyDescent="0.2">
      <c r="A68" s="155">
        <v>50</v>
      </c>
      <c r="B68" s="172" t="s">
        <v>558</v>
      </c>
      <c r="C68" s="503"/>
      <c r="D68" s="504"/>
      <c r="E68" s="101">
        <v>38</v>
      </c>
      <c r="F68" s="504"/>
    </row>
    <row r="69" spans="1:7" s="215" customFormat="1" x14ac:dyDescent="0.2">
      <c r="A69" s="155">
        <v>51</v>
      </c>
      <c r="B69" s="172" t="s">
        <v>557</v>
      </c>
      <c r="C69" s="503"/>
      <c r="D69" s="504"/>
      <c r="E69" s="101">
        <v>5</v>
      </c>
      <c r="F69" s="504"/>
    </row>
    <row r="70" spans="1:7" s="215" customFormat="1" x14ac:dyDescent="0.2">
      <c r="A70" s="155"/>
      <c r="B70" s="169"/>
      <c r="C70" s="101"/>
      <c r="D70" s="101"/>
      <c r="E70" s="101"/>
      <c r="F70" s="229"/>
    </row>
    <row r="71" spans="1:7" x14ac:dyDescent="0.2">
      <c r="A71" s="155"/>
      <c r="B71" s="169"/>
      <c r="C71" s="132"/>
      <c r="D71" s="132"/>
      <c r="E71" s="101"/>
      <c r="F71" s="132"/>
    </row>
    <row r="72" spans="1:7" x14ac:dyDescent="0.2">
      <c r="A72" s="155"/>
      <c r="B72" s="169"/>
      <c r="C72" s="132"/>
      <c r="D72" s="132"/>
      <c r="E72" s="101"/>
      <c r="F72" s="132"/>
    </row>
    <row r="73" spans="1:7" x14ac:dyDescent="0.2">
      <c r="A73" s="155"/>
      <c r="B73" s="169"/>
      <c r="C73" s="132"/>
      <c r="D73" s="132"/>
      <c r="E73" s="101"/>
      <c r="F73" s="136" t="s">
        <v>504</v>
      </c>
    </row>
    <row r="74" spans="1:7" x14ac:dyDescent="0.2">
      <c r="A74" s="155"/>
      <c r="B74" s="169"/>
      <c r="C74" s="132"/>
      <c r="D74" s="132"/>
      <c r="E74" s="101"/>
      <c r="F74" s="132"/>
    </row>
    <row r="75" spans="1:7" x14ac:dyDescent="0.2">
      <c r="A75" s="155"/>
      <c r="B75" s="169"/>
      <c r="C75" s="132"/>
      <c r="D75" s="132"/>
      <c r="E75" s="101"/>
      <c r="F75" s="132"/>
    </row>
    <row r="76" spans="1:7" x14ac:dyDescent="0.2">
      <c r="A76" s="155"/>
      <c r="B76" s="169"/>
      <c r="C76" s="132"/>
      <c r="D76" s="132"/>
      <c r="E76" s="101"/>
      <c r="F76" s="132"/>
    </row>
    <row r="77" spans="1:7" x14ac:dyDescent="0.2">
      <c r="A77" s="155"/>
      <c r="B77" s="169"/>
      <c r="C77" s="132"/>
      <c r="D77" s="132"/>
      <c r="E77" s="101"/>
      <c r="F77" s="132"/>
    </row>
    <row r="78" spans="1:7" ht="19.5" customHeight="1" x14ac:dyDescent="0.2">
      <c r="A78" s="155"/>
      <c r="B78" s="169"/>
      <c r="C78" s="132"/>
      <c r="D78" s="132"/>
      <c r="E78" s="101"/>
      <c r="F78" s="132"/>
    </row>
    <row r="79" spans="1:7" ht="18" customHeight="1" x14ac:dyDescent="0.2">
      <c r="A79" s="155"/>
      <c r="B79" s="169"/>
      <c r="C79" s="132"/>
      <c r="D79" s="132"/>
      <c r="E79" s="101"/>
      <c r="F79" s="132"/>
    </row>
    <row r="80" spans="1:7" ht="18" customHeight="1" x14ac:dyDescent="0.2">
      <c r="A80" s="155"/>
      <c r="B80" s="169"/>
      <c r="C80" s="132"/>
      <c r="D80" s="132"/>
      <c r="E80" s="101"/>
      <c r="F80" s="132"/>
    </row>
    <row r="81" spans="1:7" ht="17.25" customHeight="1" x14ac:dyDescent="0.2">
      <c r="A81" s="155"/>
      <c r="B81" s="169"/>
      <c r="C81" s="132"/>
      <c r="D81" s="132"/>
      <c r="E81" s="101"/>
      <c r="F81" s="132"/>
    </row>
    <row r="82" spans="1:7" ht="11.25" customHeight="1" x14ac:dyDescent="0.2">
      <c r="A82" s="155"/>
      <c r="B82" s="169"/>
      <c r="C82" s="132"/>
      <c r="D82" s="132"/>
      <c r="E82" s="101"/>
      <c r="F82" s="132"/>
    </row>
    <row r="83" spans="1:7" s="215" customFormat="1" ht="13.5" customHeight="1" x14ac:dyDescent="0.2">
      <c r="A83" s="47" t="s">
        <v>54</v>
      </c>
      <c r="B83" s="169"/>
      <c r="C83" s="101"/>
      <c r="D83" s="101"/>
      <c r="E83" s="101"/>
      <c r="F83" s="48"/>
    </row>
    <row r="84" spans="1:7" ht="18" x14ac:dyDescent="0.25">
      <c r="A84" s="87" t="s">
        <v>519</v>
      </c>
      <c r="C84" s="194"/>
      <c r="F84" s="244"/>
    </row>
    <row r="85" spans="1:7" ht="15.75" x14ac:dyDescent="0.25">
      <c r="A85" s="243" t="s">
        <v>556</v>
      </c>
      <c r="B85" s="39"/>
      <c r="C85" s="242"/>
      <c r="D85" s="39"/>
      <c r="F85" s="241"/>
    </row>
    <row r="86" spans="1:7" ht="15" customHeight="1" x14ac:dyDescent="0.2">
      <c r="A86" s="79"/>
      <c r="B86" s="79"/>
      <c r="C86" s="79"/>
      <c r="D86" s="79"/>
      <c r="E86" s="62"/>
    </row>
    <row r="87" spans="1:7" ht="21" customHeight="1" x14ac:dyDescent="0.2">
      <c r="A87" s="459" t="s">
        <v>1</v>
      </c>
      <c r="B87" s="459" t="s">
        <v>555</v>
      </c>
      <c r="C87" s="438" t="s">
        <v>554</v>
      </c>
      <c r="D87" s="438" t="s">
        <v>553</v>
      </c>
      <c r="E87" s="438" t="s">
        <v>552</v>
      </c>
      <c r="F87" s="449" t="s">
        <v>551</v>
      </c>
    </row>
    <row r="88" spans="1:7" x14ac:dyDescent="0.2">
      <c r="A88" s="474"/>
      <c r="B88" s="492"/>
      <c r="C88" s="505"/>
      <c r="D88" s="505">
        <v>1996</v>
      </c>
      <c r="E88" s="505">
        <v>1997</v>
      </c>
      <c r="F88" s="508">
        <v>1998</v>
      </c>
    </row>
    <row r="89" spans="1:7" x14ac:dyDescent="0.2">
      <c r="A89" s="474"/>
      <c r="B89" s="492"/>
      <c r="C89" s="505"/>
      <c r="D89" s="505"/>
      <c r="E89" s="505"/>
      <c r="F89" s="508"/>
    </row>
    <row r="90" spans="1:7" x14ac:dyDescent="0.2">
      <c r="A90" s="475"/>
      <c r="B90" s="493"/>
      <c r="C90" s="506"/>
      <c r="D90" s="506"/>
      <c r="E90" s="506"/>
      <c r="F90" s="509"/>
    </row>
    <row r="91" spans="1:7" x14ac:dyDescent="0.2">
      <c r="B91" s="224"/>
    </row>
    <row r="92" spans="1:7" s="222" customFormat="1" ht="15.75" x14ac:dyDescent="0.25">
      <c r="A92" s="155"/>
      <c r="B92" s="232" t="s">
        <v>550</v>
      </c>
      <c r="C92" s="216"/>
      <c r="D92" s="216"/>
      <c r="E92" s="216"/>
      <c r="F92" s="231"/>
    </row>
    <row r="93" spans="1:7" s="222" customFormat="1" ht="15" x14ac:dyDescent="0.25">
      <c r="A93" s="155"/>
      <c r="B93" s="240" t="s">
        <v>549</v>
      </c>
      <c r="C93" s="216"/>
      <c r="D93" s="216"/>
      <c r="E93" s="216"/>
      <c r="F93" s="231"/>
    </row>
    <row r="94" spans="1:7" s="222" customFormat="1" ht="15" customHeight="1" x14ac:dyDescent="0.2">
      <c r="A94" s="234">
        <v>52</v>
      </c>
      <c r="B94" s="176" t="s">
        <v>524</v>
      </c>
      <c r="C94" s="216">
        <v>345</v>
      </c>
      <c r="D94" s="216">
        <v>1383</v>
      </c>
      <c r="E94" s="216">
        <v>1432</v>
      </c>
      <c r="F94" s="231">
        <v>296</v>
      </c>
      <c r="G94" s="233"/>
    </row>
    <row r="95" spans="1:7" s="215" customFormat="1" ht="15" customHeight="1" x14ac:dyDescent="0.2">
      <c r="A95" s="155"/>
      <c r="B95" s="236" t="s">
        <v>548</v>
      </c>
      <c r="C95" s="101"/>
      <c r="D95" s="101"/>
      <c r="E95" s="101"/>
      <c r="F95" s="229"/>
      <c r="G95" s="239"/>
    </row>
    <row r="96" spans="1:7" x14ac:dyDescent="0.2">
      <c r="A96" s="155">
        <v>53</v>
      </c>
      <c r="B96" s="172" t="s">
        <v>538</v>
      </c>
      <c r="C96" s="507"/>
      <c r="D96" s="502"/>
      <c r="E96" s="101">
        <v>56</v>
      </c>
      <c r="F96" s="502"/>
    </row>
    <row r="97" spans="1:7" x14ac:dyDescent="0.2">
      <c r="A97" s="155">
        <v>54</v>
      </c>
      <c r="B97" s="172" t="s">
        <v>534</v>
      </c>
      <c r="C97" s="507"/>
      <c r="D97" s="502"/>
      <c r="E97" s="101">
        <v>430</v>
      </c>
      <c r="F97" s="502"/>
    </row>
    <row r="98" spans="1:7" x14ac:dyDescent="0.2">
      <c r="A98" s="155">
        <v>55</v>
      </c>
      <c r="B98" s="172" t="s">
        <v>545</v>
      </c>
      <c r="C98" s="507"/>
      <c r="D98" s="502"/>
      <c r="E98" s="101">
        <v>17</v>
      </c>
      <c r="F98" s="502"/>
    </row>
    <row r="99" spans="1:7" x14ac:dyDescent="0.2">
      <c r="A99" s="155">
        <v>56</v>
      </c>
      <c r="B99" s="172" t="s">
        <v>533</v>
      </c>
      <c r="C99" s="507"/>
      <c r="D99" s="502"/>
      <c r="E99" s="101">
        <v>713</v>
      </c>
      <c r="F99" s="502"/>
    </row>
    <row r="100" spans="1:7" x14ac:dyDescent="0.2">
      <c r="A100" s="155">
        <v>57</v>
      </c>
      <c r="B100" s="172" t="s">
        <v>532</v>
      </c>
      <c r="C100" s="507"/>
      <c r="D100" s="502"/>
      <c r="E100" s="101">
        <v>195</v>
      </c>
      <c r="F100" s="502"/>
    </row>
    <row r="101" spans="1:7" x14ac:dyDescent="0.2">
      <c r="A101" s="155">
        <v>58</v>
      </c>
      <c r="B101" s="172" t="s">
        <v>531</v>
      </c>
      <c r="C101" s="507"/>
      <c r="D101" s="502"/>
      <c r="E101" s="101">
        <v>21</v>
      </c>
      <c r="F101" s="502"/>
    </row>
    <row r="102" spans="1:7" s="222" customFormat="1" ht="20.100000000000001" customHeight="1" x14ac:dyDescent="0.25">
      <c r="A102" s="155"/>
      <c r="B102" s="240" t="s">
        <v>547</v>
      </c>
      <c r="C102" s="216"/>
      <c r="D102" s="216"/>
      <c r="E102" s="216"/>
      <c r="F102" s="231"/>
    </row>
    <row r="103" spans="1:7" s="222" customFormat="1" ht="15" customHeight="1" x14ac:dyDescent="0.2">
      <c r="A103" s="234">
        <v>59</v>
      </c>
      <c r="B103" s="176" t="s">
        <v>524</v>
      </c>
      <c r="C103" s="216">
        <v>36</v>
      </c>
      <c r="D103" s="216">
        <v>98</v>
      </c>
      <c r="E103" s="216">
        <v>106</v>
      </c>
      <c r="F103" s="231">
        <v>28</v>
      </c>
      <c r="G103" s="233"/>
    </row>
    <row r="104" spans="1:7" s="215" customFormat="1" ht="15" customHeight="1" x14ac:dyDescent="0.2">
      <c r="A104" s="155"/>
      <c r="B104" s="236" t="s">
        <v>546</v>
      </c>
      <c r="C104" s="101"/>
      <c r="D104" s="101"/>
      <c r="E104" s="101"/>
      <c r="F104" s="229"/>
      <c r="G104" s="239"/>
    </row>
    <row r="105" spans="1:7" x14ac:dyDescent="0.2">
      <c r="A105" s="155">
        <v>60</v>
      </c>
      <c r="B105" s="172" t="s">
        <v>538</v>
      </c>
      <c r="C105" s="507"/>
      <c r="D105" s="502"/>
      <c r="E105" s="101">
        <v>13</v>
      </c>
      <c r="F105" s="502"/>
    </row>
    <row r="106" spans="1:7" x14ac:dyDescent="0.2">
      <c r="A106" s="155">
        <v>61</v>
      </c>
      <c r="B106" s="172" t="s">
        <v>534</v>
      </c>
      <c r="C106" s="507"/>
      <c r="D106" s="502"/>
      <c r="E106" s="101">
        <v>41</v>
      </c>
      <c r="F106" s="502"/>
    </row>
    <row r="107" spans="1:7" x14ac:dyDescent="0.2">
      <c r="A107" s="155">
        <v>62</v>
      </c>
      <c r="B107" s="172" t="s">
        <v>545</v>
      </c>
      <c r="C107" s="507"/>
      <c r="D107" s="502"/>
      <c r="E107" s="101">
        <v>2</v>
      </c>
      <c r="F107" s="502"/>
    </row>
    <row r="108" spans="1:7" x14ac:dyDescent="0.2">
      <c r="A108" s="155">
        <v>63</v>
      </c>
      <c r="B108" s="172" t="s">
        <v>533</v>
      </c>
      <c r="C108" s="507"/>
      <c r="D108" s="502"/>
      <c r="E108" s="101">
        <v>26</v>
      </c>
      <c r="F108" s="502"/>
    </row>
    <row r="109" spans="1:7" x14ac:dyDescent="0.2">
      <c r="A109" s="155">
        <v>64</v>
      </c>
      <c r="B109" s="172" t="s">
        <v>532</v>
      </c>
      <c r="C109" s="507"/>
      <c r="D109" s="502"/>
      <c r="E109" s="101">
        <v>21</v>
      </c>
      <c r="F109" s="502"/>
    </row>
    <row r="110" spans="1:7" x14ac:dyDescent="0.2">
      <c r="A110" s="155">
        <v>65</v>
      </c>
      <c r="B110" s="172" t="s">
        <v>531</v>
      </c>
      <c r="C110" s="507"/>
      <c r="D110" s="502"/>
      <c r="E110" s="101">
        <v>3</v>
      </c>
      <c r="F110" s="502"/>
    </row>
    <row r="112" spans="1:7" s="222" customFormat="1" ht="15.75" x14ac:dyDescent="0.25">
      <c r="A112" s="155"/>
      <c r="B112" s="232" t="s">
        <v>544</v>
      </c>
      <c r="C112" s="216"/>
      <c r="D112" s="216"/>
      <c r="E112" s="216"/>
      <c r="F112" s="231"/>
    </row>
    <row r="113" spans="1:7" s="222" customFormat="1" ht="15" x14ac:dyDescent="0.25">
      <c r="A113" s="155"/>
      <c r="B113" s="240" t="s">
        <v>543</v>
      </c>
      <c r="C113" s="216"/>
      <c r="D113" s="216"/>
      <c r="E113" s="216"/>
      <c r="F113" s="231"/>
    </row>
    <row r="114" spans="1:7" s="222" customFormat="1" ht="15" customHeight="1" x14ac:dyDescent="0.2">
      <c r="A114" s="234">
        <v>66</v>
      </c>
      <c r="B114" s="176" t="s">
        <v>524</v>
      </c>
      <c r="C114" s="216">
        <v>1</v>
      </c>
      <c r="D114" s="216">
        <v>0</v>
      </c>
      <c r="E114" s="216">
        <v>1</v>
      </c>
      <c r="F114" s="231">
        <v>0</v>
      </c>
      <c r="G114" s="233"/>
    </row>
    <row r="115" spans="1:7" s="215" customFormat="1" ht="15" customHeight="1" x14ac:dyDescent="0.2">
      <c r="A115" s="155"/>
      <c r="B115" s="236" t="s">
        <v>542</v>
      </c>
      <c r="C115" s="101"/>
      <c r="D115" s="101"/>
      <c r="E115" s="101"/>
      <c r="F115" s="229"/>
      <c r="G115" s="239"/>
    </row>
    <row r="116" spans="1:7" x14ac:dyDescent="0.2">
      <c r="A116" s="155">
        <v>67</v>
      </c>
      <c r="B116" s="172" t="s">
        <v>541</v>
      </c>
      <c r="C116" s="507"/>
      <c r="D116" s="502"/>
      <c r="E116" s="101">
        <v>1</v>
      </c>
      <c r="F116" s="502"/>
    </row>
    <row r="117" spans="1:7" x14ac:dyDescent="0.2">
      <c r="A117" s="155">
        <v>68</v>
      </c>
      <c r="B117" s="172" t="s">
        <v>534</v>
      </c>
      <c r="C117" s="507"/>
      <c r="D117" s="502"/>
      <c r="E117" s="101">
        <v>0</v>
      </c>
      <c r="F117" s="502"/>
    </row>
    <row r="118" spans="1:7" x14ac:dyDescent="0.2">
      <c r="A118" s="155">
        <v>69</v>
      </c>
      <c r="B118" s="172" t="s">
        <v>533</v>
      </c>
      <c r="C118" s="507"/>
      <c r="D118" s="502"/>
      <c r="E118" s="101">
        <v>0</v>
      </c>
      <c r="F118" s="502"/>
    </row>
    <row r="119" spans="1:7" x14ac:dyDescent="0.2">
      <c r="A119" s="155">
        <v>70</v>
      </c>
      <c r="B119" s="172" t="s">
        <v>532</v>
      </c>
      <c r="C119" s="507"/>
      <c r="D119" s="502"/>
      <c r="E119" s="101">
        <v>0</v>
      </c>
      <c r="F119" s="502"/>
    </row>
    <row r="120" spans="1:7" x14ac:dyDescent="0.2">
      <c r="A120" s="155">
        <v>71</v>
      </c>
      <c r="B120" s="172" t="s">
        <v>531</v>
      </c>
      <c r="C120" s="507"/>
      <c r="D120" s="502"/>
      <c r="E120" s="101">
        <v>0</v>
      </c>
      <c r="F120" s="502"/>
    </row>
    <row r="121" spans="1:7" s="222" customFormat="1" ht="20.100000000000001" customHeight="1" x14ac:dyDescent="0.25">
      <c r="A121" s="155"/>
      <c r="B121" s="240" t="s">
        <v>540</v>
      </c>
      <c r="C121" s="216"/>
      <c r="D121" s="216"/>
      <c r="E121" s="216"/>
      <c r="F121" s="231"/>
    </row>
    <row r="122" spans="1:7" s="222" customFormat="1" ht="15" customHeight="1" x14ac:dyDescent="0.2">
      <c r="A122" s="234">
        <v>72</v>
      </c>
      <c r="B122" s="176" t="s">
        <v>524</v>
      </c>
      <c r="C122" s="216">
        <v>0</v>
      </c>
      <c r="D122" s="216">
        <v>14</v>
      </c>
      <c r="E122" s="216">
        <v>13</v>
      </c>
      <c r="F122" s="231">
        <v>1</v>
      </c>
      <c r="G122" s="233"/>
    </row>
    <row r="123" spans="1:7" s="215" customFormat="1" ht="15" customHeight="1" x14ac:dyDescent="0.2">
      <c r="A123" s="155"/>
      <c r="B123" s="236" t="s">
        <v>539</v>
      </c>
      <c r="C123" s="101"/>
      <c r="D123" s="101"/>
      <c r="E123" s="101"/>
      <c r="F123" s="229"/>
      <c r="G123" s="239"/>
    </row>
    <row r="124" spans="1:7" x14ac:dyDescent="0.2">
      <c r="A124" s="155">
        <v>72</v>
      </c>
      <c r="B124" s="172" t="s">
        <v>538</v>
      </c>
      <c r="C124" s="507"/>
      <c r="D124" s="502"/>
      <c r="E124" s="101">
        <v>1</v>
      </c>
      <c r="F124" s="502"/>
    </row>
    <row r="125" spans="1:7" x14ac:dyDescent="0.2">
      <c r="A125" s="155">
        <v>73</v>
      </c>
      <c r="B125" s="172" t="s">
        <v>534</v>
      </c>
      <c r="C125" s="507"/>
      <c r="D125" s="502"/>
      <c r="E125" s="101">
        <v>0</v>
      </c>
      <c r="F125" s="502"/>
    </row>
    <row r="126" spans="1:7" x14ac:dyDescent="0.2">
      <c r="A126" s="155">
        <v>74</v>
      </c>
      <c r="B126" s="172" t="s">
        <v>533</v>
      </c>
      <c r="C126" s="507"/>
      <c r="D126" s="502"/>
      <c r="E126" s="101">
        <v>7</v>
      </c>
      <c r="F126" s="502"/>
    </row>
    <row r="127" spans="1:7" x14ac:dyDescent="0.2">
      <c r="A127" s="155">
        <v>75</v>
      </c>
      <c r="B127" s="172" t="s">
        <v>532</v>
      </c>
      <c r="C127" s="507"/>
      <c r="D127" s="502"/>
      <c r="E127" s="101">
        <v>5</v>
      </c>
      <c r="F127" s="502"/>
    </row>
    <row r="128" spans="1:7" x14ac:dyDescent="0.2">
      <c r="A128" s="155">
        <v>76</v>
      </c>
      <c r="B128" s="172" t="s">
        <v>531</v>
      </c>
      <c r="C128" s="507"/>
      <c r="D128" s="502"/>
      <c r="E128" s="101">
        <v>0</v>
      </c>
      <c r="F128" s="502"/>
    </row>
    <row r="129" spans="1:7" s="222" customFormat="1" ht="20.100000000000001" customHeight="1" x14ac:dyDescent="0.25">
      <c r="A129" s="155"/>
      <c r="B129" s="240" t="s">
        <v>537</v>
      </c>
      <c r="C129" s="216"/>
      <c r="D129" s="216"/>
      <c r="E129" s="216"/>
      <c r="F129" s="231"/>
    </row>
    <row r="130" spans="1:7" s="222" customFormat="1" ht="15" customHeight="1" x14ac:dyDescent="0.2">
      <c r="A130" s="234">
        <v>77</v>
      </c>
      <c r="B130" s="176" t="s">
        <v>524</v>
      </c>
      <c r="C130" s="216">
        <v>3</v>
      </c>
      <c r="D130" s="216">
        <v>68</v>
      </c>
      <c r="E130" s="216">
        <v>31</v>
      </c>
      <c r="F130" s="231">
        <v>40</v>
      </c>
      <c r="G130" s="233"/>
    </row>
    <row r="131" spans="1:7" s="215" customFormat="1" ht="15" customHeight="1" x14ac:dyDescent="0.2">
      <c r="A131" s="155"/>
      <c r="B131" s="236" t="s">
        <v>536</v>
      </c>
      <c r="C131" s="101"/>
      <c r="D131" s="101"/>
      <c r="E131" s="101"/>
      <c r="F131" s="229"/>
      <c r="G131" s="239"/>
    </row>
    <row r="132" spans="1:7" x14ac:dyDescent="0.2">
      <c r="A132" s="155">
        <v>78</v>
      </c>
      <c r="B132" s="172" t="s">
        <v>535</v>
      </c>
      <c r="C132" s="507"/>
      <c r="D132" s="502"/>
      <c r="E132" s="101">
        <v>6</v>
      </c>
      <c r="F132" s="502"/>
    </row>
    <row r="133" spans="1:7" x14ac:dyDescent="0.2">
      <c r="A133" s="155">
        <v>79</v>
      </c>
      <c r="B133" s="172" t="s">
        <v>534</v>
      </c>
      <c r="C133" s="507"/>
      <c r="D133" s="502"/>
      <c r="E133" s="101">
        <v>11</v>
      </c>
      <c r="F133" s="502"/>
    </row>
    <row r="134" spans="1:7" x14ac:dyDescent="0.2">
      <c r="A134" s="155">
        <v>80</v>
      </c>
      <c r="B134" s="172" t="s">
        <v>533</v>
      </c>
      <c r="C134" s="507"/>
      <c r="D134" s="502"/>
      <c r="E134" s="101">
        <v>9</v>
      </c>
      <c r="F134" s="502"/>
    </row>
    <row r="135" spans="1:7" x14ac:dyDescent="0.2">
      <c r="A135" s="155">
        <v>81</v>
      </c>
      <c r="B135" s="172" t="s">
        <v>532</v>
      </c>
      <c r="C135" s="507"/>
      <c r="D135" s="502"/>
      <c r="E135" s="101">
        <v>3</v>
      </c>
      <c r="F135" s="502"/>
    </row>
    <row r="136" spans="1:7" x14ac:dyDescent="0.2">
      <c r="A136" s="155">
        <v>82</v>
      </c>
      <c r="B136" s="172" t="s">
        <v>531</v>
      </c>
      <c r="C136" s="507"/>
      <c r="D136" s="502"/>
      <c r="E136" s="101">
        <v>2</v>
      </c>
      <c r="F136" s="502"/>
    </row>
    <row r="138" spans="1:7" s="222" customFormat="1" ht="20.100000000000001" customHeight="1" x14ac:dyDescent="0.25">
      <c r="A138" s="238"/>
      <c r="B138" s="232" t="s">
        <v>530</v>
      </c>
      <c r="C138" s="237"/>
      <c r="D138" s="216"/>
      <c r="E138" s="216"/>
      <c r="F138" s="231"/>
    </row>
    <row r="139" spans="1:7" s="222" customFormat="1" ht="15" customHeight="1" x14ac:dyDescent="0.2">
      <c r="A139" s="234">
        <v>83</v>
      </c>
      <c r="B139" s="176" t="s">
        <v>524</v>
      </c>
      <c r="C139" s="216">
        <v>1</v>
      </c>
      <c r="D139" s="216">
        <v>7</v>
      </c>
      <c r="E139" s="216">
        <v>6</v>
      </c>
      <c r="F139" s="231">
        <v>2</v>
      </c>
      <c r="G139" s="233"/>
    </row>
    <row r="141" spans="1:7" s="222" customFormat="1" ht="15.75" x14ac:dyDescent="0.25">
      <c r="A141" s="155"/>
      <c r="B141" s="232" t="s">
        <v>281</v>
      </c>
      <c r="C141" s="216"/>
      <c r="D141" s="216"/>
      <c r="E141" s="216"/>
      <c r="F141" s="231"/>
    </row>
    <row r="142" spans="1:7" s="222" customFormat="1" ht="15" customHeight="1" x14ac:dyDescent="0.2">
      <c r="A142" s="234">
        <v>84</v>
      </c>
      <c r="B142" s="236" t="s">
        <v>529</v>
      </c>
      <c r="C142" s="216"/>
      <c r="D142" s="216"/>
      <c r="E142" s="216"/>
      <c r="F142" s="231"/>
    </row>
    <row r="143" spans="1:7" s="222" customFormat="1" ht="15" customHeight="1" x14ac:dyDescent="0.2">
      <c r="A143" s="234"/>
      <c r="B143" s="176" t="s">
        <v>528</v>
      </c>
      <c r="C143" s="216">
        <v>7</v>
      </c>
      <c r="D143" s="216">
        <v>20</v>
      </c>
      <c r="E143" s="216">
        <v>23</v>
      </c>
      <c r="F143" s="231">
        <v>4</v>
      </c>
      <c r="G143" s="233"/>
    </row>
    <row r="144" spans="1:7" s="226" customFormat="1" ht="15" customHeight="1" x14ac:dyDescent="0.2">
      <c r="A144" s="155">
        <v>85</v>
      </c>
      <c r="B144" s="230" t="s">
        <v>527</v>
      </c>
      <c r="C144" s="101"/>
      <c r="D144" s="101"/>
      <c r="E144" s="101"/>
      <c r="F144" s="229"/>
    </row>
    <row r="145" spans="1:7" s="226" customFormat="1" ht="15" customHeight="1" x14ac:dyDescent="0.2">
      <c r="A145" s="155"/>
      <c r="B145" s="172" t="s">
        <v>526</v>
      </c>
      <c r="C145" s="235"/>
      <c r="D145" s="228"/>
      <c r="E145" s="101">
        <v>41</v>
      </c>
      <c r="F145" s="228"/>
      <c r="G145" s="227"/>
    </row>
    <row r="146" spans="1:7" s="226" customFormat="1" ht="15" customHeight="1" x14ac:dyDescent="0.2">
      <c r="A146" s="155"/>
      <c r="B146" s="169"/>
      <c r="C146" s="229"/>
      <c r="D146" s="229"/>
      <c r="E146" s="101"/>
      <c r="F146" s="229"/>
      <c r="G146" s="227"/>
    </row>
    <row r="147" spans="1:7" s="222" customFormat="1" ht="20.100000000000001" customHeight="1" x14ac:dyDescent="0.25">
      <c r="A147" s="155"/>
      <c r="B147" s="232" t="s">
        <v>525</v>
      </c>
      <c r="C147" s="216"/>
      <c r="D147" s="216"/>
      <c r="E147" s="216"/>
      <c r="F147" s="231"/>
    </row>
    <row r="148" spans="1:7" s="222" customFormat="1" ht="15" customHeight="1" x14ac:dyDescent="0.2">
      <c r="A148" s="234">
        <v>86</v>
      </c>
      <c r="B148" s="176" t="s">
        <v>524</v>
      </c>
      <c r="C148" s="216">
        <v>0</v>
      </c>
      <c r="D148" s="216">
        <v>0</v>
      </c>
      <c r="E148" s="216">
        <v>0</v>
      </c>
      <c r="F148" s="231">
        <v>0</v>
      </c>
      <c r="G148" s="233"/>
    </row>
    <row r="149" spans="1:7" s="226" customFormat="1" ht="15" customHeight="1" x14ac:dyDescent="0.2">
      <c r="A149" s="155"/>
      <c r="B149" s="169"/>
      <c r="C149" s="229"/>
      <c r="D149" s="229"/>
      <c r="E149" s="101"/>
      <c r="F149" s="229"/>
      <c r="G149" s="227"/>
    </row>
    <row r="150" spans="1:7" s="222" customFormat="1" ht="15.75" x14ac:dyDescent="0.25">
      <c r="A150" s="155"/>
      <c r="B150" s="232" t="s">
        <v>22</v>
      </c>
      <c r="C150" s="216"/>
      <c r="D150" s="216"/>
      <c r="E150" s="216"/>
      <c r="F150" s="231"/>
    </row>
    <row r="151" spans="1:7" s="226" customFormat="1" ht="20.100000000000001" customHeight="1" x14ac:dyDescent="0.2">
      <c r="A151" s="155">
        <v>87</v>
      </c>
      <c r="B151" s="230" t="s">
        <v>523</v>
      </c>
      <c r="C151" s="101"/>
      <c r="D151" s="101"/>
      <c r="E151" s="101"/>
      <c r="F151" s="229"/>
    </row>
    <row r="152" spans="1:7" s="226" customFormat="1" ht="15" customHeight="1" x14ac:dyDescent="0.2">
      <c r="A152" s="155"/>
      <c r="B152" s="172" t="s">
        <v>522</v>
      </c>
      <c r="C152" s="228"/>
      <c r="D152" s="228"/>
      <c r="E152" s="101">
        <v>2</v>
      </c>
      <c r="F152" s="228"/>
      <c r="G152" s="227"/>
    </row>
    <row r="153" spans="1:7" s="226" customFormat="1" ht="20.100000000000001" customHeight="1" x14ac:dyDescent="0.2">
      <c r="A153" s="155">
        <v>88</v>
      </c>
      <c r="B153" s="230" t="s">
        <v>521</v>
      </c>
      <c r="C153" s="101"/>
      <c r="D153" s="101"/>
      <c r="E153" s="101"/>
      <c r="F153" s="229"/>
    </row>
    <row r="154" spans="1:7" s="226" customFormat="1" ht="15" customHeight="1" x14ac:dyDescent="0.2">
      <c r="A154" s="155"/>
      <c r="B154" s="172" t="s">
        <v>520</v>
      </c>
      <c r="C154" s="228"/>
      <c r="D154" s="228"/>
      <c r="E154" s="101">
        <v>289</v>
      </c>
      <c r="F154" s="228"/>
      <c r="G154" s="227"/>
    </row>
    <row r="158" spans="1:7" x14ac:dyDescent="0.2">
      <c r="F158" s="136" t="s">
        <v>504</v>
      </c>
    </row>
    <row r="162" spans="1:5" x14ac:dyDescent="0.2">
      <c r="A162" s="47" t="s">
        <v>54</v>
      </c>
      <c r="B162" s="169"/>
      <c r="C162" s="101"/>
      <c r="D162" s="101"/>
      <c r="E162" s="101"/>
    </row>
    <row r="163" spans="1:5" ht="18" customHeight="1" x14ac:dyDescent="0.2"/>
    <row r="164" spans="1:5" s="139" customFormat="1" ht="15" customHeight="1" x14ac:dyDescent="0.2"/>
  </sheetData>
  <mergeCells count="45">
    <mergeCell ref="A4:A7"/>
    <mergeCell ref="B4:B7"/>
    <mergeCell ref="C4:C7"/>
    <mergeCell ref="D4:D7"/>
    <mergeCell ref="E4:E7"/>
    <mergeCell ref="F4:F7"/>
    <mergeCell ref="C60:C64"/>
    <mergeCell ref="D60:D64"/>
    <mergeCell ref="F60:F64"/>
    <mergeCell ref="C36:C39"/>
    <mergeCell ref="D36:D39"/>
    <mergeCell ref="F36:F39"/>
    <mergeCell ref="C28:C34"/>
    <mergeCell ref="D28:D34"/>
    <mergeCell ref="F28:F34"/>
    <mergeCell ref="C44:C58"/>
    <mergeCell ref="E44:E58"/>
    <mergeCell ref="F44:F58"/>
    <mergeCell ref="C12:C26"/>
    <mergeCell ref="E12:E26"/>
    <mergeCell ref="F12:F26"/>
    <mergeCell ref="C132:C136"/>
    <mergeCell ref="D132:D136"/>
    <mergeCell ref="F132:F136"/>
    <mergeCell ref="C124:C128"/>
    <mergeCell ref="E87:E90"/>
    <mergeCell ref="F87:F90"/>
    <mergeCell ref="F96:F101"/>
    <mergeCell ref="F116:F120"/>
    <mergeCell ref="F124:F128"/>
    <mergeCell ref="F105:F110"/>
    <mergeCell ref="D124:D128"/>
    <mergeCell ref="C96:C101"/>
    <mergeCell ref="C116:C120"/>
    <mergeCell ref="D116:D120"/>
    <mergeCell ref="C105:C110"/>
    <mergeCell ref="D105:D110"/>
    <mergeCell ref="D96:D101"/>
    <mergeCell ref="C66:C69"/>
    <mergeCell ref="D66:D69"/>
    <mergeCell ref="F66:F69"/>
    <mergeCell ref="A87:A90"/>
    <mergeCell ref="B87:B90"/>
    <mergeCell ref="C87:C90"/>
    <mergeCell ref="D87:D90"/>
  </mergeCells>
  <pageMargins left="0.59055118110236227" right="0.59055118110236227" top="0.59055118110236227" bottom="0.39370078740157483" header="0.39370078740157483" footer="0.39370078740157483"/>
  <pageSetup paperSize="9" scale="66" orientation="portrait" horizontalDpi="1200" verticalDpi="1200" r:id="rId1"/>
  <headerFooter alignWithMargins="0"/>
  <rowBreaks count="1" manualBreakCount="1">
    <brk id="83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4"/>
  <sheetViews>
    <sheetView showGridLines="0" zoomScaleNormal="100" zoomScaleSheetLayoutView="100" workbookViewId="0"/>
  </sheetViews>
  <sheetFormatPr baseColWidth="10" defaultRowHeight="12.75" x14ac:dyDescent="0.2"/>
  <cols>
    <col min="1" max="1" width="6.140625" style="90" customWidth="1"/>
    <col min="2" max="2" width="42.7109375" style="90" customWidth="1"/>
    <col min="3" max="3" width="14.7109375" style="90" customWidth="1"/>
    <col min="4" max="8" width="14.7109375" style="39" customWidth="1"/>
    <col min="9" max="19" width="10.5703125" style="39" customWidth="1"/>
    <col min="20" max="20" width="7.140625" style="90" customWidth="1"/>
    <col min="21" max="16384" width="11.42578125" style="90"/>
  </cols>
  <sheetData>
    <row r="1" spans="1:20" s="226" customFormat="1" ht="18" x14ac:dyDescent="0.25">
      <c r="A1" s="89" t="s">
        <v>632</v>
      </c>
      <c r="B1" s="38"/>
      <c r="C1" s="38"/>
      <c r="D1" s="39"/>
      <c r="E1" s="39"/>
      <c r="F1" s="39"/>
      <c r="G1" s="39"/>
      <c r="H1" s="263"/>
      <c r="I1" s="262" t="s">
        <v>632</v>
      </c>
      <c r="J1" s="39"/>
      <c r="K1" s="39"/>
      <c r="L1" s="39"/>
      <c r="M1" s="39"/>
      <c r="N1" s="39"/>
      <c r="O1" s="39"/>
      <c r="P1" s="39"/>
      <c r="Q1" s="39"/>
      <c r="R1" s="39"/>
      <c r="S1" s="39"/>
    </row>
    <row r="2" spans="1:20" s="226" customFormat="1" x14ac:dyDescent="0.2">
      <c r="A2" s="79"/>
      <c r="B2" s="79"/>
      <c r="C2" s="79"/>
      <c r="D2" s="261"/>
      <c r="E2" s="261"/>
      <c r="F2" s="261"/>
      <c r="G2" s="261"/>
      <c r="H2" s="261"/>
      <c r="I2" s="261"/>
      <c r="J2" s="39"/>
      <c r="K2" s="39"/>
      <c r="L2" s="261"/>
      <c r="M2" s="261"/>
      <c r="N2" s="261"/>
      <c r="O2" s="261"/>
      <c r="P2" s="261"/>
      <c r="Q2" s="261"/>
      <c r="R2" s="261"/>
      <c r="S2" s="261"/>
    </row>
    <row r="3" spans="1:20" s="226" customFormat="1" ht="12.75" customHeight="1" x14ac:dyDescent="0.2">
      <c r="A3" s="459" t="s">
        <v>629</v>
      </c>
      <c r="B3" s="438" t="s">
        <v>292</v>
      </c>
      <c r="C3" s="438" t="s">
        <v>247</v>
      </c>
      <c r="D3" s="426" t="s">
        <v>92</v>
      </c>
      <c r="E3" s="426" t="s">
        <v>91</v>
      </c>
      <c r="F3" s="426" t="s">
        <v>631</v>
      </c>
      <c r="G3" s="426" t="s">
        <v>73</v>
      </c>
      <c r="H3" s="485" t="s">
        <v>88</v>
      </c>
      <c r="I3" s="468" t="s">
        <v>87</v>
      </c>
      <c r="J3" s="426" t="s">
        <v>630</v>
      </c>
      <c r="K3" s="426" t="s">
        <v>85</v>
      </c>
      <c r="L3" s="426" t="s">
        <v>84</v>
      </c>
      <c r="M3" s="426" t="s">
        <v>83</v>
      </c>
      <c r="N3" s="426" t="s">
        <v>82</v>
      </c>
      <c r="O3" s="426" t="s">
        <v>81</v>
      </c>
      <c r="P3" s="426" t="s">
        <v>80</v>
      </c>
      <c r="Q3" s="426" t="s">
        <v>79</v>
      </c>
      <c r="R3" s="426" t="s">
        <v>78</v>
      </c>
      <c r="S3" s="485" t="s">
        <v>77</v>
      </c>
      <c r="T3" s="449" t="s">
        <v>629</v>
      </c>
    </row>
    <row r="4" spans="1:20" s="226" customFormat="1" ht="12.75" customHeight="1" x14ac:dyDescent="0.2">
      <c r="A4" s="516"/>
      <c r="B4" s="505"/>
      <c r="C4" s="505"/>
      <c r="D4" s="481"/>
      <c r="E4" s="481"/>
      <c r="F4" s="481"/>
      <c r="G4" s="481"/>
      <c r="H4" s="512"/>
      <c r="I4" s="514"/>
      <c r="J4" s="481"/>
      <c r="K4" s="481"/>
      <c r="L4" s="481"/>
      <c r="M4" s="481"/>
      <c r="N4" s="481"/>
      <c r="O4" s="481"/>
      <c r="P4" s="481"/>
      <c r="Q4" s="481"/>
      <c r="R4" s="481"/>
      <c r="S4" s="512"/>
      <c r="T4" s="508"/>
    </row>
    <row r="5" spans="1:20" s="226" customFormat="1" ht="12.75" customHeight="1" x14ac:dyDescent="0.2">
      <c r="A5" s="516"/>
      <c r="B5" s="505"/>
      <c r="C5" s="505"/>
      <c r="D5" s="481"/>
      <c r="E5" s="481"/>
      <c r="F5" s="481"/>
      <c r="G5" s="481"/>
      <c r="H5" s="512"/>
      <c r="I5" s="514"/>
      <c r="J5" s="481"/>
      <c r="K5" s="481"/>
      <c r="L5" s="481"/>
      <c r="M5" s="481"/>
      <c r="N5" s="481"/>
      <c r="O5" s="481"/>
      <c r="P5" s="481"/>
      <c r="Q5" s="481"/>
      <c r="R5" s="481"/>
      <c r="S5" s="512"/>
      <c r="T5" s="508"/>
    </row>
    <row r="6" spans="1:20" s="226" customFormat="1" ht="12.75" customHeight="1" x14ac:dyDescent="0.2">
      <c r="A6" s="516"/>
      <c r="B6" s="505"/>
      <c r="C6" s="505"/>
      <c r="D6" s="481"/>
      <c r="E6" s="481"/>
      <c r="F6" s="481"/>
      <c r="G6" s="481"/>
      <c r="H6" s="512"/>
      <c r="I6" s="514"/>
      <c r="J6" s="481"/>
      <c r="K6" s="481"/>
      <c r="L6" s="481"/>
      <c r="M6" s="481"/>
      <c r="N6" s="481"/>
      <c r="O6" s="481"/>
      <c r="P6" s="481"/>
      <c r="Q6" s="481"/>
      <c r="R6" s="481"/>
      <c r="S6" s="512"/>
      <c r="T6" s="508"/>
    </row>
    <row r="7" spans="1:20" s="226" customFormat="1" x14ac:dyDescent="0.2">
      <c r="A7" s="517"/>
      <c r="B7" s="506"/>
      <c r="C7" s="506"/>
      <c r="D7" s="482"/>
      <c r="E7" s="482"/>
      <c r="F7" s="482"/>
      <c r="G7" s="482"/>
      <c r="H7" s="513"/>
      <c r="I7" s="515"/>
      <c r="J7" s="482"/>
      <c r="K7" s="482"/>
      <c r="L7" s="482"/>
      <c r="M7" s="482"/>
      <c r="N7" s="482"/>
      <c r="O7" s="482"/>
      <c r="P7" s="482"/>
      <c r="Q7" s="482"/>
      <c r="R7" s="482"/>
      <c r="S7" s="513"/>
      <c r="T7" s="509"/>
    </row>
    <row r="8" spans="1:20" ht="39.950000000000003" customHeight="1" x14ac:dyDescent="0.2">
      <c r="A8" s="218">
        <v>1</v>
      </c>
      <c r="B8" s="139" t="s">
        <v>628</v>
      </c>
      <c r="C8" s="38"/>
      <c r="T8" s="207"/>
    </row>
    <row r="9" spans="1:20" ht="19.5" customHeight="1" x14ac:dyDescent="0.2">
      <c r="A9" s="159">
        <v>11</v>
      </c>
      <c r="B9" s="140" t="s">
        <v>627</v>
      </c>
      <c r="C9" s="101">
        <v>120278</v>
      </c>
      <c r="D9" s="260">
        <v>11803</v>
      </c>
      <c r="E9" s="260">
        <v>16114</v>
      </c>
      <c r="F9" s="260">
        <v>7268</v>
      </c>
      <c r="G9" s="260">
        <v>2927</v>
      </c>
      <c r="H9" s="260">
        <v>1639</v>
      </c>
      <c r="I9" s="260">
        <v>3625</v>
      </c>
      <c r="J9" s="260">
        <v>15604</v>
      </c>
      <c r="K9" s="260">
        <v>2745</v>
      </c>
      <c r="L9" s="260">
        <v>8564</v>
      </c>
      <c r="M9" s="260">
        <v>28072</v>
      </c>
      <c r="N9" s="260">
        <v>4716</v>
      </c>
      <c r="O9" s="260">
        <v>1840</v>
      </c>
      <c r="P9" s="260">
        <v>5315</v>
      </c>
      <c r="Q9" s="260">
        <v>4059</v>
      </c>
      <c r="R9" s="260">
        <v>2643</v>
      </c>
      <c r="S9" s="260">
        <v>3344</v>
      </c>
      <c r="T9" s="190">
        <v>11</v>
      </c>
    </row>
    <row r="10" spans="1:20" ht="14.25" customHeight="1" x14ac:dyDescent="0.2">
      <c r="A10" s="159">
        <v>12</v>
      </c>
      <c r="B10" s="140" t="s">
        <v>626</v>
      </c>
      <c r="C10" s="101">
        <v>403486</v>
      </c>
      <c r="D10" s="260">
        <v>43705</v>
      </c>
      <c r="E10" s="260">
        <v>57219</v>
      </c>
      <c r="F10" s="260">
        <v>19448</v>
      </c>
      <c r="G10" s="260">
        <v>10896</v>
      </c>
      <c r="H10" s="260">
        <v>4150</v>
      </c>
      <c r="I10" s="260">
        <v>12447</v>
      </c>
      <c r="J10" s="260">
        <v>49623</v>
      </c>
      <c r="K10" s="260">
        <v>7900</v>
      </c>
      <c r="L10" s="260">
        <v>32221</v>
      </c>
      <c r="M10" s="260">
        <v>96215</v>
      </c>
      <c r="N10" s="260">
        <v>16966</v>
      </c>
      <c r="O10" s="260">
        <v>4900</v>
      </c>
      <c r="P10" s="260">
        <v>16554</v>
      </c>
      <c r="Q10" s="260">
        <v>10589</v>
      </c>
      <c r="R10" s="260">
        <v>10880</v>
      </c>
      <c r="S10" s="260">
        <v>9773</v>
      </c>
      <c r="T10" s="190">
        <v>12</v>
      </c>
    </row>
    <row r="11" spans="1:20" x14ac:dyDescent="0.2">
      <c r="A11" s="159">
        <v>13</v>
      </c>
      <c r="B11" s="140" t="s">
        <v>625</v>
      </c>
      <c r="C11" s="101">
        <v>523764</v>
      </c>
      <c r="D11" s="249">
        <v>55508</v>
      </c>
      <c r="E11" s="249">
        <v>73333</v>
      </c>
      <c r="F11" s="249">
        <v>26716</v>
      </c>
      <c r="G11" s="249">
        <v>13823</v>
      </c>
      <c r="H11" s="249">
        <v>5789</v>
      </c>
      <c r="I11" s="249">
        <v>16072</v>
      </c>
      <c r="J11" s="249">
        <v>65227</v>
      </c>
      <c r="K11" s="249">
        <v>10645</v>
      </c>
      <c r="L11" s="249">
        <v>40785</v>
      </c>
      <c r="M11" s="249">
        <v>124287</v>
      </c>
      <c r="N11" s="249">
        <v>21682</v>
      </c>
      <c r="O11" s="249">
        <v>6740</v>
      </c>
      <c r="P11" s="249">
        <v>21869</v>
      </c>
      <c r="Q11" s="249">
        <v>14648</v>
      </c>
      <c r="R11" s="249">
        <v>13523</v>
      </c>
      <c r="S11" s="249">
        <v>13117</v>
      </c>
      <c r="T11" s="190">
        <v>13</v>
      </c>
    </row>
    <row r="12" spans="1:20" ht="14.25" customHeight="1" x14ac:dyDescent="0.2">
      <c r="A12" s="159">
        <v>14</v>
      </c>
      <c r="B12" s="140" t="s">
        <v>624</v>
      </c>
      <c r="C12" s="101">
        <v>403457</v>
      </c>
      <c r="D12" s="249">
        <v>43855</v>
      </c>
      <c r="E12" s="249">
        <v>56465</v>
      </c>
      <c r="F12" s="249">
        <v>20274</v>
      </c>
      <c r="G12" s="249">
        <v>10932</v>
      </c>
      <c r="H12" s="249">
        <v>4340</v>
      </c>
      <c r="I12" s="249">
        <v>12007</v>
      </c>
      <c r="J12" s="249">
        <v>49861</v>
      </c>
      <c r="K12" s="249">
        <v>7649</v>
      </c>
      <c r="L12" s="249">
        <v>31591</v>
      </c>
      <c r="M12" s="249">
        <v>95153</v>
      </c>
      <c r="N12" s="249">
        <v>17043</v>
      </c>
      <c r="O12" s="249">
        <v>5223</v>
      </c>
      <c r="P12" s="249">
        <v>17118</v>
      </c>
      <c r="Q12" s="249">
        <v>10981</v>
      </c>
      <c r="R12" s="249">
        <v>10985</v>
      </c>
      <c r="S12" s="249">
        <v>9980</v>
      </c>
      <c r="T12" s="190">
        <v>14</v>
      </c>
    </row>
    <row r="13" spans="1:20" ht="12.75" customHeight="1" x14ac:dyDescent="0.2">
      <c r="A13" s="159"/>
      <c r="B13" s="230" t="s">
        <v>596</v>
      </c>
      <c r="C13" s="101"/>
      <c r="D13" s="249"/>
      <c r="E13" s="249"/>
      <c r="F13" s="249"/>
      <c r="G13" s="249"/>
      <c r="H13" s="249"/>
      <c r="I13" s="249"/>
      <c r="J13" s="249"/>
      <c r="K13" s="249"/>
      <c r="L13" s="249"/>
      <c r="M13" s="249"/>
      <c r="N13" s="249"/>
      <c r="O13" s="249"/>
      <c r="P13" s="249"/>
      <c r="Q13" s="249"/>
      <c r="R13" s="249"/>
      <c r="S13" s="249"/>
      <c r="T13" s="190"/>
    </row>
    <row r="14" spans="1:20" ht="12.75" customHeight="1" x14ac:dyDescent="0.2">
      <c r="A14" s="132">
        <v>121</v>
      </c>
      <c r="B14" s="57" t="s">
        <v>623</v>
      </c>
      <c r="C14" s="101">
        <v>379574</v>
      </c>
      <c r="D14" s="249">
        <v>43208</v>
      </c>
      <c r="E14" s="249">
        <v>56367</v>
      </c>
      <c r="F14" s="249">
        <v>18271</v>
      </c>
      <c r="G14" s="249">
        <v>10748</v>
      </c>
      <c r="H14" s="249">
        <v>4339</v>
      </c>
      <c r="I14" s="249">
        <v>11930</v>
      </c>
      <c r="J14" s="249">
        <v>31532</v>
      </c>
      <c r="K14" s="249">
        <v>7649</v>
      </c>
      <c r="L14" s="249">
        <v>31314</v>
      </c>
      <c r="M14" s="249">
        <v>93483</v>
      </c>
      <c r="N14" s="249">
        <v>16902</v>
      </c>
      <c r="O14" s="249">
        <v>5201</v>
      </c>
      <c r="P14" s="249">
        <v>17080</v>
      </c>
      <c r="Q14" s="249">
        <v>10926</v>
      </c>
      <c r="R14" s="249">
        <v>10835</v>
      </c>
      <c r="S14" s="249">
        <v>9789</v>
      </c>
      <c r="T14" s="190">
        <v>121</v>
      </c>
    </row>
    <row r="15" spans="1:20" ht="12.75" customHeight="1" x14ac:dyDescent="0.2">
      <c r="A15" s="132">
        <v>122</v>
      </c>
      <c r="B15" s="57" t="s">
        <v>622</v>
      </c>
      <c r="C15" s="101">
        <v>23804</v>
      </c>
      <c r="D15" s="249">
        <v>645</v>
      </c>
      <c r="E15" s="249">
        <v>97</v>
      </c>
      <c r="F15" s="249">
        <v>2003</v>
      </c>
      <c r="G15" s="249">
        <v>182</v>
      </c>
      <c r="H15" s="249">
        <v>1</v>
      </c>
      <c r="I15" s="249">
        <v>73</v>
      </c>
      <c r="J15" s="249">
        <v>18319</v>
      </c>
      <c r="K15" s="249">
        <v>0</v>
      </c>
      <c r="L15" s="249">
        <v>274</v>
      </c>
      <c r="M15" s="249">
        <v>1628</v>
      </c>
      <c r="N15" s="249">
        <v>139</v>
      </c>
      <c r="O15" s="249">
        <v>22</v>
      </c>
      <c r="P15" s="249">
        <v>38</v>
      </c>
      <c r="Q15" s="249">
        <v>55</v>
      </c>
      <c r="R15" s="249">
        <v>150</v>
      </c>
      <c r="S15" s="249">
        <v>178</v>
      </c>
      <c r="T15" s="190">
        <v>122</v>
      </c>
    </row>
    <row r="16" spans="1:20" ht="12.75" customHeight="1" x14ac:dyDescent="0.2">
      <c r="A16" s="132">
        <v>123</v>
      </c>
      <c r="B16" s="57" t="s">
        <v>621</v>
      </c>
      <c r="C16" s="101">
        <v>79</v>
      </c>
      <c r="D16" s="249">
        <v>2</v>
      </c>
      <c r="E16" s="249">
        <v>1</v>
      </c>
      <c r="F16" s="249">
        <v>0</v>
      </c>
      <c r="G16" s="249">
        <v>2</v>
      </c>
      <c r="H16" s="249">
        <v>0</v>
      </c>
      <c r="I16" s="249">
        <v>4</v>
      </c>
      <c r="J16" s="249">
        <v>10</v>
      </c>
      <c r="K16" s="249">
        <v>0</v>
      </c>
      <c r="L16" s="249">
        <v>3</v>
      </c>
      <c r="M16" s="249">
        <v>42</v>
      </c>
      <c r="N16" s="249">
        <v>2</v>
      </c>
      <c r="O16" s="249">
        <v>0</v>
      </c>
      <c r="P16" s="249">
        <v>0</v>
      </c>
      <c r="Q16" s="249">
        <v>0</v>
      </c>
      <c r="R16" s="249">
        <v>0</v>
      </c>
      <c r="S16" s="249">
        <v>13</v>
      </c>
      <c r="T16" s="190">
        <v>123</v>
      </c>
    </row>
    <row r="17" spans="1:20" ht="14.25" customHeight="1" x14ac:dyDescent="0.2">
      <c r="A17" s="159">
        <v>142</v>
      </c>
      <c r="B17" s="256" t="s">
        <v>591</v>
      </c>
      <c r="C17" s="101"/>
      <c r="D17" s="249"/>
      <c r="E17" s="249"/>
      <c r="F17" s="249"/>
      <c r="G17" s="249"/>
      <c r="H17" s="249"/>
      <c r="I17" s="249"/>
      <c r="J17" s="249"/>
      <c r="K17" s="249"/>
      <c r="L17" s="249"/>
      <c r="M17" s="249"/>
      <c r="N17" s="249"/>
      <c r="O17" s="249"/>
      <c r="P17" s="249"/>
      <c r="Q17" s="249"/>
      <c r="R17" s="249"/>
      <c r="S17" s="249"/>
      <c r="T17" s="190">
        <v>142</v>
      </c>
    </row>
    <row r="18" spans="1:20" ht="12.75" customHeight="1" x14ac:dyDescent="0.2">
      <c r="A18" s="159">
        <v>1421</v>
      </c>
      <c r="B18" s="70" t="s">
        <v>620</v>
      </c>
      <c r="C18" s="101">
        <v>27960</v>
      </c>
      <c r="D18" s="249">
        <v>2620</v>
      </c>
      <c r="E18" s="249">
        <v>2871</v>
      </c>
      <c r="F18" s="249">
        <v>2024</v>
      </c>
      <c r="G18" s="249">
        <v>834</v>
      </c>
      <c r="H18" s="249">
        <v>335</v>
      </c>
      <c r="I18" s="249">
        <v>1097</v>
      </c>
      <c r="J18" s="249">
        <v>2846</v>
      </c>
      <c r="K18" s="249">
        <v>450</v>
      </c>
      <c r="L18" s="249">
        <v>2597</v>
      </c>
      <c r="M18" s="249">
        <v>6939</v>
      </c>
      <c r="N18" s="249">
        <v>1192</v>
      </c>
      <c r="O18" s="249">
        <v>224</v>
      </c>
      <c r="P18" s="249">
        <v>1379</v>
      </c>
      <c r="Q18" s="249">
        <v>991</v>
      </c>
      <c r="R18" s="249">
        <v>789</v>
      </c>
      <c r="S18" s="249">
        <v>772</v>
      </c>
      <c r="T18" s="190">
        <v>1421</v>
      </c>
    </row>
    <row r="19" spans="1:20" ht="12.75" customHeight="1" x14ac:dyDescent="0.2">
      <c r="A19" s="159">
        <v>1422</v>
      </c>
      <c r="B19" s="70" t="s">
        <v>619</v>
      </c>
      <c r="C19" s="101">
        <v>34110</v>
      </c>
      <c r="D19" s="249">
        <v>2113</v>
      </c>
      <c r="E19" s="249">
        <v>3377</v>
      </c>
      <c r="F19" s="249">
        <v>2052</v>
      </c>
      <c r="G19" s="249">
        <v>1107</v>
      </c>
      <c r="H19" s="249">
        <v>287</v>
      </c>
      <c r="I19" s="249">
        <v>677</v>
      </c>
      <c r="J19" s="249">
        <v>9138</v>
      </c>
      <c r="K19" s="249">
        <v>606</v>
      </c>
      <c r="L19" s="249">
        <v>1997</v>
      </c>
      <c r="M19" s="249">
        <v>7189</v>
      </c>
      <c r="N19" s="249">
        <v>1208</v>
      </c>
      <c r="O19" s="249">
        <v>314</v>
      </c>
      <c r="P19" s="249">
        <v>1562</v>
      </c>
      <c r="Q19" s="249">
        <v>905</v>
      </c>
      <c r="R19" s="249">
        <v>759</v>
      </c>
      <c r="S19" s="249">
        <v>819</v>
      </c>
      <c r="T19" s="190">
        <v>1422</v>
      </c>
    </row>
    <row r="20" spans="1:20" ht="12.75" customHeight="1" x14ac:dyDescent="0.2">
      <c r="A20" s="159">
        <v>1423</v>
      </c>
      <c r="B20" s="70" t="s">
        <v>618</v>
      </c>
      <c r="C20" s="101">
        <v>242399</v>
      </c>
      <c r="D20" s="249">
        <v>31086</v>
      </c>
      <c r="E20" s="249">
        <v>35655</v>
      </c>
      <c r="F20" s="249">
        <v>9848</v>
      </c>
      <c r="G20" s="249">
        <v>6486</v>
      </c>
      <c r="H20" s="249">
        <v>2584</v>
      </c>
      <c r="I20" s="249">
        <v>7422</v>
      </c>
      <c r="J20" s="249">
        <v>21102</v>
      </c>
      <c r="K20" s="249">
        <v>4794</v>
      </c>
      <c r="L20" s="249">
        <v>19965</v>
      </c>
      <c r="M20" s="249">
        <v>61179</v>
      </c>
      <c r="N20" s="249">
        <v>10575</v>
      </c>
      <c r="O20" s="249">
        <v>3325</v>
      </c>
      <c r="P20" s="249">
        <v>9775</v>
      </c>
      <c r="Q20" s="249">
        <v>5779</v>
      </c>
      <c r="R20" s="249">
        <v>6819</v>
      </c>
      <c r="S20" s="249">
        <v>6005</v>
      </c>
      <c r="T20" s="190">
        <v>1423</v>
      </c>
    </row>
    <row r="21" spans="1:20" ht="12.75" customHeight="1" x14ac:dyDescent="0.2">
      <c r="A21" s="159">
        <v>1424</v>
      </c>
      <c r="B21" s="70" t="s">
        <v>587</v>
      </c>
      <c r="C21" s="101">
        <v>98988</v>
      </c>
      <c r="D21" s="249">
        <v>8036</v>
      </c>
      <c r="E21" s="249">
        <v>14562</v>
      </c>
      <c r="F21" s="249">
        <v>6350</v>
      </c>
      <c r="G21" s="249">
        <v>2505</v>
      </c>
      <c r="H21" s="249">
        <v>1134</v>
      </c>
      <c r="I21" s="249">
        <v>2811</v>
      </c>
      <c r="J21" s="249">
        <v>16775</v>
      </c>
      <c r="K21" s="249">
        <v>1799</v>
      </c>
      <c r="L21" s="249">
        <v>7032</v>
      </c>
      <c r="M21" s="249">
        <v>19846</v>
      </c>
      <c r="N21" s="249">
        <v>4068</v>
      </c>
      <c r="O21" s="249">
        <v>1360</v>
      </c>
      <c r="P21" s="249">
        <v>4402</v>
      </c>
      <c r="Q21" s="249">
        <v>3306</v>
      </c>
      <c r="R21" s="249">
        <v>2618</v>
      </c>
      <c r="S21" s="249">
        <v>2384</v>
      </c>
      <c r="T21" s="190">
        <v>1424</v>
      </c>
    </row>
    <row r="22" spans="1:20" ht="14.25" customHeight="1" x14ac:dyDescent="0.2">
      <c r="A22" s="159">
        <v>143</v>
      </c>
      <c r="B22" s="256" t="s">
        <v>617</v>
      </c>
      <c r="C22" s="101"/>
      <c r="D22" s="249"/>
      <c r="E22" s="249"/>
      <c r="F22" s="249"/>
      <c r="G22" s="249"/>
      <c r="H22" s="249"/>
      <c r="I22" s="249"/>
      <c r="J22" s="249"/>
      <c r="K22" s="249"/>
      <c r="L22" s="249"/>
      <c r="M22" s="249"/>
      <c r="N22" s="249"/>
      <c r="O22" s="249"/>
      <c r="P22" s="249"/>
      <c r="Q22" s="249"/>
      <c r="R22" s="249"/>
      <c r="S22" s="249"/>
      <c r="T22" s="190"/>
    </row>
    <row r="23" spans="1:20" x14ac:dyDescent="0.2">
      <c r="A23" s="159"/>
      <c r="B23" s="70" t="s">
        <v>616</v>
      </c>
      <c r="C23" s="101">
        <v>162128</v>
      </c>
      <c r="D23" s="249">
        <v>17891</v>
      </c>
      <c r="E23" s="249">
        <v>24659</v>
      </c>
      <c r="F23" s="249">
        <v>6966</v>
      </c>
      <c r="G23" s="249">
        <v>4984</v>
      </c>
      <c r="H23" s="249">
        <v>1748</v>
      </c>
      <c r="I23" s="249">
        <v>4480</v>
      </c>
      <c r="J23" s="249">
        <v>11645</v>
      </c>
      <c r="K23" s="249">
        <v>3682</v>
      </c>
      <c r="L23" s="249">
        <v>13412</v>
      </c>
      <c r="M23" s="249">
        <v>40170</v>
      </c>
      <c r="N23" s="249">
        <v>7607</v>
      </c>
      <c r="O23" s="249">
        <v>2508</v>
      </c>
      <c r="P23" s="249">
        <v>7889</v>
      </c>
      <c r="Q23" s="249">
        <v>5311</v>
      </c>
      <c r="R23" s="249">
        <v>4684</v>
      </c>
      <c r="S23" s="249">
        <v>4492</v>
      </c>
      <c r="T23" s="190">
        <v>143</v>
      </c>
    </row>
    <row r="24" spans="1:20" x14ac:dyDescent="0.2">
      <c r="A24" s="159">
        <v>1433</v>
      </c>
      <c r="B24" s="70" t="s">
        <v>615</v>
      </c>
      <c r="C24" s="101">
        <v>222433</v>
      </c>
      <c r="D24" s="249">
        <v>26894</v>
      </c>
      <c r="E24" s="249">
        <v>31341</v>
      </c>
      <c r="F24" s="249">
        <v>9969</v>
      </c>
      <c r="G24" s="249">
        <v>6155</v>
      </c>
      <c r="H24" s="249">
        <v>2527</v>
      </c>
      <c r="I24" s="249">
        <v>7715</v>
      </c>
      <c r="J24" s="249">
        <v>19241</v>
      </c>
      <c r="K24" s="249">
        <v>4592</v>
      </c>
      <c r="L24" s="249">
        <v>18766</v>
      </c>
      <c r="M24" s="249">
        <v>55691</v>
      </c>
      <c r="N24" s="249">
        <v>9487</v>
      </c>
      <c r="O24" s="249">
        <v>2805</v>
      </c>
      <c r="P24" s="249">
        <v>9338</v>
      </c>
      <c r="Q24" s="249">
        <v>5766</v>
      </c>
      <c r="R24" s="249">
        <v>6428</v>
      </c>
      <c r="S24" s="249">
        <v>5718</v>
      </c>
      <c r="T24" s="190">
        <v>1433</v>
      </c>
    </row>
    <row r="25" spans="1:20" x14ac:dyDescent="0.2">
      <c r="A25" s="159">
        <v>14331</v>
      </c>
      <c r="B25" s="259" t="s">
        <v>614</v>
      </c>
      <c r="C25" s="101">
        <v>212198</v>
      </c>
      <c r="D25" s="249">
        <v>26414</v>
      </c>
      <c r="E25" s="249">
        <v>30272</v>
      </c>
      <c r="F25" s="249">
        <v>9290</v>
      </c>
      <c r="G25" s="249">
        <v>5817</v>
      </c>
      <c r="H25" s="249">
        <v>2261</v>
      </c>
      <c r="I25" s="249">
        <v>7482</v>
      </c>
      <c r="J25" s="249">
        <v>18280</v>
      </c>
      <c r="K25" s="249">
        <v>4320</v>
      </c>
      <c r="L25" s="249">
        <v>17813</v>
      </c>
      <c r="M25" s="249">
        <v>52996</v>
      </c>
      <c r="N25" s="249">
        <v>8915</v>
      </c>
      <c r="O25" s="249">
        <v>2601</v>
      </c>
      <c r="P25" s="249">
        <v>8663</v>
      </c>
      <c r="Q25" s="249">
        <v>5547</v>
      </c>
      <c r="R25" s="249">
        <v>6227</v>
      </c>
      <c r="S25" s="249">
        <v>5300</v>
      </c>
      <c r="T25" s="190">
        <v>14331</v>
      </c>
    </row>
    <row r="26" spans="1:20" x14ac:dyDescent="0.2">
      <c r="A26" s="159">
        <v>1436</v>
      </c>
      <c r="B26" s="70" t="s">
        <v>613</v>
      </c>
      <c r="C26" s="101">
        <v>3539</v>
      </c>
      <c r="D26" s="249">
        <v>180</v>
      </c>
      <c r="E26" s="249">
        <v>294</v>
      </c>
      <c r="F26" s="249">
        <v>577</v>
      </c>
      <c r="G26" s="249">
        <v>101</v>
      </c>
      <c r="H26" s="249">
        <v>95</v>
      </c>
      <c r="I26" s="249">
        <v>56</v>
      </c>
      <c r="J26" s="249">
        <v>245</v>
      </c>
      <c r="K26" s="249">
        <v>323</v>
      </c>
      <c r="L26" s="249">
        <v>389</v>
      </c>
      <c r="M26" s="249">
        <v>489</v>
      </c>
      <c r="N26" s="249">
        <v>138</v>
      </c>
      <c r="O26" s="249">
        <v>208</v>
      </c>
      <c r="P26" s="249">
        <v>147</v>
      </c>
      <c r="Q26" s="249">
        <v>174</v>
      </c>
      <c r="R26" s="249">
        <v>46</v>
      </c>
      <c r="S26" s="249">
        <v>77</v>
      </c>
      <c r="T26" s="190">
        <v>1436</v>
      </c>
    </row>
    <row r="27" spans="1:20" x14ac:dyDescent="0.2">
      <c r="A27" s="159">
        <v>1437</v>
      </c>
      <c r="B27" s="70" t="s">
        <v>612</v>
      </c>
      <c r="C27" s="101">
        <v>125875</v>
      </c>
      <c r="D27" s="249">
        <v>11874</v>
      </c>
      <c r="E27" s="249">
        <v>15067</v>
      </c>
      <c r="F27" s="249">
        <v>9959</v>
      </c>
      <c r="G27" s="249">
        <v>2972</v>
      </c>
      <c r="H27" s="249">
        <v>835</v>
      </c>
      <c r="I27" s="249">
        <v>4536</v>
      </c>
      <c r="J27" s="249">
        <v>27690</v>
      </c>
      <c r="K27" s="249">
        <v>2097</v>
      </c>
      <c r="L27" s="249">
        <v>7572</v>
      </c>
      <c r="M27" s="249">
        <v>25014</v>
      </c>
      <c r="N27" s="249">
        <v>4576</v>
      </c>
      <c r="O27" s="249">
        <v>1680</v>
      </c>
      <c r="P27" s="249">
        <v>3742</v>
      </c>
      <c r="Q27" s="249">
        <v>2351</v>
      </c>
      <c r="R27" s="249">
        <v>2702</v>
      </c>
      <c r="S27" s="249">
        <v>3208</v>
      </c>
      <c r="T27" s="190">
        <v>1437</v>
      </c>
    </row>
    <row r="28" spans="1:20" ht="14.45" customHeight="1" x14ac:dyDescent="0.2">
      <c r="A28" s="159">
        <v>144</v>
      </c>
      <c r="B28" s="140" t="s">
        <v>611</v>
      </c>
      <c r="C28" s="101">
        <v>513975</v>
      </c>
      <c r="D28" s="249">
        <v>56839</v>
      </c>
      <c r="E28" s="249">
        <v>71361</v>
      </c>
      <c r="F28" s="249">
        <v>27471</v>
      </c>
      <c r="G28" s="249">
        <v>14212</v>
      </c>
      <c r="H28" s="249">
        <v>5205</v>
      </c>
      <c r="I28" s="249">
        <v>16787</v>
      </c>
      <c r="J28" s="249">
        <v>58821</v>
      </c>
      <c r="K28" s="249">
        <v>10694</v>
      </c>
      <c r="L28" s="249">
        <v>40139</v>
      </c>
      <c r="M28" s="249">
        <v>121364</v>
      </c>
      <c r="N28" s="249">
        <v>21808</v>
      </c>
      <c r="O28" s="249">
        <v>7201</v>
      </c>
      <c r="P28" s="249">
        <v>21116</v>
      </c>
      <c r="Q28" s="249">
        <v>13602</v>
      </c>
      <c r="R28" s="249">
        <v>13860</v>
      </c>
      <c r="S28" s="249">
        <v>13495</v>
      </c>
      <c r="T28" s="190">
        <v>144</v>
      </c>
    </row>
    <row r="29" spans="1:20" x14ac:dyDescent="0.2">
      <c r="A29" s="159">
        <v>1441</v>
      </c>
      <c r="B29" s="258" t="s">
        <v>610</v>
      </c>
      <c r="C29" s="101"/>
      <c r="D29" s="249"/>
      <c r="E29" s="249"/>
      <c r="F29" s="249"/>
      <c r="G29" s="249"/>
      <c r="H29" s="249"/>
      <c r="I29" s="249"/>
      <c r="J29" s="249"/>
      <c r="K29" s="249"/>
      <c r="L29" s="249"/>
      <c r="M29" s="249"/>
      <c r="N29" s="249"/>
      <c r="O29" s="249"/>
      <c r="P29" s="249"/>
      <c r="Q29" s="249"/>
      <c r="R29" s="249"/>
      <c r="S29" s="249"/>
      <c r="T29" s="190"/>
    </row>
    <row r="30" spans="1:20" x14ac:dyDescent="0.2">
      <c r="A30" s="50"/>
      <c r="B30" s="257" t="s">
        <v>609</v>
      </c>
      <c r="C30" s="101">
        <v>96697</v>
      </c>
      <c r="D30" s="249">
        <v>11160</v>
      </c>
      <c r="E30" s="249">
        <v>13101</v>
      </c>
      <c r="F30" s="249">
        <v>6572</v>
      </c>
      <c r="G30" s="249">
        <v>2855</v>
      </c>
      <c r="H30" s="249">
        <v>780</v>
      </c>
      <c r="I30" s="249">
        <v>4303</v>
      </c>
      <c r="J30" s="249">
        <v>7688</v>
      </c>
      <c r="K30" s="249">
        <v>2260</v>
      </c>
      <c r="L30" s="249">
        <v>7502</v>
      </c>
      <c r="M30" s="249">
        <v>23064</v>
      </c>
      <c r="N30" s="249">
        <v>4190</v>
      </c>
      <c r="O30" s="249">
        <v>1703</v>
      </c>
      <c r="P30" s="249">
        <v>3584</v>
      </c>
      <c r="Q30" s="249">
        <v>2313</v>
      </c>
      <c r="R30" s="249">
        <v>2505</v>
      </c>
      <c r="S30" s="249">
        <v>3117</v>
      </c>
      <c r="T30" s="190">
        <v>1441</v>
      </c>
    </row>
    <row r="31" spans="1:20" ht="14.45" customHeight="1" x14ac:dyDescent="0.2">
      <c r="A31" s="159">
        <v>145</v>
      </c>
      <c r="B31" s="256" t="s">
        <v>586</v>
      </c>
      <c r="C31" s="101"/>
      <c r="D31" s="249"/>
      <c r="E31" s="249"/>
      <c r="F31" s="249"/>
      <c r="G31" s="249"/>
      <c r="H31" s="249"/>
      <c r="I31" s="249"/>
      <c r="J31" s="249"/>
      <c r="K31" s="249"/>
      <c r="L31" s="249"/>
      <c r="M31" s="249"/>
      <c r="N31" s="249"/>
      <c r="O31" s="249"/>
      <c r="P31" s="249"/>
      <c r="Q31" s="249"/>
      <c r="R31" s="249"/>
      <c r="S31" s="249"/>
      <c r="T31" s="159">
        <v>145</v>
      </c>
    </row>
    <row r="32" spans="1:20" ht="14.45" customHeight="1" x14ac:dyDescent="0.2">
      <c r="A32" s="159">
        <v>1451</v>
      </c>
      <c r="B32" s="256" t="s">
        <v>608</v>
      </c>
      <c r="C32" s="101"/>
      <c r="D32" s="249"/>
      <c r="E32" s="249"/>
      <c r="F32" s="249"/>
      <c r="G32" s="249"/>
      <c r="H32" s="249"/>
      <c r="I32" s="249"/>
      <c r="J32" s="249"/>
      <c r="K32" s="249"/>
      <c r="L32" s="249"/>
      <c r="M32" s="249"/>
      <c r="N32" s="249"/>
      <c r="O32" s="249"/>
      <c r="P32" s="249"/>
      <c r="Q32" s="249"/>
      <c r="R32" s="249"/>
      <c r="S32" s="249"/>
      <c r="T32" s="159">
        <v>1451</v>
      </c>
    </row>
    <row r="33" spans="1:20" x14ac:dyDescent="0.2">
      <c r="A33" s="159">
        <v>14511</v>
      </c>
      <c r="B33" s="70" t="s">
        <v>584</v>
      </c>
      <c r="C33" s="101">
        <v>64190</v>
      </c>
      <c r="D33" s="249">
        <v>9175</v>
      </c>
      <c r="E33" s="249">
        <v>8960</v>
      </c>
      <c r="F33" s="249">
        <v>3107</v>
      </c>
      <c r="G33" s="249">
        <v>2334</v>
      </c>
      <c r="H33" s="249">
        <v>642</v>
      </c>
      <c r="I33" s="249">
        <v>1784</v>
      </c>
      <c r="J33" s="249">
        <v>4095</v>
      </c>
      <c r="K33" s="249">
        <v>843</v>
      </c>
      <c r="L33" s="249">
        <v>5340</v>
      </c>
      <c r="M33" s="249">
        <v>15399</v>
      </c>
      <c r="N33" s="249">
        <v>3168</v>
      </c>
      <c r="O33" s="249">
        <v>750</v>
      </c>
      <c r="P33" s="249">
        <v>3263</v>
      </c>
      <c r="Q33" s="249">
        <v>1451</v>
      </c>
      <c r="R33" s="249">
        <v>2442</v>
      </c>
      <c r="S33" s="249">
        <v>1437</v>
      </c>
      <c r="T33" s="190">
        <v>14511</v>
      </c>
    </row>
    <row r="34" spans="1:20" x14ac:dyDescent="0.2">
      <c r="A34" s="159">
        <v>14512</v>
      </c>
      <c r="B34" s="70" t="s">
        <v>583</v>
      </c>
      <c r="C34" s="101">
        <v>93623</v>
      </c>
      <c r="D34" s="249">
        <v>11006</v>
      </c>
      <c r="E34" s="249">
        <v>13326</v>
      </c>
      <c r="F34" s="249">
        <v>3861</v>
      </c>
      <c r="G34" s="249">
        <v>2234</v>
      </c>
      <c r="H34" s="249">
        <v>980</v>
      </c>
      <c r="I34" s="249">
        <v>3529</v>
      </c>
      <c r="J34" s="249">
        <v>9263</v>
      </c>
      <c r="K34" s="249">
        <v>1978</v>
      </c>
      <c r="L34" s="249">
        <v>7851</v>
      </c>
      <c r="M34" s="249">
        <v>24411</v>
      </c>
      <c r="N34" s="249">
        <v>3646</v>
      </c>
      <c r="O34" s="249">
        <v>1160</v>
      </c>
      <c r="P34" s="249">
        <v>3287</v>
      </c>
      <c r="Q34" s="249">
        <v>2129</v>
      </c>
      <c r="R34" s="249">
        <v>2525</v>
      </c>
      <c r="S34" s="249">
        <v>2437</v>
      </c>
      <c r="T34" s="190">
        <v>14512</v>
      </c>
    </row>
    <row r="35" spans="1:20" x14ac:dyDescent="0.2">
      <c r="A35" s="159">
        <v>14513</v>
      </c>
      <c r="B35" s="70" t="s">
        <v>582</v>
      </c>
      <c r="C35" s="101">
        <v>40153</v>
      </c>
      <c r="D35" s="249">
        <v>4314</v>
      </c>
      <c r="E35" s="249">
        <v>5257</v>
      </c>
      <c r="F35" s="249">
        <v>1781</v>
      </c>
      <c r="G35" s="249">
        <v>1117</v>
      </c>
      <c r="H35" s="249">
        <v>313</v>
      </c>
      <c r="I35" s="249">
        <v>1450</v>
      </c>
      <c r="J35" s="249">
        <v>3709</v>
      </c>
      <c r="K35" s="249">
        <v>1004</v>
      </c>
      <c r="L35" s="249">
        <v>3934</v>
      </c>
      <c r="M35" s="249">
        <v>10365</v>
      </c>
      <c r="N35" s="249">
        <v>1747</v>
      </c>
      <c r="O35" s="249">
        <v>362</v>
      </c>
      <c r="P35" s="249">
        <v>1574</v>
      </c>
      <c r="Q35" s="249">
        <v>1019</v>
      </c>
      <c r="R35" s="249">
        <v>1091</v>
      </c>
      <c r="S35" s="249">
        <v>1116</v>
      </c>
      <c r="T35" s="190">
        <v>14513</v>
      </c>
    </row>
    <row r="36" spans="1:20" x14ac:dyDescent="0.2">
      <c r="A36" s="159">
        <v>14514</v>
      </c>
      <c r="B36" s="70" t="s">
        <v>581</v>
      </c>
      <c r="C36" s="101">
        <v>21348</v>
      </c>
      <c r="D36" s="249">
        <v>2092</v>
      </c>
      <c r="E36" s="249">
        <v>3294</v>
      </c>
      <c r="F36" s="249">
        <v>963</v>
      </c>
      <c r="G36" s="249">
        <v>424</v>
      </c>
      <c r="H36" s="249">
        <v>499</v>
      </c>
      <c r="I36" s="249">
        <v>822</v>
      </c>
      <c r="J36" s="249">
        <v>1950</v>
      </c>
      <c r="K36" s="249">
        <v>650</v>
      </c>
      <c r="L36" s="249">
        <v>1476</v>
      </c>
      <c r="M36" s="249">
        <v>4905</v>
      </c>
      <c r="N36" s="249">
        <v>818</v>
      </c>
      <c r="O36" s="249">
        <v>409</v>
      </c>
      <c r="P36" s="249">
        <v>1077</v>
      </c>
      <c r="Q36" s="249">
        <v>1035</v>
      </c>
      <c r="R36" s="249">
        <v>317</v>
      </c>
      <c r="S36" s="249">
        <v>617</v>
      </c>
      <c r="T36" s="190">
        <v>14514</v>
      </c>
    </row>
    <row r="37" spans="1:20" x14ac:dyDescent="0.2">
      <c r="A37" s="159">
        <v>14515</v>
      </c>
      <c r="B37" s="70" t="s">
        <v>580</v>
      </c>
      <c r="C37" s="101">
        <v>3119</v>
      </c>
      <c r="D37" s="249">
        <v>307</v>
      </c>
      <c r="E37" s="249">
        <v>504</v>
      </c>
      <c r="F37" s="249">
        <v>257</v>
      </c>
      <c r="G37" s="249">
        <v>46</v>
      </c>
      <c r="H37" s="249">
        <v>93</v>
      </c>
      <c r="I37" s="249">
        <v>130</v>
      </c>
      <c r="J37" s="249">
        <v>224</v>
      </c>
      <c r="K37" s="249">
        <v>117</v>
      </c>
      <c r="L37" s="249">
        <v>165</v>
      </c>
      <c r="M37" s="249">
        <v>611</v>
      </c>
      <c r="N37" s="249">
        <v>108</v>
      </c>
      <c r="O37" s="249">
        <v>124</v>
      </c>
      <c r="P37" s="249">
        <v>137</v>
      </c>
      <c r="Q37" s="249">
        <v>132</v>
      </c>
      <c r="R37" s="249">
        <v>53</v>
      </c>
      <c r="S37" s="249">
        <v>111</v>
      </c>
      <c r="T37" s="190">
        <v>14515</v>
      </c>
    </row>
    <row r="38" spans="1:20" ht="14.45" customHeight="1" x14ac:dyDescent="0.2">
      <c r="A38" s="159">
        <v>1452</v>
      </c>
      <c r="B38" s="256" t="s">
        <v>607</v>
      </c>
      <c r="C38" s="101"/>
      <c r="D38" s="249"/>
      <c r="E38" s="249"/>
      <c r="F38" s="249"/>
      <c r="G38" s="249"/>
      <c r="H38" s="249"/>
      <c r="I38" s="249"/>
      <c r="J38" s="249"/>
      <c r="K38" s="249"/>
      <c r="L38" s="249"/>
      <c r="M38" s="249"/>
      <c r="N38" s="249"/>
      <c r="O38" s="249"/>
      <c r="P38" s="249"/>
      <c r="Q38" s="249"/>
      <c r="R38" s="249"/>
      <c r="S38" s="249"/>
      <c r="T38" s="159">
        <v>1452</v>
      </c>
    </row>
    <row r="39" spans="1:20" x14ac:dyDescent="0.2">
      <c r="A39" s="159">
        <v>14521</v>
      </c>
      <c r="B39" s="70" t="s">
        <v>584</v>
      </c>
      <c r="C39" s="101">
        <v>48155</v>
      </c>
      <c r="D39" s="249">
        <v>5284</v>
      </c>
      <c r="E39" s="249">
        <v>7841</v>
      </c>
      <c r="F39" s="249">
        <v>2810</v>
      </c>
      <c r="G39" s="249">
        <v>1906</v>
      </c>
      <c r="H39" s="249">
        <v>432</v>
      </c>
      <c r="I39" s="249">
        <v>862</v>
      </c>
      <c r="J39" s="249">
        <v>5126</v>
      </c>
      <c r="K39" s="249">
        <v>516</v>
      </c>
      <c r="L39" s="249">
        <v>2974</v>
      </c>
      <c r="M39" s="249">
        <v>10483</v>
      </c>
      <c r="N39" s="249">
        <v>2365</v>
      </c>
      <c r="O39" s="249">
        <v>685</v>
      </c>
      <c r="P39" s="249">
        <v>2672</v>
      </c>
      <c r="Q39" s="249">
        <v>1504</v>
      </c>
      <c r="R39" s="249">
        <v>1531</v>
      </c>
      <c r="S39" s="249">
        <v>1164</v>
      </c>
      <c r="T39" s="190">
        <v>14521</v>
      </c>
    </row>
    <row r="40" spans="1:20" x14ac:dyDescent="0.2">
      <c r="A40" s="159">
        <v>14522</v>
      </c>
      <c r="B40" s="70" t="s">
        <v>583</v>
      </c>
      <c r="C40" s="101">
        <v>66452</v>
      </c>
      <c r="D40" s="249">
        <v>6293</v>
      </c>
      <c r="E40" s="249">
        <v>9064</v>
      </c>
      <c r="F40" s="249">
        <v>3556</v>
      </c>
      <c r="G40" s="249">
        <v>1498</v>
      </c>
      <c r="H40" s="249">
        <v>585</v>
      </c>
      <c r="I40" s="249">
        <v>1713</v>
      </c>
      <c r="J40" s="249">
        <v>12106</v>
      </c>
      <c r="K40" s="249">
        <v>1191</v>
      </c>
      <c r="L40" s="249">
        <v>4979</v>
      </c>
      <c r="M40" s="249">
        <v>14658</v>
      </c>
      <c r="N40" s="249">
        <v>2493</v>
      </c>
      <c r="O40" s="249">
        <v>853</v>
      </c>
      <c r="P40" s="249">
        <v>2533</v>
      </c>
      <c r="Q40" s="249">
        <v>1785</v>
      </c>
      <c r="R40" s="249">
        <v>1680</v>
      </c>
      <c r="S40" s="249">
        <v>1465</v>
      </c>
      <c r="T40" s="190">
        <v>14522</v>
      </c>
    </row>
    <row r="41" spans="1:20" x14ac:dyDescent="0.2">
      <c r="A41" s="159">
        <v>14523</v>
      </c>
      <c r="B41" s="70" t="s">
        <v>582</v>
      </c>
      <c r="C41" s="101">
        <v>35272</v>
      </c>
      <c r="D41" s="249">
        <v>2980</v>
      </c>
      <c r="E41" s="249">
        <v>3767</v>
      </c>
      <c r="F41" s="249">
        <v>1747</v>
      </c>
      <c r="G41" s="249">
        <v>860</v>
      </c>
      <c r="H41" s="249">
        <v>259</v>
      </c>
      <c r="I41" s="249">
        <v>823</v>
      </c>
      <c r="J41" s="249">
        <v>8564</v>
      </c>
      <c r="K41" s="249">
        <v>553</v>
      </c>
      <c r="L41" s="249">
        <v>2917</v>
      </c>
      <c r="M41" s="249">
        <v>7650</v>
      </c>
      <c r="N41" s="249">
        <v>1451</v>
      </c>
      <c r="O41" s="249">
        <v>295</v>
      </c>
      <c r="P41" s="249">
        <v>1221</v>
      </c>
      <c r="Q41" s="249">
        <v>725</v>
      </c>
      <c r="R41" s="249">
        <v>757</v>
      </c>
      <c r="S41" s="249">
        <v>703</v>
      </c>
      <c r="T41" s="190">
        <v>14523</v>
      </c>
    </row>
    <row r="42" spans="1:20" x14ac:dyDescent="0.2">
      <c r="A42" s="159">
        <v>14524</v>
      </c>
      <c r="B42" s="70" t="s">
        <v>581</v>
      </c>
      <c r="C42" s="101">
        <v>24184</v>
      </c>
      <c r="D42" s="249">
        <v>1967</v>
      </c>
      <c r="E42" s="249">
        <v>3614</v>
      </c>
      <c r="F42" s="249">
        <v>1532</v>
      </c>
      <c r="G42" s="249">
        <v>441</v>
      </c>
      <c r="H42" s="249">
        <v>363</v>
      </c>
      <c r="I42" s="249">
        <v>709</v>
      </c>
      <c r="J42" s="249">
        <v>3378</v>
      </c>
      <c r="K42" s="249">
        <v>577</v>
      </c>
      <c r="L42" s="249">
        <v>1552</v>
      </c>
      <c r="M42" s="249">
        <v>5605</v>
      </c>
      <c r="N42" s="249">
        <v>972</v>
      </c>
      <c r="O42" s="249">
        <v>351</v>
      </c>
      <c r="P42" s="249">
        <v>1050</v>
      </c>
      <c r="Q42" s="249">
        <v>955</v>
      </c>
      <c r="R42" s="249">
        <v>476</v>
      </c>
      <c r="S42" s="249">
        <v>642</v>
      </c>
      <c r="T42" s="190">
        <v>14524</v>
      </c>
    </row>
    <row r="43" spans="1:20" x14ac:dyDescent="0.2">
      <c r="A43" s="159">
        <v>14525</v>
      </c>
      <c r="B43" s="70" t="s">
        <v>580</v>
      </c>
      <c r="C43" s="101">
        <v>6961</v>
      </c>
      <c r="D43" s="249">
        <v>437</v>
      </c>
      <c r="E43" s="249">
        <v>838</v>
      </c>
      <c r="F43" s="249">
        <v>660</v>
      </c>
      <c r="G43" s="249">
        <v>72</v>
      </c>
      <c r="H43" s="249">
        <v>174</v>
      </c>
      <c r="I43" s="249">
        <v>185</v>
      </c>
      <c r="J43" s="249">
        <v>1446</v>
      </c>
      <c r="K43" s="249">
        <v>220</v>
      </c>
      <c r="L43" s="249">
        <v>403</v>
      </c>
      <c r="M43" s="249">
        <v>1066</v>
      </c>
      <c r="N43" s="249">
        <v>275</v>
      </c>
      <c r="O43" s="249">
        <v>234</v>
      </c>
      <c r="P43" s="249">
        <v>304</v>
      </c>
      <c r="Q43" s="249">
        <v>246</v>
      </c>
      <c r="R43" s="249">
        <v>113</v>
      </c>
      <c r="S43" s="249">
        <v>288</v>
      </c>
      <c r="T43" s="190">
        <v>14525</v>
      </c>
    </row>
    <row r="44" spans="1:20" ht="14.45" customHeight="1" x14ac:dyDescent="0.2">
      <c r="A44" s="159">
        <v>15</v>
      </c>
      <c r="B44" s="140" t="s">
        <v>606</v>
      </c>
      <c r="C44" s="101">
        <v>120307</v>
      </c>
      <c r="D44" s="249">
        <v>11653</v>
      </c>
      <c r="E44" s="249">
        <v>16868</v>
      </c>
      <c r="F44" s="249">
        <v>6442</v>
      </c>
      <c r="G44" s="249">
        <v>2891</v>
      </c>
      <c r="H44" s="249">
        <v>1449</v>
      </c>
      <c r="I44" s="249">
        <v>4065</v>
      </c>
      <c r="J44" s="249">
        <v>15366</v>
      </c>
      <c r="K44" s="249">
        <v>2996</v>
      </c>
      <c r="L44" s="249">
        <v>9194</v>
      </c>
      <c r="M44" s="249">
        <v>29134</v>
      </c>
      <c r="N44" s="249">
        <v>4639</v>
      </c>
      <c r="O44" s="249">
        <v>1517</v>
      </c>
      <c r="P44" s="249">
        <v>4751</v>
      </c>
      <c r="Q44" s="249">
        <v>3667</v>
      </c>
      <c r="R44" s="249">
        <v>2538</v>
      </c>
      <c r="S44" s="249">
        <v>3137</v>
      </c>
      <c r="T44" s="190">
        <v>15</v>
      </c>
    </row>
    <row r="45" spans="1:20" ht="39.950000000000003" customHeight="1" x14ac:dyDescent="0.2">
      <c r="A45" s="218">
        <v>2</v>
      </c>
      <c r="B45" s="139" t="s">
        <v>605</v>
      </c>
      <c r="C45" s="101"/>
      <c r="D45" s="249"/>
      <c r="E45" s="249"/>
      <c r="F45" s="249"/>
      <c r="G45" s="249"/>
      <c r="H45" s="249"/>
      <c r="I45" s="249"/>
      <c r="J45" s="249"/>
      <c r="K45" s="249"/>
      <c r="L45" s="249"/>
      <c r="M45" s="249"/>
      <c r="N45" s="249"/>
      <c r="O45" s="249"/>
      <c r="P45" s="249"/>
      <c r="Q45" s="249"/>
      <c r="R45" s="249"/>
      <c r="S45" s="249"/>
      <c r="T45" s="135"/>
    </row>
    <row r="46" spans="1:20" ht="19.5" customHeight="1" x14ac:dyDescent="0.2">
      <c r="A46" s="159"/>
      <c r="B46" s="62" t="s">
        <v>604</v>
      </c>
      <c r="C46" s="101"/>
      <c r="D46" s="249"/>
      <c r="E46" s="249"/>
      <c r="F46" s="249"/>
      <c r="G46" s="249"/>
      <c r="H46" s="249"/>
      <c r="I46" s="249"/>
      <c r="J46" s="249"/>
      <c r="K46" s="249"/>
      <c r="L46" s="249"/>
      <c r="M46" s="249"/>
      <c r="N46" s="249"/>
      <c r="O46" s="249"/>
      <c r="P46" s="249"/>
      <c r="Q46" s="249"/>
      <c r="R46" s="249"/>
      <c r="S46" s="249"/>
      <c r="T46" s="132"/>
    </row>
    <row r="47" spans="1:20" ht="12.75" customHeight="1" x14ac:dyDescent="0.2">
      <c r="A47" s="159">
        <v>212</v>
      </c>
      <c r="B47" s="70" t="s">
        <v>603</v>
      </c>
      <c r="C47" s="101">
        <v>4480</v>
      </c>
      <c r="D47" s="249">
        <v>397</v>
      </c>
      <c r="E47" s="249">
        <v>646</v>
      </c>
      <c r="F47" s="249">
        <v>261</v>
      </c>
      <c r="G47" s="249">
        <v>134</v>
      </c>
      <c r="H47" s="249">
        <v>102</v>
      </c>
      <c r="I47" s="249">
        <v>212</v>
      </c>
      <c r="J47" s="249">
        <v>406</v>
      </c>
      <c r="K47" s="249">
        <v>68</v>
      </c>
      <c r="L47" s="249">
        <v>323</v>
      </c>
      <c r="M47" s="249">
        <v>1162</v>
      </c>
      <c r="N47" s="249">
        <v>180</v>
      </c>
      <c r="O47" s="249">
        <v>48</v>
      </c>
      <c r="P47" s="249">
        <v>160</v>
      </c>
      <c r="Q47" s="249">
        <v>103</v>
      </c>
      <c r="R47" s="249">
        <v>134</v>
      </c>
      <c r="S47" s="249">
        <v>144</v>
      </c>
      <c r="T47" s="190">
        <v>212</v>
      </c>
    </row>
    <row r="48" spans="1:20" ht="14.45" customHeight="1" x14ac:dyDescent="0.2">
      <c r="A48" s="159">
        <v>22</v>
      </c>
      <c r="B48" s="140" t="s">
        <v>602</v>
      </c>
      <c r="C48" s="101">
        <v>59074</v>
      </c>
      <c r="D48" s="249">
        <v>1891</v>
      </c>
      <c r="E48" s="249">
        <v>1738</v>
      </c>
      <c r="F48" s="249">
        <v>6080</v>
      </c>
      <c r="G48" s="249">
        <v>316</v>
      </c>
      <c r="H48" s="249">
        <v>170</v>
      </c>
      <c r="I48" s="249">
        <v>356</v>
      </c>
      <c r="J48" s="249">
        <v>41876</v>
      </c>
      <c r="K48" s="249">
        <v>206</v>
      </c>
      <c r="L48" s="249">
        <v>1390</v>
      </c>
      <c r="M48" s="249">
        <v>3224</v>
      </c>
      <c r="N48" s="249">
        <v>433</v>
      </c>
      <c r="O48" s="249">
        <v>78</v>
      </c>
      <c r="P48" s="249">
        <v>408</v>
      </c>
      <c r="Q48" s="249">
        <v>296</v>
      </c>
      <c r="R48" s="249">
        <v>416</v>
      </c>
      <c r="S48" s="249">
        <v>196</v>
      </c>
      <c r="T48" s="190">
        <v>22</v>
      </c>
    </row>
    <row r="49" spans="1:20" ht="39.950000000000003" customHeight="1" x14ac:dyDescent="0.2">
      <c r="A49" s="218">
        <v>3</v>
      </c>
      <c r="B49" s="139" t="s">
        <v>601</v>
      </c>
      <c r="C49" s="101"/>
      <c r="D49" s="249"/>
      <c r="E49" s="249"/>
      <c r="F49" s="249"/>
      <c r="G49" s="249"/>
      <c r="H49" s="249"/>
      <c r="I49" s="249"/>
      <c r="J49" s="249"/>
      <c r="K49" s="249"/>
      <c r="L49" s="249"/>
      <c r="M49" s="249"/>
      <c r="N49" s="249"/>
      <c r="O49" s="249"/>
      <c r="P49" s="249"/>
      <c r="Q49" s="249"/>
      <c r="R49" s="249"/>
      <c r="S49" s="249"/>
      <c r="T49" s="135"/>
    </row>
    <row r="50" spans="1:20" ht="19.5" customHeight="1" x14ac:dyDescent="0.2">
      <c r="A50" s="159">
        <v>31</v>
      </c>
      <c r="B50" s="140" t="s">
        <v>600</v>
      </c>
      <c r="C50" s="101">
        <v>4110</v>
      </c>
      <c r="D50" s="249">
        <v>476</v>
      </c>
      <c r="E50" s="249">
        <v>568</v>
      </c>
      <c r="F50" s="249">
        <v>225</v>
      </c>
      <c r="G50" s="249">
        <v>121</v>
      </c>
      <c r="H50" s="249">
        <v>153</v>
      </c>
      <c r="I50" s="249">
        <v>297</v>
      </c>
      <c r="J50" s="249">
        <v>654</v>
      </c>
      <c r="K50" s="249">
        <v>27</v>
      </c>
      <c r="L50" s="249">
        <v>293</v>
      </c>
      <c r="M50" s="249">
        <v>784</v>
      </c>
      <c r="N50" s="249">
        <v>65</v>
      </c>
      <c r="O50" s="249">
        <v>81</v>
      </c>
      <c r="P50" s="249">
        <v>88</v>
      </c>
      <c r="Q50" s="249">
        <v>97</v>
      </c>
      <c r="R50" s="249">
        <v>118</v>
      </c>
      <c r="S50" s="249">
        <v>63</v>
      </c>
      <c r="T50" s="190">
        <v>31</v>
      </c>
    </row>
    <row r="51" spans="1:20" ht="14.45" customHeight="1" x14ac:dyDescent="0.2">
      <c r="A51" s="159">
        <v>32</v>
      </c>
      <c r="B51" s="140" t="s">
        <v>599</v>
      </c>
      <c r="C51" s="101">
        <v>11709</v>
      </c>
      <c r="D51" s="249">
        <v>1229</v>
      </c>
      <c r="E51" s="249">
        <v>1668</v>
      </c>
      <c r="F51" s="249">
        <v>664</v>
      </c>
      <c r="G51" s="249">
        <v>335</v>
      </c>
      <c r="H51" s="249">
        <v>235</v>
      </c>
      <c r="I51" s="249">
        <v>697</v>
      </c>
      <c r="J51" s="249">
        <v>1714</v>
      </c>
      <c r="K51" s="249">
        <v>142</v>
      </c>
      <c r="L51" s="249">
        <v>823</v>
      </c>
      <c r="M51" s="249">
        <v>2667</v>
      </c>
      <c r="N51" s="249">
        <v>349</v>
      </c>
      <c r="O51" s="249">
        <v>98</v>
      </c>
      <c r="P51" s="249">
        <v>285</v>
      </c>
      <c r="Q51" s="249">
        <v>260</v>
      </c>
      <c r="R51" s="249">
        <v>385</v>
      </c>
      <c r="S51" s="249">
        <v>158</v>
      </c>
      <c r="T51" s="190">
        <v>32</v>
      </c>
    </row>
    <row r="52" spans="1:20" ht="14.45" customHeight="1" x14ac:dyDescent="0.2">
      <c r="A52" s="159">
        <v>33</v>
      </c>
      <c r="B52" s="140" t="s">
        <v>598</v>
      </c>
      <c r="C52" s="101">
        <v>15819</v>
      </c>
      <c r="D52" s="249">
        <v>1705</v>
      </c>
      <c r="E52" s="249">
        <v>2236</v>
      </c>
      <c r="F52" s="249">
        <v>889</v>
      </c>
      <c r="G52" s="249">
        <v>456</v>
      </c>
      <c r="H52" s="249">
        <v>388</v>
      </c>
      <c r="I52" s="249">
        <v>994</v>
      </c>
      <c r="J52" s="249">
        <v>2368</v>
      </c>
      <c r="K52" s="249">
        <v>169</v>
      </c>
      <c r="L52" s="249">
        <v>1116</v>
      </c>
      <c r="M52" s="249">
        <v>3451</v>
      </c>
      <c r="N52" s="249">
        <v>414</v>
      </c>
      <c r="O52" s="249">
        <v>179</v>
      </c>
      <c r="P52" s="249">
        <v>373</v>
      </c>
      <c r="Q52" s="249">
        <v>357</v>
      </c>
      <c r="R52" s="249">
        <v>503</v>
      </c>
      <c r="S52" s="249">
        <v>221</v>
      </c>
      <c r="T52" s="190">
        <v>33</v>
      </c>
    </row>
    <row r="53" spans="1:20" ht="14.45" customHeight="1" x14ac:dyDescent="0.2">
      <c r="A53" s="159">
        <v>34</v>
      </c>
      <c r="B53" s="140" t="s">
        <v>597</v>
      </c>
      <c r="C53" s="101">
        <v>11812</v>
      </c>
      <c r="D53" s="249">
        <v>1308</v>
      </c>
      <c r="E53" s="249">
        <v>1516</v>
      </c>
      <c r="F53" s="249">
        <v>650</v>
      </c>
      <c r="G53" s="249">
        <v>368</v>
      </c>
      <c r="H53" s="249">
        <v>273</v>
      </c>
      <c r="I53" s="249">
        <v>723</v>
      </c>
      <c r="J53" s="249">
        <v>1830</v>
      </c>
      <c r="K53" s="249">
        <v>113</v>
      </c>
      <c r="L53" s="249">
        <v>887</v>
      </c>
      <c r="M53" s="249">
        <v>2563</v>
      </c>
      <c r="N53" s="249">
        <v>327</v>
      </c>
      <c r="O53" s="249">
        <v>152</v>
      </c>
      <c r="P53" s="249">
        <v>286</v>
      </c>
      <c r="Q53" s="249">
        <v>272</v>
      </c>
      <c r="R53" s="249">
        <v>400</v>
      </c>
      <c r="S53" s="249">
        <v>144</v>
      </c>
      <c r="T53" s="190">
        <v>34</v>
      </c>
    </row>
    <row r="54" spans="1:20" ht="12.75" customHeight="1" x14ac:dyDescent="0.2">
      <c r="A54" s="159"/>
      <c r="B54" s="230" t="s">
        <v>596</v>
      </c>
      <c r="C54" s="101"/>
      <c r="D54" s="249"/>
      <c r="E54" s="249"/>
      <c r="F54" s="249"/>
      <c r="G54" s="249"/>
      <c r="H54" s="249"/>
      <c r="I54" s="249"/>
      <c r="J54" s="249"/>
      <c r="K54" s="249"/>
      <c r="L54" s="249"/>
      <c r="M54" s="249"/>
      <c r="N54" s="249"/>
      <c r="O54" s="249"/>
      <c r="P54" s="249"/>
      <c r="Q54" s="249"/>
      <c r="R54" s="249"/>
      <c r="S54" s="249"/>
      <c r="T54" s="190"/>
    </row>
    <row r="55" spans="1:20" ht="12.75" customHeight="1" x14ac:dyDescent="0.2">
      <c r="A55" s="50"/>
      <c r="B55" s="256" t="s">
        <v>595</v>
      </c>
      <c r="C55" s="101"/>
      <c r="D55" s="249"/>
      <c r="E55" s="249"/>
      <c r="F55" s="249"/>
      <c r="G55" s="249"/>
      <c r="H55" s="249"/>
      <c r="I55" s="249"/>
      <c r="J55" s="249"/>
      <c r="K55" s="249"/>
      <c r="L55" s="249"/>
      <c r="M55" s="249"/>
      <c r="N55" s="249"/>
      <c r="O55" s="249"/>
      <c r="P55" s="249"/>
      <c r="Q55" s="249"/>
      <c r="R55" s="249"/>
      <c r="S55" s="249"/>
      <c r="T55" s="190"/>
    </row>
    <row r="56" spans="1:20" ht="12.75" customHeight="1" x14ac:dyDescent="0.2">
      <c r="A56" s="132">
        <v>321</v>
      </c>
      <c r="B56" s="70" t="s">
        <v>594</v>
      </c>
      <c r="C56" s="101">
        <v>8731</v>
      </c>
      <c r="D56" s="249">
        <v>689</v>
      </c>
      <c r="E56" s="249">
        <v>1369</v>
      </c>
      <c r="F56" s="249">
        <v>357</v>
      </c>
      <c r="G56" s="249">
        <v>284</v>
      </c>
      <c r="H56" s="249">
        <v>255</v>
      </c>
      <c r="I56" s="249">
        <v>567</v>
      </c>
      <c r="J56" s="249">
        <v>1632</v>
      </c>
      <c r="K56" s="249">
        <v>111</v>
      </c>
      <c r="L56" s="249">
        <v>702</v>
      </c>
      <c r="M56" s="249">
        <v>1568</v>
      </c>
      <c r="N56" s="249">
        <v>298</v>
      </c>
      <c r="O56" s="249">
        <v>151</v>
      </c>
      <c r="P56" s="249">
        <v>251</v>
      </c>
      <c r="Q56" s="249">
        <v>221</v>
      </c>
      <c r="R56" s="249">
        <v>166</v>
      </c>
      <c r="S56" s="249">
        <v>110</v>
      </c>
      <c r="T56" s="190">
        <v>321</v>
      </c>
    </row>
    <row r="57" spans="1:20" ht="12.75" customHeight="1" x14ac:dyDescent="0.2">
      <c r="A57" s="132">
        <v>322</v>
      </c>
      <c r="B57" s="57" t="s">
        <v>593</v>
      </c>
      <c r="C57" s="101">
        <v>3078</v>
      </c>
      <c r="D57" s="249">
        <v>619</v>
      </c>
      <c r="E57" s="249">
        <v>147</v>
      </c>
      <c r="F57" s="249">
        <v>293</v>
      </c>
      <c r="G57" s="249">
        <v>84</v>
      </c>
      <c r="H57" s="249">
        <v>18</v>
      </c>
      <c r="I57" s="249">
        <v>156</v>
      </c>
      <c r="J57" s="249">
        <v>198</v>
      </c>
      <c r="K57" s="249">
        <v>2</v>
      </c>
      <c r="L57" s="249">
        <v>185</v>
      </c>
      <c r="M57" s="249">
        <v>992</v>
      </c>
      <c r="N57" s="249">
        <v>29</v>
      </c>
      <c r="O57" s="249">
        <v>1</v>
      </c>
      <c r="P57" s="249">
        <v>35</v>
      </c>
      <c r="Q57" s="249">
        <v>51</v>
      </c>
      <c r="R57" s="249">
        <v>234</v>
      </c>
      <c r="S57" s="249">
        <v>34</v>
      </c>
      <c r="T57" s="190">
        <v>322</v>
      </c>
    </row>
    <row r="58" spans="1:20" ht="12.75" customHeight="1" x14ac:dyDescent="0.2">
      <c r="A58" s="132">
        <v>323</v>
      </c>
      <c r="B58" s="57" t="s">
        <v>592</v>
      </c>
      <c r="C58" s="101">
        <v>3</v>
      </c>
      <c r="D58" s="249">
        <v>0</v>
      </c>
      <c r="E58" s="249">
        <v>0</v>
      </c>
      <c r="F58" s="249">
        <v>0</v>
      </c>
      <c r="G58" s="249">
        <v>0</v>
      </c>
      <c r="H58" s="249">
        <v>0</v>
      </c>
      <c r="I58" s="249">
        <v>0</v>
      </c>
      <c r="J58" s="249">
        <v>0</v>
      </c>
      <c r="K58" s="249">
        <v>0</v>
      </c>
      <c r="L58" s="249">
        <v>0</v>
      </c>
      <c r="M58" s="249">
        <v>3</v>
      </c>
      <c r="N58" s="249">
        <v>0</v>
      </c>
      <c r="O58" s="249">
        <v>0</v>
      </c>
      <c r="P58" s="249">
        <v>0</v>
      </c>
      <c r="Q58" s="249">
        <v>0</v>
      </c>
      <c r="R58" s="249">
        <v>0</v>
      </c>
      <c r="S58" s="249">
        <v>0</v>
      </c>
      <c r="T58" s="190">
        <v>323</v>
      </c>
    </row>
    <row r="59" spans="1:20" ht="14.45" customHeight="1" x14ac:dyDescent="0.2">
      <c r="A59" s="159">
        <v>341</v>
      </c>
      <c r="B59" s="256" t="s">
        <v>591</v>
      </c>
      <c r="C59" s="101"/>
      <c r="D59" s="249"/>
      <c r="E59" s="249"/>
      <c r="F59" s="249"/>
      <c r="G59" s="249"/>
      <c r="H59" s="249"/>
      <c r="I59" s="249"/>
      <c r="J59" s="249"/>
      <c r="K59" s="249"/>
      <c r="L59" s="249"/>
      <c r="M59" s="249"/>
      <c r="N59" s="249"/>
      <c r="O59" s="249"/>
      <c r="P59" s="249"/>
      <c r="Q59" s="249"/>
      <c r="R59" s="249"/>
      <c r="S59" s="249"/>
      <c r="T59" s="190">
        <v>341</v>
      </c>
    </row>
    <row r="60" spans="1:20" x14ac:dyDescent="0.2">
      <c r="A60" s="159">
        <v>3411</v>
      </c>
      <c r="B60" s="70" t="s">
        <v>590</v>
      </c>
      <c r="C60" s="101">
        <v>2533</v>
      </c>
      <c r="D60" s="249">
        <v>233</v>
      </c>
      <c r="E60" s="249">
        <v>325</v>
      </c>
      <c r="F60" s="249">
        <v>199</v>
      </c>
      <c r="G60" s="249">
        <v>70</v>
      </c>
      <c r="H60" s="249">
        <v>65</v>
      </c>
      <c r="I60" s="249">
        <v>189</v>
      </c>
      <c r="J60" s="249">
        <v>338</v>
      </c>
      <c r="K60" s="249">
        <v>17</v>
      </c>
      <c r="L60" s="249">
        <v>171</v>
      </c>
      <c r="M60" s="249">
        <v>595</v>
      </c>
      <c r="N60" s="249">
        <v>54</v>
      </c>
      <c r="O60" s="249">
        <v>16</v>
      </c>
      <c r="P60" s="249">
        <v>75</v>
      </c>
      <c r="Q60" s="249">
        <v>50</v>
      </c>
      <c r="R60" s="249">
        <v>89</v>
      </c>
      <c r="S60" s="249">
        <v>47</v>
      </c>
      <c r="T60" s="190">
        <v>3411</v>
      </c>
    </row>
    <row r="61" spans="1:20" x14ac:dyDescent="0.2">
      <c r="A61" s="50">
        <v>3412</v>
      </c>
      <c r="B61" s="258" t="s">
        <v>589</v>
      </c>
      <c r="C61" s="101"/>
      <c r="D61" s="249"/>
      <c r="E61" s="249"/>
      <c r="F61" s="249"/>
      <c r="G61" s="249"/>
      <c r="H61" s="249"/>
      <c r="I61" s="249"/>
      <c r="J61" s="249"/>
      <c r="K61" s="249"/>
      <c r="L61" s="249"/>
      <c r="M61" s="249"/>
      <c r="N61" s="249"/>
      <c r="O61" s="249"/>
      <c r="P61" s="249"/>
      <c r="Q61" s="249"/>
      <c r="R61" s="249"/>
      <c r="S61" s="249"/>
      <c r="T61" s="190">
        <v>3412</v>
      </c>
    </row>
    <row r="62" spans="1:20" x14ac:dyDescent="0.2">
      <c r="A62" s="50"/>
      <c r="B62" s="257" t="s">
        <v>588</v>
      </c>
      <c r="C62" s="101">
        <v>5053</v>
      </c>
      <c r="D62" s="249">
        <v>650</v>
      </c>
      <c r="E62" s="249">
        <v>624</v>
      </c>
      <c r="F62" s="249">
        <v>232</v>
      </c>
      <c r="G62" s="249">
        <v>164</v>
      </c>
      <c r="H62" s="249">
        <v>137</v>
      </c>
      <c r="I62" s="249">
        <v>267</v>
      </c>
      <c r="J62" s="249">
        <v>884</v>
      </c>
      <c r="K62" s="249">
        <v>47</v>
      </c>
      <c r="L62" s="249">
        <v>352</v>
      </c>
      <c r="M62" s="249">
        <v>981</v>
      </c>
      <c r="N62" s="249">
        <v>159</v>
      </c>
      <c r="O62" s="249">
        <v>87</v>
      </c>
      <c r="P62" s="249">
        <v>123</v>
      </c>
      <c r="Q62" s="249">
        <v>108</v>
      </c>
      <c r="R62" s="249">
        <v>167</v>
      </c>
      <c r="S62" s="249">
        <v>71</v>
      </c>
    </row>
    <row r="63" spans="1:20" x14ac:dyDescent="0.2">
      <c r="A63" s="159">
        <v>3413</v>
      </c>
      <c r="B63" s="70" t="s">
        <v>587</v>
      </c>
      <c r="C63" s="101">
        <v>4226</v>
      </c>
      <c r="D63" s="249">
        <v>425</v>
      </c>
      <c r="E63" s="249">
        <v>567</v>
      </c>
      <c r="F63" s="249">
        <v>219</v>
      </c>
      <c r="G63" s="249">
        <v>134</v>
      </c>
      <c r="H63" s="249">
        <v>71</v>
      </c>
      <c r="I63" s="249">
        <v>267</v>
      </c>
      <c r="J63" s="249">
        <v>608</v>
      </c>
      <c r="K63" s="249">
        <v>49</v>
      </c>
      <c r="L63" s="249">
        <v>364</v>
      </c>
      <c r="M63" s="249">
        <v>987</v>
      </c>
      <c r="N63" s="249">
        <v>114</v>
      </c>
      <c r="O63" s="249">
        <v>49</v>
      </c>
      <c r="P63" s="249">
        <v>88</v>
      </c>
      <c r="Q63" s="249">
        <v>114</v>
      </c>
      <c r="R63" s="249">
        <v>144</v>
      </c>
      <c r="S63" s="249">
        <v>26</v>
      </c>
      <c r="T63" s="190">
        <v>3413</v>
      </c>
    </row>
    <row r="64" spans="1:20" ht="14.45" customHeight="1" x14ac:dyDescent="0.2">
      <c r="A64" s="159">
        <v>342</v>
      </c>
      <c r="B64" s="256" t="s">
        <v>586</v>
      </c>
      <c r="C64" s="101" t="s">
        <v>585</v>
      </c>
      <c r="D64" s="249"/>
      <c r="E64" s="249"/>
      <c r="F64" s="249"/>
      <c r="G64" s="249"/>
      <c r="H64" s="249"/>
      <c r="I64" s="249"/>
      <c r="J64" s="249"/>
      <c r="K64" s="249"/>
      <c r="L64" s="249"/>
      <c r="M64" s="249"/>
      <c r="N64" s="249"/>
      <c r="O64" s="249"/>
      <c r="P64" s="249"/>
      <c r="Q64" s="249"/>
      <c r="R64" s="249"/>
      <c r="S64" s="249"/>
      <c r="T64" s="159">
        <v>342</v>
      </c>
    </row>
    <row r="65" spans="1:20" x14ac:dyDescent="0.2">
      <c r="A65" s="159">
        <v>3421</v>
      </c>
      <c r="B65" s="70" t="s">
        <v>584</v>
      </c>
      <c r="C65" s="101">
        <v>3310</v>
      </c>
      <c r="D65" s="249">
        <v>336</v>
      </c>
      <c r="E65" s="249">
        <v>360</v>
      </c>
      <c r="F65" s="249">
        <v>207</v>
      </c>
      <c r="G65" s="249">
        <v>127</v>
      </c>
      <c r="H65" s="249">
        <v>58</v>
      </c>
      <c r="I65" s="249">
        <v>148</v>
      </c>
      <c r="J65" s="249">
        <v>402</v>
      </c>
      <c r="K65" s="249">
        <v>52</v>
      </c>
      <c r="L65" s="249">
        <v>270</v>
      </c>
      <c r="M65" s="249">
        <v>887</v>
      </c>
      <c r="N65" s="249">
        <v>120</v>
      </c>
      <c r="O65" s="249">
        <v>35</v>
      </c>
      <c r="P65" s="249">
        <v>86</v>
      </c>
      <c r="Q65" s="249">
        <v>82</v>
      </c>
      <c r="R65" s="249">
        <v>100</v>
      </c>
      <c r="S65" s="249">
        <v>40</v>
      </c>
      <c r="T65" s="190">
        <v>3421</v>
      </c>
    </row>
    <row r="66" spans="1:20" x14ac:dyDescent="0.2">
      <c r="A66" s="159">
        <v>3422</v>
      </c>
      <c r="B66" s="70" t="s">
        <v>583</v>
      </c>
      <c r="C66" s="101">
        <v>3143</v>
      </c>
      <c r="D66" s="249">
        <v>395</v>
      </c>
      <c r="E66" s="249">
        <v>391</v>
      </c>
      <c r="F66" s="249">
        <v>185</v>
      </c>
      <c r="G66" s="249">
        <v>80</v>
      </c>
      <c r="H66" s="249">
        <v>53</v>
      </c>
      <c r="I66" s="249">
        <v>171</v>
      </c>
      <c r="J66" s="249">
        <v>478</v>
      </c>
      <c r="K66" s="249">
        <v>30</v>
      </c>
      <c r="L66" s="249">
        <v>208</v>
      </c>
      <c r="M66" s="249">
        <v>736</v>
      </c>
      <c r="N66" s="249">
        <v>86</v>
      </c>
      <c r="O66" s="249">
        <v>20</v>
      </c>
      <c r="P66" s="249">
        <v>72</v>
      </c>
      <c r="Q66" s="249">
        <v>56</v>
      </c>
      <c r="R66" s="249">
        <v>150</v>
      </c>
      <c r="S66" s="249">
        <v>32</v>
      </c>
      <c r="T66" s="190">
        <v>3422</v>
      </c>
    </row>
    <row r="67" spans="1:20" x14ac:dyDescent="0.2">
      <c r="A67" s="159">
        <v>3423</v>
      </c>
      <c r="B67" s="70" t="s">
        <v>582</v>
      </c>
      <c r="C67" s="101">
        <v>2740</v>
      </c>
      <c r="D67" s="249">
        <v>289</v>
      </c>
      <c r="E67" s="249">
        <v>349</v>
      </c>
      <c r="F67" s="249">
        <v>145</v>
      </c>
      <c r="G67" s="249">
        <v>89</v>
      </c>
      <c r="H67" s="249">
        <v>46</v>
      </c>
      <c r="I67" s="249">
        <v>197</v>
      </c>
      <c r="J67" s="249">
        <v>483</v>
      </c>
      <c r="K67" s="249">
        <v>18</v>
      </c>
      <c r="L67" s="249">
        <v>271</v>
      </c>
      <c r="M67" s="249">
        <v>513</v>
      </c>
      <c r="N67" s="249">
        <v>80</v>
      </c>
      <c r="O67" s="249">
        <v>19</v>
      </c>
      <c r="P67" s="249">
        <v>60</v>
      </c>
      <c r="Q67" s="249">
        <v>48</v>
      </c>
      <c r="R67" s="249">
        <v>93</v>
      </c>
      <c r="S67" s="249">
        <v>40</v>
      </c>
      <c r="T67" s="190">
        <v>3423</v>
      </c>
    </row>
    <row r="68" spans="1:20" x14ac:dyDescent="0.2">
      <c r="A68" s="159">
        <v>3424</v>
      </c>
      <c r="B68" s="70" t="s">
        <v>581</v>
      </c>
      <c r="C68" s="101">
        <v>2187</v>
      </c>
      <c r="D68" s="249">
        <v>255</v>
      </c>
      <c r="E68" s="249">
        <v>325</v>
      </c>
      <c r="F68" s="249">
        <v>91</v>
      </c>
      <c r="G68" s="249">
        <v>62</v>
      </c>
      <c r="H68" s="249">
        <v>91</v>
      </c>
      <c r="I68" s="249">
        <v>170</v>
      </c>
      <c r="J68" s="249">
        <v>411</v>
      </c>
      <c r="K68" s="249">
        <v>9</v>
      </c>
      <c r="L68" s="249">
        <v>112</v>
      </c>
      <c r="M68" s="249">
        <v>362</v>
      </c>
      <c r="N68" s="249">
        <v>39</v>
      </c>
      <c r="O68" s="249">
        <v>63</v>
      </c>
      <c r="P68" s="249">
        <v>60</v>
      </c>
      <c r="Q68" s="249">
        <v>67</v>
      </c>
      <c r="R68" s="249">
        <v>49</v>
      </c>
      <c r="S68" s="249">
        <v>21</v>
      </c>
      <c r="T68" s="190">
        <v>3424</v>
      </c>
    </row>
    <row r="69" spans="1:20" x14ac:dyDescent="0.2">
      <c r="A69" s="159">
        <v>3425</v>
      </c>
      <c r="B69" s="70" t="s">
        <v>580</v>
      </c>
      <c r="C69" s="101">
        <v>432</v>
      </c>
      <c r="D69" s="249">
        <v>33</v>
      </c>
      <c r="E69" s="249">
        <v>91</v>
      </c>
      <c r="F69" s="249">
        <v>22</v>
      </c>
      <c r="G69" s="249">
        <v>10</v>
      </c>
      <c r="H69" s="249">
        <v>25</v>
      </c>
      <c r="I69" s="249">
        <v>37</v>
      </c>
      <c r="J69" s="249">
        <v>56</v>
      </c>
      <c r="K69" s="249">
        <v>4</v>
      </c>
      <c r="L69" s="249">
        <v>26</v>
      </c>
      <c r="M69" s="249">
        <v>65</v>
      </c>
      <c r="N69" s="249">
        <v>2</v>
      </c>
      <c r="O69" s="249">
        <v>15</v>
      </c>
      <c r="P69" s="249">
        <v>8</v>
      </c>
      <c r="Q69" s="249">
        <v>19</v>
      </c>
      <c r="R69" s="249">
        <v>8</v>
      </c>
      <c r="S69" s="249">
        <v>11</v>
      </c>
      <c r="T69" s="190">
        <v>3425</v>
      </c>
    </row>
    <row r="70" spans="1:20" ht="14.45" customHeight="1" x14ac:dyDescent="0.2">
      <c r="A70" s="159">
        <v>35</v>
      </c>
      <c r="B70" s="140" t="s">
        <v>579</v>
      </c>
      <c r="C70" s="101">
        <v>4007</v>
      </c>
      <c r="D70" s="249">
        <v>397</v>
      </c>
      <c r="E70" s="249">
        <v>720</v>
      </c>
      <c r="F70" s="249">
        <v>239</v>
      </c>
      <c r="G70" s="249">
        <v>88</v>
      </c>
      <c r="H70" s="249">
        <v>115</v>
      </c>
      <c r="I70" s="249">
        <v>271</v>
      </c>
      <c r="J70" s="249">
        <v>538</v>
      </c>
      <c r="K70" s="249">
        <v>56</v>
      </c>
      <c r="L70" s="249">
        <v>229</v>
      </c>
      <c r="M70" s="249">
        <v>888</v>
      </c>
      <c r="N70" s="249">
        <v>87</v>
      </c>
      <c r="O70" s="249">
        <v>27</v>
      </c>
      <c r="P70" s="249">
        <v>87</v>
      </c>
      <c r="Q70" s="249">
        <v>85</v>
      </c>
      <c r="R70" s="249">
        <v>103</v>
      </c>
      <c r="S70" s="249">
        <v>77</v>
      </c>
      <c r="T70" s="190">
        <v>35</v>
      </c>
    </row>
    <row r="71" spans="1:20" ht="14.45" customHeight="1" x14ac:dyDescent="0.2">
      <c r="A71" s="159"/>
      <c r="B71" s="129"/>
      <c r="C71" s="101"/>
      <c r="D71" s="249"/>
      <c r="E71" s="249"/>
      <c r="F71" s="249"/>
      <c r="G71" s="249"/>
      <c r="H71" s="249"/>
      <c r="I71" s="249"/>
      <c r="J71" s="249"/>
      <c r="K71" s="249"/>
      <c r="L71" s="249"/>
      <c r="M71" s="249"/>
      <c r="N71" s="249"/>
      <c r="O71" s="249"/>
      <c r="P71" s="249"/>
      <c r="Q71" s="249"/>
      <c r="R71" s="249"/>
      <c r="S71" s="249"/>
      <c r="T71" s="132"/>
    </row>
    <row r="72" spans="1:20" ht="6" customHeight="1" x14ac:dyDescent="0.2">
      <c r="A72" s="38" t="s">
        <v>578</v>
      </c>
      <c r="B72" s="38"/>
      <c r="C72" s="101"/>
      <c r="D72" s="249"/>
      <c r="E72" s="249"/>
      <c r="F72" s="249"/>
      <c r="G72" s="249"/>
      <c r="H72" s="249"/>
      <c r="I72" s="249"/>
      <c r="J72" s="249"/>
      <c r="K72" s="249"/>
      <c r="L72" s="249"/>
      <c r="M72" s="249"/>
      <c r="N72" s="249"/>
      <c r="O72" s="249"/>
      <c r="P72" s="249"/>
      <c r="Q72" s="249"/>
      <c r="R72" s="249"/>
      <c r="S72" s="249"/>
      <c r="T72" s="101"/>
    </row>
    <row r="73" spans="1:20" ht="15" customHeight="1" x14ac:dyDescent="0.2">
      <c r="A73" s="38" t="s">
        <v>57</v>
      </c>
      <c r="B73" s="38"/>
      <c r="C73" s="38"/>
      <c r="T73" s="38"/>
    </row>
    <row r="74" spans="1:20" x14ac:dyDescent="0.2">
      <c r="A74" s="255"/>
      <c r="B74" s="38"/>
      <c r="C74" s="38"/>
      <c r="T74" s="38"/>
    </row>
    <row r="75" spans="1:20" x14ac:dyDescent="0.2">
      <c r="A75" s="38"/>
      <c r="B75" s="38"/>
      <c r="C75" s="38"/>
      <c r="T75" s="38"/>
    </row>
    <row r="76" spans="1:20" ht="20.100000000000001" customHeight="1" x14ac:dyDescent="0.2">
      <c r="A76" s="38"/>
      <c r="B76" s="38"/>
      <c r="C76" s="38"/>
      <c r="T76" s="38"/>
    </row>
    <row r="77" spans="1:20" ht="20.100000000000001" customHeight="1" x14ac:dyDescent="0.2">
      <c r="A77" s="38"/>
      <c r="B77" s="38"/>
      <c r="C77" s="38"/>
      <c r="T77" s="38"/>
    </row>
    <row r="78" spans="1:20" ht="20.100000000000001" customHeight="1" x14ac:dyDescent="0.2">
      <c r="A78" s="255"/>
      <c r="B78" s="38"/>
      <c r="C78" s="38"/>
      <c r="N78" s="254"/>
      <c r="T78" s="38"/>
    </row>
    <row r="79" spans="1:20" s="209" customFormat="1" ht="15" customHeight="1" x14ac:dyDescent="0.2">
      <c r="A79" s="47" t="s">
        <v>54</v>
      </c>
      <c r="D79" s="251"/>
      <c r="E79" s="251"/>
      <c r="F79" s="251"/>
      <c r="G79" s="75"/>
      <c r="H79" s="253"/>
      <c r="I79" s="49" t="s">
        <v>54</v>
      </c>
      <c r="J79" s="49"/>
      <c r="K79" s="252"/>
      <c r="L79" s="252"/>
      <c r="M79" s="252"/>
      <c r="N79" s="251"/>
      <c r="O79" s="251"/>
      <c r="P79" s="251"/>
      <c r="Q79" s="251"/>
      <c r="R79" s="251"/>
      <c r="S79" s="251"/>
      <c r="T79" s="250"/>
    </row>
    <row r="84" spans="2:19" x14ac:dyDescent="0.2">
      <c r="B84" s="248"/>
      <c r="C84" s="92"/>
      <c r="D84" s="247"/>
      <c r="E84" s="247"/>
      <c r="F84" s="247"/>
      <c r="G84" s="247"/>
      <c r="H84" s="247"/>
      <c r="I84" s="247"/>
      <c r="J84" s="249"/>
      <c r="K84" s="247"/>
      <c r="L84" s="247"/>
      <c r="M84" s="247"/>
      <c r="N84" s="247"/>
      <c r="O84" s="247"/>
      <c r="P84" s="247"/>
      <c r="Q84" s="247"/>
      <c r="R84" s="247"/>
      <c r="S84" s="247"/>
    </row>
    <row r="85" spans="2:19" x14ac:dyDescent="0.2">
      <c r="B85" s="248"/>
      <c r="C85" s="92"/>
      <c r="D85" s="247"/>
      <c r="E85" s="247"/>
      <c r="F85" s="247"/>
      <c r="G85" s="247"/>
      <c r="H85" s="247"/>
      <c r="I85" s="247"/>
      <c r="J85" s="247"/>
      <c r="K85" s="247"/>
      <c r="L85" s="247"/>
      <c r="M85" s="247"/>
      <c r="N85" s="247"/>
      <c r="O85" s="247"/>
      <c r="P85" s="247"/>
      <c r="Q85" s="247"/>
      <c r="R85" s="247"/>
      <c r="S85" s="247"/>
    </row>
    <row r="86" spans="2:19" x14ac:dyDescent="0.2">
      <c r="B86" s="248"/>
      <c r="C86" s="92"/>
      <c r="D86" s="247"/>
      <c r="E86" s="247"/>
      <c r="F86" s="247"/>
      <c r="G86" s="247"/>
      <c r="H86" s="247"/>
      <c r="I86" s="247"/>
      <c r="J86" s="247"/>
      <c r="K86" s="247"/>
      <c r="L86" s="247"/>
      <c r="M86" s="247"/>
      <c r="N86" s="247"/>
      <c r="O86" s="247"/>
      <c r="P86" s="247"/>
      <c r="Q86" s="247"/>
      <c r="R86" s="247"/>
      <c r="S86" s="247"/>
    </row>
    <row r="87" spans="2:19" x14ac:dyDescent="0.2">
      <c r="B87" s="248"/>
      <c r="C87" s="92"/>
      <c r="D87" s="247"/>
      <c r="E87" s="247"/>
      <c r="F87" s="247"/>
      <c r="G87" s="247"/>
      <c r="H87" s="247"/>
      <c r="I87" s="247"/>
      <c r="J87" s="247"/>
      <c r="K87" s="247"/>
      <c r="L87" s="247"/>
      <c r="M87" s="247"/>
      <c r="N87" s="247"/>
      <c r="O87" s="247"/>
      <c r="P87" s="247"/>
      <c r="Q87" s="247"/>
      <c r="R87" s="247"/>
      <c r="S87" s="247"/>
    </row>
    <row r="88" spans="2:19" x14ac:dyDescent="0.2">
      <c r="B88" s="248"/>
      <c r="C88" s="92"/>
      <c r="D88" s="247"/>
      <c r="E88" s="247"/>
      <c r="F88" s="247"/>
      <c r="G88" s="247"/>
      <c r="H88" s="247"/>
      <c r="I88" s="247"/>
      <c r="J88" s="247"/>
      <c r="K88" s="247"/>
      <c r="L88" s="247"/>
      <c r="M88" s="247"/>
      <c r="N88" s="247"/>
      <c r="O88" s="247"/>
      <c r="P88" s="247"/>
      <c r="Q88" s="247"/>
      <c r="R88" s="247"/>
      <c r="S88" s="247"/>
    </row>
    <row r="89" spans="2:19" x14ac:dyDescent="0.2">
      <c r="B89" s="248"/>
      <c r="C89" s="92"/>
      <c r="D89" s="247"/>
      <c r="E89" s="247"/>
      <c r="F89" s="247"/>
      <c r="G89" s="247"/>
      <c r="H89" s="247"/>
      <c r="I89" s="247"/>
      <c r="J89" s="247"/>
      <c r="K89" s="247"/>
      <c r="L89" s="247"/>
      <c r="M89" s="247"/>
      <c r="N89" s="247"/>
      <c r="O89" s="247"/>
      <c r="P89" s="247"/>
      <c r="Q89" s="247"/>
      <c r="R89" s="247"/>
      <c r="S89" s="247"/>
    </row>
    <row r="90" spans="2:19" x14ac:dyDescent="0.2">
      <c r="B90" s="248"/>
      <c r="C90" s="92"/>
      <c r="D90" s="247"/>
      <c r="E90" s="247"/>
      <c r="F90" s="247"/>
      <c r="G90" s="247"/>
      <c r="H90" s="247"/>
      <c r="I90" s="247"/>
      <c r="J90" s="247"/>
      <c r="K90" s="247"/>
      <c r="L90" s="247"/>
      <c r="M90" s="247"/>
      <c r="N90" s="247"/>
      <c r="O90" s="247"/>
      <c r="P90" s="247"/>
      <c r="Q90" s="247"/>
      <c r="R90" s="247"/>
      <c r="S90" s="247"/>
    </row>
    <row r="91" spans="2:19" x14ac:dyDescent="0.2">
      <c r="B91" s="248"/>
      <c r="C91" s="92"/>
      <c r="D91" s="247"/>
      <c r="E91" s="247"/>
      <c r="F91" s="247"/>
      <c r="G91" s="247"/>
      <c r="H91" s="247"/>
      <c r="I91" s="247"/>
      <c r="J91" s="247"/>
      <c r="K91" s="247"/>
      <c r="L91" s="247"/>
      <c r="M91" s="247"/>
      <c r="N91" s="247"/>
      <c r="O91" s="247"/>
      <c r="P91" s="247"/>
      <c r="Q91" s="247"/>
      <c r="R91" s="247"/>
      <c r="S91" s="247"/>
    </row>
    <row r="92" spans="2:19" x14ac:dyDescent="0.2">
      <c r="B92" s="248"/>
      <c r="C92" s="92"/>
      <c r="D92" s="247"/>
      <c r="E92" s="247"/>
      <c r="F92" s="247"/>
      <c r="G92" s="247"/>
      <c r="H92" s="247"/>
      <c r="I92" s="247"/>
      <c r="J92" s="247"/>
      <c r="K92" s="247"/>
      <c r="L92" s="247"/>
      <c r="M92" s="247"/>
      <c r="N92" s="247"/>
      <c r="O92" s="247"/>
      <c r="P92" s="247"/>
      <c r="Q92" s="247"/>
      <c r="R92" s="247"/>
      <c r="S92" s="247"/>
    </row>
    <row r="94" spans="2:19" x14ac:dyDescent="0.2">
      <c r="C94" s="246"/>
      <c r="D94" s="245"/>
      <c r="E94" s="245"/>
      <c r="F94" s="245"/>
      <c r="G94" s="245"/>
      <c r="H94" s="245"/>
      <c r="I94" s="245"/>
      <c r="J94" s="245"/>
      <c r="K94" s="245"/>
      <c r="L94" s="245"/>
      <c r="M94" s="245"/>
      <c r="N94" s="245"/>
      <c r="O94" s="245"/>
      <c r="P94" s="245"/>
      <c r="Q94" s="245"/>
      <c r="R94" s="245"/>
      <c r="S94" s="245"/>
    </row>
  </sheetData>
  <mergeCells count="20">
    <mergeCell ref="B3:B7"/>
    <mergeCell ref="A3:A7"/>
    <mergeCell ref="G3:G7"/>
    <mergeCell ref="H3:H7"/>
    <mergeCell ref="Q3:Q7"/>
    <mergeCell ref="M3:M7"/>
    <mergeCell ref="N3:N7"/>
    <mergeCell ref="C3:C7"/>
    <mergeCell ref="J3:J7"/>
    <mergeCell ref="K3:K7"/>
    <mergeCell ref="T3:T7"/>
    <mergeCell ref="D3:D7"/>
    <mergeCell ref="E3:E7"/>
    <mergeCell ref="F3:F7"/>
    <mergeCell ref="R3:R7"/>
    <mergeCell ref="L3:L7"/>
    <mergeCell ref="O3:O7"/>
    <mergeCell ref="P3:P7"/>
    <mergeCell ref="S3:S7"/>
    <mergeCell ref="I3:I7"/>
  </mergeCells>
  <pageMargins left="0.59055118110236227" right="0.59055118110236227" top="0.59055118110236227" bottom="0.59055118110236227" header="0.51181102362204722" footer="0.51181102362204722"/>
  <pageSetup paperSize="9" scale="66" fitToWidth="2" pageOrder="overThenDown" orientation="portrait" horizontalDpi="1200" verticalDpi="1200" r:id="rId1"/>
  <headerFooter alignWithMargins="0"/>
  <colBreaks count="1" manualBreakCount="1">
    <brk id="8" max="86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82"/>
  <sheetViews>
    <sheetView showGridLines="0" zoomScaleNormal="100" workbookViewId="0">
      <pane xSplit="2" ySplit="8" topLeftCell="C9" activePane="bottomRight" state="frozen"/>
      <selection pane="topRight"/>
      <selection pane="bottomLeft"/>
      <selection pane="bottomRight" activeCell="C9" sqref="C9"/>
    </sheetView>
  </sheetViews>
  <sheetFormatPr baseColWidth="10" defaultRowHeight="12.75" x14ac:dyDescent="0.2"/>
  <cols>
    <col min="1" max="1" width="8.7109375" style="90" customWidth="1"/>
    <col min="2" max="2" width="50.7109375" style="90" customWidth="1"/>
    <col min="3" max="3" width="14.7109375" style="90" customWidth="1"/>
    <col min="4" max="8" width="12.28515625" style="90" customWidth="1"/>
    <col min="9" max="9" width="12.28515625" style="39" customWidth="1"/>
    <col min="10" max="18" width="12.28515625" style="90" customWidth="1"/>
    <col min="19" max="19" width="8.7109375" style="90" customWidth="1"/>
    <col min="20" max="16384" width="11.42578125" style="90"/>
  </cols>
  <sheetData>
    <row r="1" spans="1:21" ht="18" x14ac:dyDescent="0.25">
      <c r="A1" s="89" t="s">
        <v>672</v>
      </c>
      <c r="B1" s="38"/>
      <c r="C1" s="38"/>
      <c r="D1" s="38"/>
      <c r="E1" s="38"/>
      <c r="F1" s="38"/>
      <c r="G1" s="38"/>
      <c r="H1" s="38"/>
      <c r="I1" s="262" t="s">
        <v>672</v>
      </c>
      <c r="J1" s="38"/>
      <c r="K1" s="38"/>
      <c r="L1" s="38"/>
      <c r="M1" s="38"/>
      <c r="N1" s="38"/>
      <c r="O1" s="38"/>
      <c r="P1" s="38"/>
      <c r="Q1" s="38"/>
      <c r="R1" s="38"/>
      <c r="S1" s="38"/>
    </row>
    <row r="2" spans="1:21" ht="18" x14ac:dyDescent="0.25">
      <c r="A2" s="89"/>
      <c r="B2" s="38"/>
      <c r="C2" s="38"/>
      <c r="D2" s="38"/>
      <c r="E2" s="38"/>
      <c r="F2" s="38"/>
      <c r="G2" s="38"/>
      <c r="H2" s="38"/>
      <c r="I2" s="262"/>
      <c r="J2" s="38"/>
      <c r="K2" s="38"/>
      <c r="L2" s="38"/>
      <c r="M2" s="38"/>
      <c r="N2" s="38"/>
      <c r="O2" s="38"/>
      <c r="P2" s="38"/>
      <c r="Q2" s="38"/>
      <c r="R2" s="38"/>
      <c r="S2" s="38"/>
    </row>
    <row r="3" spans="1:21" x14ac:dyDescent="0.2">
      <c r="A3" s="38"/>
      <c r="B3" s="38"/>
      <c r="C3" s="38"/>
      <c r="D3" s="38"/>
      <c r="E3" s="38"/>
      <c r="F3" s="38"/>
      <c r="G3" s="38"/>
      <c r="H3" s="38"/>
      <c r="J3" s="38"/>
      <c r="K3" s="38"/>
      <c r="L3" s="38"/>
      <c r="M3" s="38"/>
      <c r="N3" s="38"/>
      <c r="O3" s="38"/>
      <c r="P3" s="38"/>
      <c r="Q3" s="38"/>
      <c r="R3" s="38"/>
      <c r="S3" s="38"/>
    </row>
    <row r="4" spans="1:21" ht="12.75" customHeight="1" x14ac:dyDescent="0.2">
      <c r="A4" s="459" t="s">
        <v>669</v>
      </c>
      <c r="B4" s="438" t="s">
        <v>292</v>
      </c>
      <c r="C4" s="438" t="s">
        <v>247</v>
      </c>
      <c r="D4" s="438" t="s">
        <v>92</v>
      </c>
      <c r="E4" s="438" t="s">
        <v>91</v>
      </c>
      <c r="F4" s="438" t="s">
        <v>671</v>
      </c>
      <c r="G4" s="438" t="s">
        <v>88</v>
      </c>
      <c r="H4" s="449" t="s">
        <v>87</v>
      </c>
      <c r="I4" s="468" t="s">
        <v>86</v>
      </c>
      <c r="J4" s="459" t="s">
        <v>670</v>
      </c>
      <c r="K4" s="438" t="s">
        <v>84</v>
      </c>
      <c r="L4" s="438" t="s">
        <v>83</v>
      </c>
      <c r="M4" s="438" t="s">
        <v>82</v>
      </c>
      <c r="N4" s="438" t="s">
        <v>81</v>
      </c>
      <c r="O4" s="438" t="s">
        <v>80</v>
      </c>
      <c r="P4" s="438" t="s">
        <v>367</v>
      </c>
      <c r="Q4" s="438" t="s">
        <v>78</v>
      </c>
      <c r="R4" s="449" t="s">
        <v>77</v>
      </c>
      <c r="S4" s="449" t="s">
        <v>669</v>
      </c>
    </row>
    <row r="5" spans="1:21" x14ac:dyDescent="0.2">
      <c r="A5" s="516"/>
      <c r="B5" s="505"/>
      <c r="C5" s="505"/>
      <c r="D5" s="505"/>
      <c r="E5" s="505"/>
      <c r="F5" s="505"/>
      <c r="G5" s="505"/>
      <c r="H5" s="508"/>
      <c r="I5" s="514"/>
      <c r="J5" s="516"/>
      <c r="K5" s="505"/>
      <c r="L5" s="505"/>
      <c r="M5" s="505"/>
      <c r="N5" s="505"/>
      <c r="O5" s="505"/>
      <c r="P5" s="505"/>
      <c r="Q5" s="505"/>
      <c r="R5" s="508"/>
      <c r="S5" s="508"/>
    </row>
    <row r="6" spans="1:21" x14ac:dyDescent="0.2">
      <c r="A6" s="516"/>
      <c r="B6" s="505"/>
      <c r="C6" s="505"/>
      <c r="D6" s="505"/>
      <c r="E6" s="505"/>
      <c r="F6" s="505"/>
      <c r="G6" s="505"/>
      <c r="H6" s="508"/>
      <c r="I6" s="514"/>
      <c r="J6" s="516"/>
      <c r="K6" s="505"/>
      <c r="L6" s="505"/>
      <c r="M6" s="505"/>
      <c r="N6" s="505"/>
      <c r="O6" s="505"/>
      <c r="P6" s="505"/>
      <c r="Q6" s="505"/>
      <c r="R6" s="508"/>
      <c r="S6" s="508"/>
    </row>
    <row r="7" spans="1:21" x14ac:dyDescent="0.2">
      <c r="A7" s="516"/>
      <c r="B7" s="505"/>
      <c r="C7" s="505"/>
      <c r="D7" s="505"/>
      <c r="E7" s="505"/>
      <c r="F7" s="505"/>
      <c r="G7" s="505"/>
      <c r="H7" s="508"/>
      <c r="I7" s="514"/>
      <c r="J7" s="516"/>
      <c r="K7" s="505"/>
      <c r="L7" s="505"/>
      <c r="M7" s="505"/>
      <c r="N7" s="505"/>
      <c r="O7" s="505"/>
      <c r="P7" s="505"/>
      <c r="Q7" s="505"/>
      <c r="R7" s="508"/>
      <c r="S7" s="508"/>
    </row>
    <row r="8" spans="1:21" x14ac:dyDescent="0.2">
      <c r="A8" s="517"/>
      <c r="B8" s="506"/>
      <c r="C8" s="506"/>
      <c r="D8" s="506"/>
      <c r="E8" s="506"/>
      <c r="F8" s="506"/>
      <c r="G8" s="506"/>
      <c r="H8" s="509"/>
      <c r="I8" s="515"/>
      <c r="J8" s="517"/>
      <c r="K8" s="506"/>
      <c r="L8" s="506"/>
      <c r="M8" s="506"/>
      <c r="N8" s="506"/>
      <c r="O8" s="506"/>
      <c r="P8" s="506"/>
      <c r="Q8" s="506"/>
      <c r="R8" s="509"/>
      <c r="S8" s="509"/>
    </row>
    <row r="9" spans="1:21" x14ac:dyDescent="0.2">
      <c r="A9" s="38"/>
      <c r="B9" s="62"/>
      <c r="C9" s="58"/>
      <c r="D9" s="58"/>
      <c r="E9" s="58"/>
      <c r="F9" s="58"/>
      <c r="G9" s="58"/>
      <c r="H9" s="58"/>
      <c r="I9" s="281"/>
      <c r="J9" s="280"/>
      <c r="K9" s="58"/>
      <c r="L9" s="280"/>
      <c r="M9" s="280"/>
      <c r="N9" s="58"/>
      <c r="O9" s="280"/>
      <c r="P9" s="280"/>
      <c r="Q9" s="280"/>
      <c r="R9" s="58"/>
      <c r="S9" s="279"/>
    </row>
    <row r="10" spans="1:21" ht="20.100000000000001" customHeight="1" x14ac:dyDescent="0.2">
      <c r="A10" s="268">
        <v>1</v>
      </c>
      <c r="B10" s="135" t="s">
        <v>395</v>
      </c>
      <c r="C10" s="38" t="s">
        <v>645</v>
      </c>
      <c r="D10" s="38" t="s">
        <v>645</v>
      </c>
      <c r="E10" s="38" t="s">
        <v>645</v>
      </c>
      <c r="F10" s="38" t="s">
        <v>645</v>
      </c>
      <c r="G10" s="38" t="s">
        <v>645</v>
      </c>
      <c r="H10" s="38" t="s">
        <v>645</v>
      </c>
      <c r="J10" s="38"/>
      <c r="K10" s="38"/>
      <c r="L10" s="38"/>
      <c r="M10" s="38"/>
      <c r="N10" s="38"/>
      <c r="O10" s="38"/>
      <c r="P10" s="38"/>
      <c r="Q10" s="38"/>
      <c r="R10" s="38"/>
      <c r="S10" s="272"/>
    </row>
    <row r="11" spans="1:21" ht="20.100000000000001" customHeight="1" x14ac:dyDescent="0.2">
      <c r="A11" s="267">
        <v>11</v>
      </c>
      <c r="B11" s="140" t="s">
        <v>668</v>
      </c>
      <c r="C11" s="101">
        <v>9008</v>
      </c>
      <c r="D11" s="249">
        <v>778</v>
      </c>
      <c r="E11" s="249">
        <v>986</v>
      </c>
      <c r="F11" s="249">
        <v>832</v>
      </c>
      <c r="G11" s="249">
        <v>126</v>
      </c>
      <c r="H11" s="249">
        <v>381</v>
      </c>
      <c r="I11" s="249">
        <v>1268</v>
      </c>
      <c r="J11" s="249">
        <v>176</v>
      </c>
      <c r="K11" s="249">
        <v>847</v>
      </c>
      <c r="L11" s="249">
        <v>1838</v>
      </c>
      <c r="M11" s="249">
        <v>217</v>
      </c>
      <c r="N11" s="249">
        <v>55</v>
      </c>
      <c r="O11" s="249">
        <v>455</v>
      </c>
      <c r="P11" s="249">
        <v>509</v>
      </c>
      <c r="Q11" s="249">
        <v>177</v>
      </c>
      <c r="R11" s="249">
        <v>363</v>
      </c>
      <c r="S11" s="266">
        <v>11</v>
      </c>
      <c r="U11" s="265"/>
    </row>
    <row r="12" spans="1:21" ht="15" customHeight="1" x14ac:dyDescent="0.2">
      <c r="A12" s="267">
        <v>12</v>
      </c>
      <c r="B12" s="140" t="s">
        <v>667</v>
      </c>
      <c r="C12" s="101">
        <v>15632</v>
      </c>
      <c r="D12" s="249">
        <v>1413</v>
      </c>
      <c r="E12" s="249">
        <v>1747</v>
      </c>
      <c r="F12" s="249">
        <v>1586</v>
      </c>
      <c r="G12" s="249">
        <v>189</v>
      </c>
      <c r="H12" s="249">
        <v>755</v>
      </c>
      <c r="I12" s="249">
        <v>1563</v>
      </c>
      <c r="J12" s="249">
        <v>263</v>
      </c>
      <c r="K12" s="249">
        <v>1332</v>
      </c>
      <c r="L12" s="249">
        <v>3783</v>
      </c>
      <c r="M12" s="249">
        <v>598</v>
      </c>
      <c r="N12" s="249">
        <v>171</v>
      </c>
      <c r="O12" s="249">
        <v>765</v>
      </c>
      <c r="P12" s="249">
        <v>586</v>
      </c>
      <c r="Q12" s="249">
        <v>433</v>
      </c>
      <c r="R12" s="249">
        <v>448</v>
      </c>
      <c r="S12" s="266">
        <v>12</v>
      </c>
      <c r="U12" s="265"/>
    </row>
    <row r="13" spans="1:21" ht="15" customHeight="1" x14ac:dyDescent="0.2">
      <c r="A13" s="267">
        <v>13</v>
      </c>
      <c r="B13" s="140" t="s">
        <v>666</v>
      </c>
      <c r="C13" s="101">
        <v>24640</v>
      </c>
      <c r="D13" s="249">
        <v>2191</v>
      </c>
      <c r="E13" s="249">
        <v>2733</v>
      </c>
      <c r="F13" s="249">
        <v>2418</v>
      </c>
      <c r="G13" s="249">
        <v>315</v>
      </c>
      <c r="H13" s="249">
        <v>1136</v>
      </c>
      <c r="I13" s="249">
        <v>2831</v>
      </c>
      <c r="J13" s="249">
        <v>439</v>
      </c>
      <c r="K13" s="249">
        <v>2179</v>
      </c>
      <c r="L13" s="249">
        <v>5621</v>
      </c>
      <c r="M13" s="249">
        <v>815</v>
      </c>
      <c r="N13" s="249">
        <v>226</v>
      </c>
      <c r="O13" s="249">
        <v>1220</v>
      </c>
      <c r="P13" s="249">
        <v>1095</v>
      </c>
      <c r="Q13" s="249">
        <v>610</v>
      </c>
      <c r="R13" s="249">
        <v>811</v>
      </c>
      <c r="S13" s="266">
        <v>12</v>
      </c>
      <c r="U13" s="265"/>
    </row>
    <row r="14" spans="1:21" x14ac:dyDescent="0.2">
      <c r="A14" s="267">
        <v>14</v>
      </c>
      <c r="B14" s="140" t="s">
        <v>665</v>
      </c>
      <c r="C14" s="101">
        <v>16229</v>
      </c>
      <c r="D14" s="249">
        <v>1606</v>
      </c>
      <c r="E14" s="249">
        <v>1820</v>
      </c>
      <c r="F14" s="249">
        <v>1713</v>
      </c>
      <c r="G14" s="249">
        <v>170</v>
      </c>
      <c r="H14" s="249">
        <v>739</v>
      </c>
      <c r="I14" s="249">
        <v>1729</v>
      </c>
      <c r="J14" s="249">
        <v>297</v>
      </c>
      <c r="K14" s="249">
        <v>1424</v>
      </c>
      <c r="L14" s="249">
        <v>3870</v>
      </c>
      <c r="M14" s="249">
        <v>561</v>
      </c>
      <c r="N14" s="249">
        <v>101</v>
      </c>
      <c r="O14" s="249">
        <v>857</v>
      </c>
      <c r="P14" s="249">
        <v>472</v>
      </c>
      <c r="Q14" s="249">
        <v>445</v>
      </c>
      <c r="R14" s="249">
        <v>425</v>
      </c>
      <c r="S14" s="266">
        <v>14</v>
      </c>
      <c r="U14" s="265"/>
    </row>
    <row r="15" spans="1:21" s="39" customFormat="1" x14ac:dyDescent="0.2">
      <c r="A15" s="277">
        <v>141</v>
      </c>
      <c r="B15" s="278" t="s">
        <v>664</v>
      </c>
      <c r="C15" s="249">
        <v>7340</v>
      </c>
      <c r="D15" s="249">
        <v>703</v>
      </c>
      <c r="E15" s="249">
        <v>773</v>
      </c>
      <c r="F15" s="249">
        <v>748</v>
      </c>
      <c r="G15" s="249">
        <v>95</v>
      </c>
      <c r="H15" s="249">
        <v>351</v>
      </c>
      <c r="I15" s="249">
        <v>727</v>
      </c>
      <c r="J15" s="249">
        <v>134</v>
      </c>
      <c r="K15" s="249">
        <v>619</v>
      </c>
      <c r="L15" s="249">
        <v>1854</v>
      </c>
      <c r="M15" s="249">
        <v>293</v>
      </c>
      <c r="N15" s="249">
        <v>47</v>
      </c>
      <c r="O15" s="249">
        <v>378</v>
      </c>
      <c r="P15" s="249">
        <v>218</v>
      </c>
      <c r="Q15" s="249">
        <v>204</v>
      </c>
      <c r="R15" s="249">
        <v>196</v>
      </c>
      <c r="S15" s="275">
        <v>141</v>
      </c>
      <c r="U15" s="249"/>
    </row>
    <row r="16" spans="1:21" ht="20.100000000000001" customHeight="1" x14ac:dyDescent="0.2">
      <c r="A16" s="267">
        <v>143</v>
      </c>
      <c r="B16" s="256" t="s">
        <v>651</v>
      </c>
      <c r="C16" s="101" t="s">
        <v>645</v>
      </c>
      <c r="D16" s="249" t="s">
        <v>645</v>
      </c>
      <c r="E16" s="249" t="s">
        <v>645</v>
      </c>
      <c r="F16" s="249" t="s">
        <v>645</v>
      </c>
      <c r="G16" s="249"/>
      <c r="H16" s="249"/>
      <c r="I16" s="249"/>
      <c r="J16" s="249"/>
      <c r="K16" s="249"/>
      <c r="L16" s="249"/>
      <c r="M16" s="249"/>
      <c r="N16" s="249"/>
      <c r="O16" s="249"/>
      <c r="P16" s="249"/>
      <c r="Q16" s="249"/>
      <c r="R16" s="249"/>
      <c r="S16" s="266">
        <v>143</v>
      </c>
    </row>
    <row r="17" spans="1:21" x14ac:dyDescent="0.2">
      <c r="A17" s="267">
        <v>1431</v>
      </c>
      <c r="B17" s="70" t="s">
        <v>663</v>
      </c>
      <c r="C17" s="101">
        <v>5594</v>
      </c>
      <c r="D17" s="249">
        <v>561</v>
      </c>
      <c r="E17" s="249">
        <v>581</v>
      </c>
      <c r="F17" s="249">
        <v>652</v>
      </c>
      <c r="G17" s="249">
        <v>62</v>
      </c>
      <c r="H17" s="249">
        <v>177</v>
      </c>
      <c r="I17" s="249">
        <v>687</v>
      </c>
      <c r="J17" s="249">
        <v>72</v>
      </c>
      <c r="K17" s="249">
        <v>449</v>
      </c>
      <c r="L17" s="249">
        <v>1397</v>
      </c>
      <c r="M17" s="249">
        <v>206</v>
      </c>
      <c r="N17" s="249">
        <v>17</v>
      </c>
      <c r="O17" s="249">
        <v>311</v>
      </c>
      <c r="P17" s="249">
        <v>162</v>
      </c>
      <c r="Q17" s="249">
        <v>143</v>
      </c>
      <c r="R17" s="249">
        <v>117</v>
      </c>
      <c r="S17" s="266">
        <v>1431</v>
      </c>
      <c r="U17" s="265"/>
    </row>
    <row r="18" spans="1:21" s="39" customFormat="1" x14ac:dyDescent="0.2">
      <c r="A18" s="277">
        <v>142</v>
      </c>
      <c r="B18" s="276" t="s">
        <v>662</v>
      </c>
      <c r="C18" s="249">
        <v>912</v>
      </c>
      <c r="D18" s="249">
        <v>109</v>
      </c>
      <c r="E18" s="249">
        <v>106</v>
      </c>
      <c r="F18" s="249">
        <v>82</v>
      </c>
      <c r="G18" s="249">
        <v>13</v>
      </c>
      <c r="H18" s="249">
        <v>23</v>
      </c>
      <c r="I18" s="249">
        <v>75</v>
      </c>
      <c r="J18" s="249">
        <v>13</v>
      </c>
      <c r="K18" s="249">
        <v>50</v>
      </c>
      <c r="L18" s="249">
        <v>325</v>
      </c>
      <c r="M18" s="249">
        <v>20</v>
      </c>
      <c r="N18" s="249">
        <v>0</v>
      </c>
      <c r="O18" s="249">
        <v>34</v>
      </c>
      <c r="P18" s="249">
        <v>28</v>
      </c>
      <c r="Q18" s="249">
        <v>11</v>
      </c>
      <c r="R18" s="249">
        <v>23</v>
      </c>
      <c r="S18" s="275">
        <v>142</v>
      </c>
      <c r="U18" s="249"/>
    </row>
    <row r="19" spans="1:21" x14ac:dyDescent="0.2">
      <c r="A19" s="267">
        <v>1432</v>
      </c>
      <c r="B19" s="70" t="s">
        <v>661</v>
      </c>
      <c r="C19" s="101">
        <v>114</v>
      </c>
      <c r="D19" s="249">
        <v>2</v>
      </c>
      <c r="E19" s="249">
        <v>21</v>
      </c>
      <c r="F19" s="249">
        <v>14</v>
      </c>
      <c r="G19" s="249">
        <v>0</v>
      </c>
      <c r="H19" s="249">
        <v>4</v>
      </c>
      <c r="I19" s="249">
        <v>19</v>
      </c>
      <c r="J19" s="249">
        <v>4</v>
      </c>
      <c r="K19" s="249">
        <v>7</v>
      </c>
      <c r="L19" s="249">
        <v>22</v>
      </c>
      <c r="M19" s="249">
        <v>3</v>
      </c>
      <c r="N19" s="249">
        <v>1</v>
      </c>
      <c r="O19" s="249">
        <v>7</v>
      </c>
      <c r="P19" s="249">
        <v>5</v>
      </c>
      <c r="Q19" s="249">
        <v>2</v>
      </c>
      <c r="R19" s="249">
        <v>3</v>
      </c>
      <c r="S19" s="266">
        <v>1432</v>
      </c>
      <c r="U19" s="265"/>
    </row>
    <row r="20" spans="1:21" x14ac:dyDescent="0.2">
      <c r="A20" s="267">
        <v>1433</v>
      </c>
      <c r="B20" s="70" t="s">
        <v>660</v>
      </c>
      <c r="C20" s="101">
        <v>6065</v>
      </c>
      <c r="D20" s="249">
        <v>691</v>
      </c>
      <c r="E20" s="249">
        <v>722</v>
      </c>
      <c r="F20" s="249">
        <v>580</v>
      </c>
      <c r="G20" s="249">
        <v>51</v>
      </c>
      <c r="H20" s="249">
        <v>329</v>
      </c>
      <c r="I20" s="249">
        <v>560</v>
      </c>
      <c r="J20" s="249">
        <v>137</v>
      </c>
      <c r="K20" s="249">
        <v>522</v>
      </c>
      <c r="L20" s="249">
        <v>1450</v>
      </c>
      <c r="M20" s="249">
        <v>188</v>
      </c>
      <c r="N20" s="249">
        <v>45</v>
      </c>
      <c r="O20" s="249">
        <v>283</v>
      </c>
      <c r="P20" s="249">
        <v>161</v>
      </c>
      <c r="Q20" s="249">
        <v>184</v>
      </c>
      <c r="R20" s="249">
        <v>162</v>
      </c>
      <c r="S20" s="266">
        <v>1433</v>
      </c>
      <c r="U20" s="265"/>
    </row>
    <row r="21" spans="1:21" x14ac:dyDescent="0.2">
      <c r="A21" s="267">
        <v>1434</v>
      </c>
      <c r="B21" s="70" t="s">
        <v>659</v>
      </c>
      <c r="C21" s="101">
        <v>331</v>
      </c>
      <c r="D21" s="249">
        <v>55</v>
      </c>
      <c r="E21" s="249">
        <v>32</v>
      </c>
      <c r="F21" s="249">
        <v>39</v>
      </c>
      <c r="G21" s="249">
        <v>1</v>
      </c>
      <c r="H21" s="249">
        <v>6</v>
      </c>
      <c r="I21" s="249">
        <v>43</v>
      </c>
      <c r="J21" s="249">
        <v>4</v>
      </c>
      <c r="K21" s="249">
        <v>32</v>
      </c>
      <c r="L21" s="249">
        <v>64</v>
      </c>
      <c r="M21" s="249">
        <v>11</v>
      </c>
      <c r="N21" s="249">
        <v>2</v>
      </c>
      <c r="O21" s="249">
        <v>32</v>
      </c>
      <c r="P21" s="249">
        <v>1</v>
      </c>
      <c r="Q21" s="249">
        <v>7</v>
      </c>
      <c r="R21" s="249">
        <v>2</v>
      </c>
      <c r="S21" s="266">
        <v>1434</v>
      </c>
      <c r="U21" s="265"/>
    </row>
    <row r="22" spans="1:21" x14ac:dyDescent="0.2">
      <c r="A22" s="267">
        <v>1435</v>
      </c>
      <c r="B22" s="70" t="s">
        <v>647</v>
      </c>
      <c r="C22" s="101">
        <v>4125</v>
      </c>
      <c r="D22" s="249">
        <v>297</v>
      </c>
      <c r="E22" s="249">
        <v>464</v>
      </c>
      <c r="F22" s="249">
        <v>428</v>
      </c>
      <c r="G22" s="249">
        <v>56</v>
      </c>
      <c r="H22" s="249">
        <v>223</v>
      </c>
      <c r="I22" s="249">
        <v>420</v>
      </c>
      <c r="J22" s="249">
        <v>80</v>
      </c>
      <c r="K22" s="249">
        <v>414</v>
      </c>
      <c r="L22" s="249">
        <v>937</v>
      </c>
      <c r="M22" s="249">
        <v>153</v>
      </c>
      <c r="N22" s="249">
        <v>36</v>
      </c>
      <c r="O22" s="249">
        <v>224</v>
      </c>
      <c r="P22" s="249">
        <v>143</v>
      </c>
      <c r="Q22" s="249">
        <v>109</v>
      </c>
      <c r="R22" s="249">
        <v>141</v>
      </c>
      <c r="S22" s="266">
        <v>1435</v>
      </c>
      <c r="U22" s="265"/>
    </row>
    <row r="23" spans="1:21" ht="20.100000000000001" customHeight="1" x14ac:dyDescent="0.2">
      <c r="A23" s="267">
        <v>144</v>
      </c>
      <c r="B23" s="256" t="s">
        <v>646</v>
      </c>
      <c r="C23" s="101" t="s">
        <v>645</v>
      </c>
      <c r="D23" s="249"/>
      <c r="E23" s="249"/>
      <c r="F23" s="249"/>
      <c r="G23" s="249"/>
      <c r="H23" s="249"/>
      <c r="I23" s="249"/>
      <c r="J23" s="249"/>
      <c r="K23" s="249"/>
      <c r="L23" s="249"/>
      <c r="M23" s="249"/>
      <c r="N23" s="249"/>
      <c r="O23" s="249"/>
      <c r="P23" s="249"/>
      <c r="Q23" s="249"/>
      <c r="R23" s="274"/>
      <c r="S23" s="266">
        <v>144</v>
      </c>
    </row>
    <row r="24" spans="1:21" x14ac:dyDescent="0.2">
      <c r="A24" s="267">
        <v>1441</v>
      </c>
      <c r="B24" s="256" t="s">
        <v>658</v>
      </c>
      <c r="C24" s="101" t="s">
        <v>645</v>
      </c>
      <c r="D24" s="249"/>
      <c r="E24" s="249"/>
      <c r="F24" s="249"/>
      <c r="G24" s="249"/>
      <c r="H24" s="249"/>
      <c r="I24" s="249"/>
      <c r="J24" s="249"/>
      <c r="K24" s="249"/>
      <c r="L24" s="249"/>
      <c r="M24" s="249"/>
      <c r="N24" s="249"/>
      <c r="O24" s="249"/>
      <c r="P24" s="249"/>
      <c r="Q24" s="249"/>
      <c r="R24" s="249"/>
      <c r="S24" s="266">
        <v>1441</v>
      </c>
    </row>
    <row r="25" spans="1:21" x14ac:dyDescent="0.2">
      <c r="A25" s="267">
        <v>14411</v>
      </c>
      <c r="B25" s="70" t="s">
        <v>644</v>
      </c>
      <c r="C25" s="101">
        <v>1570</v>
      </c>
      <c r="D25" s="249">
        <v>181</v>
      </c>
      <c r="E25" s="249">
        <v>143</v>
      </c>
      <c r="F25" s="249">
        <v>207</v>
      </c>
      <c r="G25" s="249">
        <v>16</v>
      </c>
      <c r="H25" s="249">
        <v>81</v>
      </c>
      <c r="I25" s="249">
        <v>109</v>
      </c>
      <c r="J25" s="249">
        <v>17</v>
      </c>
      <c r="K25" s="249">
        <v>108</v>
      </c>
      <c r="L25" s="249">
        <v>431</v>
      </c>
      <c r="M25" s="249">
        <v>74</v>
      </c>
      <c r="N25" s="249">
        <v>11</v>
      </c>
      <c r="O25" s="249">
        <v>65</v>
      </c>
      <c r="P25" s="249">
        <v>41</v>
      </c>
      <c r="Q25" s="249">
        <v>54</v>
      </c>
      <c r="R25" s="249">
        <v>32</v>
      </c>
      <c r="S25" s="266">
        <v>14411</v>
      </c>
      <c r="U25" s="265"/>
    </row>
    <row r="26" spans="1:21" x14ac:dyDescent="0.2">
      <c r="A26" s="267">
        <v>14412</v>
      </c>
      <c r="B26" s="70" t="s">
        <v>643</v>
      </c>
      <c r="C26" s="101">
        <v>2997</v>
      </c>
      <c r="D26" s="249">
        <v>289</v>
      </c>
      <c r="E26" s="249">
        <v>365</v>
      </c>
      <c r="F26" s="249">
        <v>408</v>
      </c>
      <c r="G26" s="249">
        <v>19</v>
      </c>
      <c r="H26" s="249">
        <v>137</v>
      </c>
      <c r="I26" s="249">
        <v>184</v>
      </c>
      <c r="J26" s="249">
        <v>52</v>
      </c>
      <c r="K26" s="249">
        <v>191</v>
      </c>
      <c r="L26" s="249">
        <v>915</v>
      </c>
      <c r="M26" s="249">
        <v>163</v>
      </c>
      <c r="N26" s="249">
        <v>18</v>
      </c>
      <c r="O26" s="249">
        <v>115</v>
      </c>
      <c r="P26" s="249">
        <v>15</v>
      </c>
      <c r="Q26" s="249">
        <v>98</v>
      </c>
      <c r="R26" s="249">
        <v>28</v>
      </c>
      <c r="S26" s="266">
        <v>14412</v>
      </c>
      <c r="U26" s="265"/>
    </row>
    <row r="27" spans="1:21" x14ac:dyDescent="0.2">
      <c r="A27" s="267">
        <v>14413</v>
      </c>
      <c r="B27" s="70" t="s">
        <v>642</v>
      </c>
      <c r="C27" s="101">
        <v>2307</v>
      </c>
      <c r="D27" s="249">
        <v>209</v>
      </c>
      <c r="E27" s="249">
        <v>213</v>
      </c>
      <c r="F27" s="249">
        <v>126</v>
      </c>
      <c r="G27" s="249">
        <v>52</v>
      </c>
      <c r="H27" s="249">
        <v>100</v>
      </c>
      <c r="I27" s="249">
        <v>369</v>
      </c>
      <c r="J27" s="249">
        <v>54</v>
      </c>
      <c r="K27" s="249">
        <v>282</v>
      </c>
      <c r="L27" s="249">
        <v>431</v>
      </c>
      <c r="M27" s="249">
        <v>53</v>
      </c>
      <c r="N27" s="249">
        <v>13</v>
      </c>
      <c r="O27" s="249">
        <v>180</v>
      </c>
      <c r="P27" s="249">
        <v>69</v>
      </c>
      <c r="Q27" s="249">
        <v>50</v>
      </c>
      <c r="R27" s="249">
        <v>106</v>
      </c>
      <c r="S27" s="266">
        <v>14413</v>
      </c>
      <c r="U27" s="265"/>
    </row>
    <row r="28" spans="1:21" x14ac:dyDescent="0.2">
      <c r="A28" s="267">
        <v>14414</v>
      </c>
      <c r="B28" s="70" t="s">
        <v>641</v>
      </c>
      <c r="C28" s="101">
        <v>466</v>
      </c>
      <c r="D28" s="249">
        <v>24</v>
      </c>
      <c r="E28" s="249">
        <v>52</v>
      </c>
      <c r="F28" s="249">
        <v>7</v>
      </c>
      <c r="G28" s="249">
        <v>8</v>
      </c>
      <c r="H28" s="249">
        <v>33</v>
      </c>
      <c r="I28" s="249">
        <v>65</v>
      </c>
      <c r="J28" s="249">
        <v>11</v>
      </c>
      <c r="K28" s="249">
        <v>38</v>
      </c>
      <c r="L28" s="249">
        <v>77</v>
      </c>
      <c r="M28" s="249">
        <v>3</v>
      </c>
      <c r="N28" s="249">
        <v>5</v>
      </c>
      <c r="O28" s="249">
        <v>18</v>
      </c>
      <c r="P28" s="249">
        <v>93</v>
      </c>
      <c r="Q28" s="249">
        <v>2</v>
      </c>
      <c r="R28" s="249">
        <v>30</v>
      </c>
      <c r="S28" s="266">
        <v>14414</v>
      </c>
      <c r="U28" s="265"/>
    </row>
    <row r="29" spans="1:21" x14ac:dyDescent="0.2">
      <c r="A29" s="267">
        <v>1442</v>
      </c>
      <c r="B29" s="256" t="s">
        <v>657</v>
      </c>
      <c r="C29" s="101" t="s">
        <v>645</v>
      </c>
      <c r="D29" s="249"/>
      <c r="E29" s="249"/>
      <c r="F29" s="249"/>
      <c r="G29" s="249"/>
      <c r="H29" s="249"/>
      <c r="I29" s="249"/>
      <c r="J29" s="249"/>
      <c r="K29" s="249"/>
      <c r="L29" s="249"/>
      <c r="M29" s="249"/>
      <c r="N29" s="249"/>
      <c r="O29" s="249"/>
      <c r="P29" s="249"/>
      <c r="Q29" s="249"/>
      <c r="R29" s="249"/>
      <c r="S29" s="266">
        <v>1442</v>
      </c>
    </row>
    <row r="30" spans="1:21" x14ac:dyDescent="0.2">
      <c r="A30" s="267">
        <v>14421</v>
      </c>
      <c r="B30" s="70" t="s">
        <v>644</v>
      </c>
      <c r="C30" s="101">
        <v>1809</v>
      </c>
      <c r="D30" s="249">
        <v>179</v>
      </c>
      <c r="E30" s="249">
        <v>202</v>
      </c>
      <c r="F30" s="249">
        <v>239</v>
      </c>
      <c r="G30" s="249">
        <v>11</v>
      </c>
      <c r="H30" s="249">
        <v>90</v>
      </c>
      <c r="I30" s="249">
        <v>179</v>
      </c>
      <c r="J30" s="249">
        <v>36</v>
      </c>
      <c r="K30" s="249">
        <v>137</v>
      </c>
      <c r="L30" s="249">
        <v>458</v>
      </c>
      <c r="M30" s="249">
        <v>69</v>
      </c>
      <c r="N30" s="249">
        <v>11</v>
      </c>
      <c r="O30" s="249">
        <v>70</v>
      </c>
      <c r="P30" s="249">
        <v>28</v>
      </c>
      <c r="Q30" s="249">
        <v>51</v>
      </c>
      <c r="R30" s="249">
        <v>49</v>
      </c>
      <c r="S30" s="266">
        <v>14421</v>
      </c>
      <c r="U30" s="265"/>
    </row>
    <row r="31" spans="1:21" x14ac:dyDescent="0.2">
      <c r="A31" s="267">
        <v>14422</v>
      </c>
      <c r="B31" s="70" t="s">
        <v>643</v>
      </c>
      <c r="C31" s="101">
        <v>3212</v>
      </c>
      <c r="D31" s="249">
        <v>364</v>
      </c>
      <c r="E31" s="249">
        <v>412</v>
      </c>
      <c r="F31" s="249">
        <v>481</v>
      </c>
      <c r="G31" s="249">
        <v>17</v>
      </c>
      <c r="H31" s="249">
        <v>133</v>
      </c>
      <c r="I31" s="249">
        <v>198</v>
      </c>
      <c r="J31" s="249">
        <v>41</v>
      </c>
      <c r="K31" s="249">
        <v>186</v>
      </c>
      <c r="L31" s="249">
        <v>926</v>
      </c>
      <c r="M31" s="249">
        <v>149</v>
      </c>
      <c r="N31" s="249">
        <v>9</v>
      </c>
      <c r="O31" s="249">
        <v>133</v>
      </c>
      <c r="P31" s="249">
        <v>28</v>
      </c>
      <c r="Q31" s="249">
        <v>117</v>
      </c>
      <c r="R31" s="249">
        <v>18</v>
      </c>
      <c r="S31" s="266">
        <v>14422</v>
      </c>
      <c r="U31" s="265"/>
    </row>
    <row r="32" spans="1:21" x14ac:dyDescent="0.2">
      <c r="A32" s="267">
        <v>14423</v>
      </c>
      <c r="B32" s="70" t="s">
        <v>642</v>
      </c>
      <c r="C32" s="101">
        <v>2848</v>
      </c>
      <c r="D32" s="249">
        <v>274</v>
      </c>
      <c r="E32" s="249">
        <v>307</v>
      </c>
      <c r="F32" s="249">
        <v>200</v>
      </c>
      <c r="G32" s="249">
        <v>39</v>
      </c>
      <c r="H32" s="249">
        <v>121</v>
      </c>
      <c r="I32" s="249">
        <v>494</v>
      </c>
      <c r="J32" s="249">
        <v>66</v>
      </c>
      <c r="K32" s="249">
        <v>372</v>
      </c>
      <c r="L32" s="249">
        <v>479</v>
      </c>
      <c r="M32" s="249">
        <v>43</v>
      </c>
      <c r="N32" s="249">
        <v>26</v>
      </c>
      <c r="O32" s="249">
        <v>205</v>
      </c>
      <c r="P32" s="249">
        <v>63</v>
      </c>
      <c r="Q32" s="249">
        <v>62</v>
      </c>
      <c r="R32" s="249">
        <v>97</v>
      </c>
      <c r="S32" s="266">
        <v>14423</v>
      </c>
      <c r="U32" s="265"/>
    </row>
    <row r="33" spans="1:21" x14ac:dyDescent="0.2">
      <c r="A33" s="267">
        <v>14424</v>
      </c>
      <c r="B33" s="70" t="s">
        <v>641</v>
      </c>
      <c r="C33" s="101">
        <v>1020</v>
      </c>
      <c r="D33" s="249">
        <v>86</v>
      </c>
      <c r="E33" s="249">
        <v>126</v>
      </c>
      <c r="F33" s="249">
        <v>45</v>
      </c>
      <c r="G33" s="249">
        <v>8</v>
      </c>
      <c r="H33" s="249">
        <v>44</v>
      </c>
      <c r="I33" s="249">
        <v>131</v>
      </c>
      <c r="J33" s="249">
        <v>20</v>
      </c>
      <c r="K33" s="249">
        <v>110</v>
      </c>
      <c r="L33" s="249">
        <v>153</v>
      </c>
      <c r="M33" s="249">
        <v>7</v>
      </c>
      <c r="N33" s="249">
        <v>8</v>
      </c>
      <c r="O33" s="249">
        <v>71</v>
      </c>
      <c r="P33" s="249">
        <v>135</v>
      </c>
      <c r="Q33" s="249">
        <v>11</v>
      </c>
      <c r="R33" s="249">
        <v>65</v>
      </c>
      <c r="S33" s="266">
        <v>14424</v>
      </c>
      <c r="U33" s="265"/>
    </row>
    <row r="34" spans="1:21" ht="20.100000000000001" customHeight="1" x14ac:dyDescent="0.2">
      <c r="A34" s="267">
        <v>15</v>
      </c>
      <c r="B34" s="140" t="s">
        <v>656</v>
      </c>
      <c r="C34" s="101">
        <v>8411</v>
      </c>
      <c r="D34" s="249">
        <v>585</v>
      </c>
      <c r="E34" s="249">
        <v>913</v>
      </c>
      <c r="F34" s="249">
        <v>705</v>
      </c>
      <c r="G34" s="249">
        <v>145</v>
      </c>
      <c r="H34" s="249">
        <v>397</v>
      </c>
      <c r="I34" s="249">
        <v>1102</v>
      </c>
      <c r="J34" s="249">
        <v>142</v>
      </c>
      <c r="K34" s="249">
        <v>755</v>
      </c>
      <c r="L34" s="249">
        <v>1751</v>
      </c>
      <c r="M34" s="249">
        <v>254</v>
      </c>
      <c r="N34" s="249">
        <v>125</v>
      </c>
      <c r="O34" s="249">
        <v>363</v>
      </c>
      <c r="P34" s="249">
        <v>623</v>
      </c>
      <c r="Q34" s="249">
        <v>165</v>
      </c>
      <c r="R34" s="249">
        <v>386</v>
      </c>
      <c r="S34" s="266">
        <v>15</v>
      </c>
      <c r="U34" s="265"/>
    </row>
    <row r="35" spans="1:21" s="100" customFormat="1" ht="30" customHeight="1" x14ac:dyDescent="0.2">
      <c r="A35" s="268">
        <v>16</v>
      </c>
      <c r="B35" s="135" t="s">
        <v>655</v>
      </c>
      <c r="C35" s="216"/>
      <c r="D35" s="237"/>
      <c r="E35" s="237"/>
      <c r="F35" s="237"/>
      <c r="G35" s="237"/>
      <c r="H35" s="237"/>
      <c r="I35" s="237"/>
      <c r="J35" s="237"/>
      <c r="K35" s="237"/>
      <c r="L35" s="237"/>
      <c r="M35" s="237"/>
      <c r="N35" s="237"/>
      <c r="O35" s="237"/>
      <c r="P35" s="237"/>
      <c r="Q35" s="237"/>
      <c r="R35" s="237"/>
      <c r="S35" s="272">
        <v>16</v>
      </c>
    </row>
    <row r="36" spans="1:21" ht="19.5" customHeight="1" x14ac:dyDescent="0.2">
      <c r="A36" s="267">
        <v>161</v>
      </c>
      <c r="B36" s="140" t="s">
        <v>516</v>
      </c>
      <c r="C36" s="101">
        <v>63</v>
      </c>
      <c r="D36" s="249">
        <v>4</v>
      </c>
      <c r="E36" s="249">
        <v>11</v>
      </c>
      <c r="F36" s="249">
        <v>0</v>
      </c>
      <c r="G36" s="249">
        <v>1</v>
      </c>
      <c r="H36" s="249">
        <v>4</v>
      </c>
      <c r="I36" s="249">
        <v>1</v>
      </c>
      <c r="J36" s="249">
        <v>0</v>
      </c>
      <c r="K36" s="249">
        <v>5</v>
      </c>
      <c r="L36" s="249">
        <v>25</v>
      </c>
      <c r="M36" s="249">
        <v>2</v>
      </c>
      <c r="N36" s="249">
        <v>1</v>
      </c>
      <c r="O36" s="249">
        <v>4</v>
      </c>
      <c r="P36" s="249">
        <v>3</v>
      </c>
      <c r="Q36" s="249">
        <v>2</v>
      </c>
      <c r="R36" s="249">
        <v>0</v>
      </c>
      <c r="S36" s="266">
        <v>161</v>
      </c>
      <c r="U36" s="265"/>
    </row>
    <row r="37" spans="1:21" s="100" customFormat="1" ht="30" customHeight="1" x14ac:dyDescent="0.2">
      <c r="A37" s="268">
        <v>2</v>
      </c>
      <c r="B37" s="135" t="s">
        <v>654</v>
      </c>
      <c r="C37" s="216"/>
      <c r="D37" s="237"/>
      <c r="E37" s="237"/>
      <c r="F37" s="237"/>
      <c r="G37" s="237"/>
      <c r="H37" s="237"/>
      <c r="I37" s="237"/>
      <c r="J37" s="237"/>
      <c r="K37" s="237"/>
      <c r="L37" s="237"/>
      <c r="M37" s="237"/>
      <c r="N37" s="237"/>
      <c r="O37" s="237"/>
      <c r="P37" s="237"/>
      <c r="Q37" s="237"/>
      <c r="R37" s="237"/>
      <c r="S37" s="268">
        <v>2</v>
      </c>
    </row>
    <row r="38" spans="1:21" s="100" customFormat="1" x14ac:dyDescent="0.2">
      <c r="A38" s="268"/>
      <c r="B38" s="273" t="s">
        <v>653</v>
      </c>
      <c r="C38" s="216"/>
      <c r="D38" s="237"/>
      <c r="E38" s="237"/>
      <c r="F38" s="237"/>
      <c r="G38" s="237"/>
      <c r="H38" s="237"/>
      <c r="I38" s="237"/>
      <c r="J38" s="237"/>
      <c r="K38" s="237"/>
      <c r="L38" s="237"/>
      <c r="M38" s="237"/>
      <c r="N38" s="237"/>
      <c r="O38" s="237"/>
      <c r="P38" s="237"/>
      <c r="Q38" s="237"/>
      <c r="R38" s="237"/>
      <c r="S38" s="272"/>
    </row>
    <row r="39" spans="1:21" ht="20.100000000000001" customHeight="1" x14ac:dyDescent="0.2">
      <c r="A39" s="267">
        <v>21</v>
      </c>
      <c r="B39" s="140" t="s">
        <v>638</v>
      </c>
      <c r="C39" s="101">
        <v>771</v>
      </c>
      <c r="D39" s="249">
        <v>41</v>
      </c>
      <c r="E39" s="249">
        <v>59</v>
      </c>
      <c r="F39" s="249">
        <v>64</v>
      </c>
      <c r="G39" s="249">
        <v>33</v>
      </c>
      <c r="H39" s="249">
        <v>88</v>
      </c>
      <c r="I39" s="249">
        <v>159</v>
      </c>
      <c r="J39" s="249">
        <v>5</v>
      </c>
      <c r="K39" s="249">
        <v>81</v>
      </c>
      <c r="L39" s="249">
        <v>135</v>
      </c>
      <c r="M39" s="249">
        <v>13</v>
      </c>
      <c r="N39" s="249">
        <v>9</v>
      </c>
      <c r="O39" s="249">
        <v>7</v>
      </c>
      <c r="P39" s="249">
        <v>51</v>
      </c>
      <c r="Q39" s="249">
        <v>20</v>
      </c>
      <c r="R39" s="249">
        <v>6</v>
      </c>
      <c r="S39" s="266">
        <v>21</v>
      </c>
      <c r="U39" s="265"/>
    </row>
    <row r="40" spans="1:21" ht="15" customHeight="1" x14ac:dyDescent="0.2">
      <c r="A40" s="267">
        <v>22</v>
      </c>
      <c r="B40" s="140" t="s">
        <v>637</v>
      </c>
      <c r="C40" s="101">
        <v>1503</v>
      </c>
      <c r="D40" s="249">
        <v>142</v>
      </c>
      <c r="E40" s="249">
        <v>175</v>
      </c>
      <c r="F40" s="249">
        <v>155</v>
      </c>
      <c r="G40" s="249">
        <v>42</v>
      </c>
      <c r="H40" s="249">
        <v>135</v>
      </c>
      <c r="I40" s="249">
        <v>218</v>
      </c>
      <c r="J40" s="249">
        <v>10</v>
      </c>
      <c r="K40" s="249">
        <v>126</v>
      </c>
      <c r="L40" s="249">
        <v>322</v>
      </c>
      <c r="M40" s="249">
        <v>22</v>
      </c>
      <c r="N40" s="249">
        <v>4</v>
      </c>
      <c r="O40" s="249">
        <v>43</v>
      </c>
      <c r="P40" s="249">
        <v>34</v>
      </c>
      <c r="Q40" s="249">
        <v>60</v>
      </c>
      <c r="R40" s="249">
        <v>15</v>
      </c>
      <c r="S40" s="266">
        <v>22</v>
      </c>
      <c r="U40" s="265"/>
    </row>
    <row r="41" spans="1:21" ht="15" customHeight="1" x14ac:dyDescent="0.2">
      <c r="A41" s="267">
        <v>23</v>
      </c>
      <c r="B41" s="140" t="s">
        <v>636</v>
      </c>
      <c r="C41" s="101">
        <v>2274</v>
      </c>
      <c r="D41" s="249">
        <v>183</v>
      </c>
      <c r="E41" s="249">
        <v>234</v>
      </c>
      <c r="F41" s="249">
        <v>219</v>
      </c>
      <c r="G41" s="249">
        <v>75</v>
      </c>
      <c r="H41" s="249">
        <v>223</v>
      </c>
      <c r="I41" s="249">
        <v>377</v>
      </c>
      <c r="J41" s="249">
        <v>15</v>
      </c>
      <c r="K41" s="249">
        <v>207</v>
      </c>
      <c r="L41" s="249">
        <v>457</v>
      </c>
      <c r="M41" s="249">
        <v>35</v>
      </c>
      <c r="N41" s="249">
        <v>13</v>
      </c>
      <c r="O41" s="249">
        <v>50</v>
      </c>
      <c r="P41" s="249">
        <v>85</v>
      </c>
      <c r="Q41" s="249">
        <v>80</v>
      </c>
      <c r="R41" s="249">
        <v>21</v>
      </c>
      <c r="S41" s="266">
        <v>23</v>
      </c>
      <c r="U41" s="265"/>
    </row>
    <row r="42" spans="1:21" ht="20.100000000000001" customHeight="1" x14ac:dyDescent="0.2">
      <c r="A42" s="267">
        <v>24</v>
      </c>
      <c r="B42" s="140" t="s">
        <v>635</v>
      </c>
      <c r="C42" s="101">
        <v>1584</v>
      </c>
      <c r="D42" s="249">
        <v>149</v>
      </c>
      <c r="E42" s="249">
        <v>144</v>
      </c>
      <c r="F42" s="249">
        <v>149</v>
      </c>
      <c r="G42" s="249">
        <v>50</v>
      </c>
      <c r="H42" s="249">
        <v>159</v>
      </c>
      <c r="I42" s="249">
        <v>271</v>
      </c>
      <c r="J42" s="249">
        <v>11</v>
      </c>
      <c r="K42" s="249">
        <v>129</v>
      </c>
      <c r="L42" s="249">
        <v>327</v>
      </c>
      <c r="M42" s="249">
        <v>29</v>
      </c>
      <c r="N42" s="249">
        <v>10</v>
      </c>
      <c r="O42" s="249">
        <v>32</v>
      </c>
      <c r="P42" s="249">
        <v>50</v>
      </c>
      <c r="Q42" s="249">
        <v>61</v>
      </c>
      <c r="R42" s="249">
        <v>13</v>
      </c>
      <c r="S42" s="266">
        <v>24</v>
      </c>
      <c r="U42" s="265"/>
    </row>
    <row r="43" spans="1:21" x14ac:dyDescent="0.2">
      <c r="A43" s="271">
        <v>241</v>
      </c>
      <c r="B43" s="57" t="s">
        <v>652</v>
      </c>
      <c r="C43" s="101">
        <v>147</v>
      </c>
      <c r="D43" s="249">
        <v>73</v>
      </c>
      <c r="E43" s="249">
        <v>2</v>
      </c>
      <c r="F43" s="249">
        <v>13</v>
      </c>
      <c r="G43" s="249">
        <v>9</v>
      </c>
      <c r="H43" s="249">
        <v>12</v>
      </c>
      <c r="I43" s="249">
        <v>4</v>
      </c>
      <c r="J43" s="249">
        <v>9</v>
      </c>
      <c r="K43" s="249">
        <v>5</v>
      </c>
      <c r="L43" s="249">
        <v>0</v>
      </c>
      <c r="M43" s="249">
        <v>7</v>
      </c>
      <c r="N43" s="249">
        <v>10</v>
      </c>
      <c r="O43" s="249">
        <v>1</v>
      </c>
      <c r="P43" s="249">
        <v>0</v>
      </c>
      <c r="Q43" s="249">
        <v>1</v>
      </c>
      <c r="R43" s="249">
        <v>1</v>
      </c>
      <c r="S43" s="266">
        <v>241</v>
      </c>
      <c r="U43" s="265"/>
    </row>
    <row r="44" spans="1:21" ht="20.100000000000001" customHeight="1" x14ac:dyDescent="0.2">
      <c r="A44" s="267">
        <v>242</v>
      </c>
      <c r="B44" s="256" t="s">
        <v>651</v>
      </c>
      <c r="C44" s="101" t="s">
        <v>645</v>
      </c>
      <c r="D44" s="249" t="s">
        <v>645</v>
      </c>
      <c r="E44" s="249" t="s">
        <v>645</v>
      </c>
      <c r="F44" s="249" t="s">
        <v>645</v>
      </c>
      <c r="G44" s="249"/>
      <c r="H44" s="249"/>
      <c r="I44" s="249"/>
      <c r="J44" s="249"/>
      <c r="K44" s="249"/>
      <c r="L44" s="249"/>
      <c r="M44" s="249"/>
      <c r="N44" s="249"/>
      <c r="O44" s="249"/>
      <c r="P44" s="249"/>
      <c r="Q44" s="249"/>
      <c r="R44" s="249"/>
      <c r="S44" s="266">
        <v>242</v>
      </c>
      <c r="U44" s="265"/>
    </row>
    <row r="45" spans="1:21" x14ac:dyDescent="0.2">
      <c r="A45" s="267">
        <v>2421</v>
      </c>
      <c r="B45" s="70" t="s">
        <v>650</v>
      </c>
      <c r="C45" s="101">
        <v>575</v>
      </c>
      <c r="D45" s="249">
        <v>68</v>
      </c>
      <c r="E45" s="249">
        <v>64</v>
      </c>
      <c r="F45" s="249">
        <v>58</v>
      </c>
      <c r="G45" s="249">
        <v>19</v>
      </c>
      <c r="H45" s="249">
        <v>45</v>
      </c>
      <c r="I45" s="249">
        <v>113</v>
      </c>
      <c r="J45" s="249">
        <v>3</v>
      </c>
      <c r="K45" s="249">
        <v>47</v>
      </c>
      <c r="L45" s="249">
        <v>93</v>
      </c>
      <c r="M45" s="249">
        <v>9</v>
      </c>
      <c r="N45" s="249">
        <v>4</v>
      </c>
      <c r="O45" s="249">
        <v>10</v>
      </c>
      <c r="P45" s="249">
        <v>14</v>
      </c>
      <c r="Q45" s="249">
        <v>27</v>
      </c>
      <c r="R45" s="249">
        <v>1</v>
      </c>
      <c r="S45" s="266">
        <v>2421</v>
      </c>
      <c r="U45" s="265"/>
    </row>
    <row r="46" spans="1:21" x14ac:dyDescent="0.2">
      <c r="A46" s="271">
        <v>2422</v>
      </c>
      <c r="B46" s="270" t="s">
        <v>649</v>
      </c>
      <c r="C46" s="101"/>
      <c r="D46" s="249"/>
      <c r="E46" s="249"/>
      <c r="F46" s="249"/>
      <c r="G46" s="249"/>
      <c r="H46" s="249"/>
      <c r="I46" s="249"/>
      <c r="J46" s="249"/>
      <c r="K46" s="249"/>
      <c r="L46" s="249"/>
      <c r="M46" s="249"/>
      <c r="N46" s="249"/>
      <c r="O46" s="249"/>
      <c r="P46" s="249"/>
      <c r="Q46" s="249"/>
      <c r="R46" s="249"/>
      <c r="S46" s="266"/>
      <c r="U46" s="265"/>
    </row>
    <row r="47" spans="1:21" x14ac:dyDescent="0.2">
      <c r="A47" s="269"/>
      <c r="B47" s="70" t="s">
        <v>648</v>
      </c>
      <c r="C47" s="101">
        <v>541</v>
      </c>
      <c r="D47" s="249">
        <v>49</v>
      </c>
      <c r="E47" s="249">
        <v>39</v>
      </c>
      <c r="F47" s="249">
        <v>46</v>
      </c>
      <c r="G47" s="249">
        <v>19</v>
      </c>
      <c r="H47" s="249">
        <v>77</v>
      </c>
      <c r="I47" s="249">
        <v>80</v>
      </c>
      <c r="J47" s="249">
        <v>4</v>
      </c>
      <c r="K47" s="249">
        <v>36</v>
      </c>
      <c r="L47" s="249">
        <v>125</v>
      </c>
      <c r="M47" s="249">
        <v>8</v>
      </c>
      <c r="N47" s="249">
        <v>4</v>
      </c>
      <c r="O47" s="249">
        <v>17</v>
      </c>
      <c r="P47" s="249">
        <v>11</v>
      </c>
      <c r="Q47" s="249">
        <v>20</v>
      </c>
      <c r="R47" s="249">
        <v>6</v>
      </c>
      <c r="S47" s="266">
        <v>2422</v>
      </c>
      <c r="U47" s="265"/>
    </row>
    <row r="48" spans="1:21" x14ac:dyDescent="0.2">
      <c r="A48" s="267">
        <v>2423</v>
      </c>
      <c r="B48" s="70" t="s">
        <v>647</v>
      </c>
      <c r="C48" s="101">
        <v>468</v>
      </c>
      <c r="D48" s="249">
        <v>32</v>
      </c>
      <c r="E48" s="249">
        <v>41</v>
      </c>
      <c r="F48" s="249">
        <v>45</v>
      </c>
      <c r="G48" s="249">
        <v>12</v>
      </c>
      <c r="H48" s="249">
        <v>37</v>
      </c>
      <c r="I48" s="249">
        <v>78</v>
      </c>
      <c r="J48" s="249">
        <v>4</v>
      </c>
      <c r="K48" s="249">
        <v>46</v>
      </c>
      <c r="L48" s="249">
        <v>109</v>
      </c>
      <c r="M48" s="249">
        <v>12</v>
      </c>
      <c r="N48" s="249">
        <v>2</v>
      </c>
      <c r="O48" s="249">
        <v>5</v>
      </c>
      <c r="P48" s="249">
        <v>25</v>
      </c>
      <c r="Q48" s="249">
        <v>14</v>
      </c>
      <c r="R48" s="249">
        <v>6</v>
      </c>
      <c r="S48" s="266">
        <v>2423</v>
      </c>
      <c r="U48" s="265"/>
    </row>
    <row r="49" spans="1:21" ht="20.100000000000001" customHeight="1" x14ac:dyDescent="0.2">
      <c r="A49" s="267">
        <v>243</v>
      </c>
      <c r="B49" s="256" t="s">
        <v>646</v>
      </c>
      <c r="C49" s="101" t="s">
        <v>645</v>
      </c>
      <c r="D49" s="249" t="s">
        <v>645</v>
      </c>
      <c r="E49" s="249" t="s">
        <v>645</v>
      </c>
      <c r="F49" s="249" t="s">
        <v>645</v>
      </c>
      <c r="G49" s="249"/>
      <c r="H49" s="249"/>
      <c r="I49" s="249"/>
      <c r="J49" s="249"/>
      <c r="K49" s="249"/>
      <c r="L49" s="249"/>
      <c r="M49" s="249"/>
      <c r="N49" s="249"/>
      <c r="O49" s="249"/>
      <c r="P49" s="249"/>
      <c r="Q49" s="249"/>
      <c r="R49" s="249"/>
      <c r="S49" s="266">
        <v>243</v>
      </c>
      <c r="U49" s="265"/>
    </row>
    <row r="50" spans="1:21" x14ac:dyDescent="0.2">
      <c r="A50" s="267">
        <v>2431</v>
      </c>
      <c r="B50" s="70" t="s">
        <v>644</v>
      </c>
      <c r="C50" s="101">
        <v>538</v>
      </c>
      <c r="D50" s="249">
        <v>52</v>
      </c>
      <c r="E50" s="249">
        <v>56</v>
      </c>
      <c r="F50" s="249">
        <v>61</v>
      </c>
      <c r="G50" s="249">
        <v>9</v>
      </c>
      <c r="H50" s="249">
        <v>58</v>
      </c>
      <c r="I50" s="249">
        <v>62</v>
      </c>
      <c r="J50" s="249">
        <v>4</v>
      </c>
      <c r="K50" s="249">
        <v>36</v>
      </c>
      <c r="L50" s="249">
        <v>137</v>
      </c>
      <c r="M50" s="249">
        <v>14</v>
      </c>
      <c r="N50" s="249">
        <v>0</v>
      </c>
      <c r="O50" s="249">
        <v>12</v>
      </c>
      <c r="P50" s="249">
        <v>8</v>
      </c>
      <c r="Q50" s="249">
        <v>24</v>
      </c>
      <c r="R50" s="249">
        <v>5</v>
      </c>
      <c r="S50" s="266">
        <v>2431</v>
      </c>
      <c r="U50" s="265"/>
    </row>
    <row r="51" spans="1:21" x14ac:dyDescent="0.2">
      <c r="A51" s="267">
        <v>2432</v>
      </c>
      <c r="B51" s="70" t="s">
        <v>643</v>
      </c>
      <c r="C51" s="101">
        <v>536</v>
      </c>
      <c r="D51" s="249">
        <v>66</v>
      </c>
      <c r="E51" s="249">
        <v>55</v>
      </c>
      <c r="F51" s="249">
        <v>69</v>
      </c>
      <c r="G51" s="249">
        <v>9</v>
      </c>
      <c r="H51" s="249">
        <v>46</v>
      </c>
      <c r="I51" s="249">
        <v>93</v>
      </c>
      <c r="J51" s="249">
        <v>2</v>
      </c>
      <c r="K51" s="249">
        <v>38</v>
      </c>
      <c r="L51" s="249">
        <v>107</v>
      </c>
      <c r="M51" s="249">
        <v>8</v>
      </c>
      <c r="N51" s="249">
        <v>2</v>
      </c>
      <c r="O51" s="249">
        <v>10</v>
      </c>
      <c r="P51" s="249">
        <v>7</v>
      </c>
      <c r="Q51" s="249">
        <v>20</v>
      </c>
      <c r="R51" s="249">
        <v>4</v>
      </c>
      <c r="S51" s="266">
        <v>2432</v>
      </c>
      <c r="U51" s="265"/>
    </row>
    <row r="52" spans="1:21" x14ac:dyDescent="0.2">
      <c r="A52" s="267">
        <v>2433</v>
      </c>
      <c r="B52" s="70" t="s">
        <v>642</v>
      </c>
      <c r="C52" s="101">
        <v>390</v>
      </c>
      <c r="D52" s="249">
        <v>30</v>
      </c>
      <c r="E52" s="249">
        <v>24</v>
      </c>
      <c r="F52" s="249">
        <v>18</v>
      </c>
      <c r="G52" s="249">
        <v>23</v>
      </c>
      <c r="H52" s="249">
        <v>36</v>
      </c>
      <c r="I52" s="249">
        <v>88</v>
      </c>
      <c r="J52" s="249">
        <v>5</v>
      </c>
      <c r="K52" s="249">
        <v>44</v>
      </c>
      <c r="L52" s="249">
        <v>74</v>
      </c>
      <c r="M52" s="249">
        <v>7</v>
      </c>
      <c r="N52" s="249">
        <v>6</v>
      </c>
      <c r="O52" s="249">
        <v>5</v>
      </c>
      <c r="P52" s="249">
        <v>13</v>
      </c>
      <c r="Q52" s="249">
        <v>15</v>
      </c>
      <c r="R52" s="249">
        <v>2</v>
      </c>
      <c r="S52" s="266">
        <v>2433</v>
      </c>
      <c r="U52" s="265"/>
    </row>
    <row r="53" spans="1:21" x14ac:dyDescent="0.2">
      <c r="A53" s="267">
        <v>2434</v>
      </c>
      <c r="B53" s="70" t="s">
        <v>641</v>
      </c>
      <c r="C53" s="101">
        <v>120</v>
      </c>
      <c r="D53" s="249">
        <v>1</v>
      </c>
      <c r="E53" s="249">
        <v>9</v>
      </c>
      <c r="F53" s="249">
        <v>1</v>
      </c>
      <c r="G53" s="249">
        <v>9</v>
      </c>
      <c r="H53" s="249">
        <v>19</v>
      </c>
      <c r="I53" s="249">
        <v>28</v>
      </c>
      <c r="J53" s="249">
        <v>0</v>
      </c>
      <c r="K53" s="249">
        <v>11</v>
      </c>
      <c r="L53" s="249">
        <v>9</v>
      </c>
      <c r="M53" s="249">
        <v>0</v>
      </c>
      <c r="N53" s="249">
        <v>2</v>
      </c>
      <c r="O53" s="249">
        <v>5</v>
      </c>
      <c r="P53" s="249">
        <v>22</v>
      </c>
      <c r="Q53" s="249">
        <v>2</v>
      </c>
      <c r="R53" s="249">
        <v>2</v>
      </c>
      <c r="S53" s="266">
        <v>2434</v>
      </c>
      <c r="U53" s="265"/>
    </row>
    <row r="54" spans="1:21" ht="20.100000000000001" customHeight="1" x14ac:dyDescent="0.2">
      <c r="A54" s="267">
        <v>25</v>
      </c>
      <c r="B54" s="140" t="s">
        <v>640</v>
      </c>
      <c r="C54" s="101">
        <v>690</v>
      </c>
      <c r="D54" s="249">
        <v>34</v>
      </c>
      <c r="E54" s="249">
        <v>90</v>
      </c>
      <c r="F54" s="249">
        <v>70</v>
      </c>
      <c r="G54" s="249">
        <v>25</v>
      </c>
      <c r="H54" s="249">
        <v>64</v>
      </c>
      <c r="I54" s="249">
        <v>106</v>
      </c>
      <c r="J54" s="249">
        <v>4</v>
      </c>
      <c r="K54" s="249">
        <v>78</v>
      </c>
      <c r="L54" s="249">
        <v>130</v>
      </c>
      <c r="M54" s="249">
        <v>6</v>
      </c>
      <c r="N54" s="249">
        <v>3</v>
      </c>
      <c r="O54" s="249">
        <v>18</v>
      </c>
      <c r="P54" s="249">
        <v>35</v>
      </c>
      <c r="Q54" s="249">
        <v>19</v>
      </c>
      <c r="R54" s="249">
        <v>8</v>
      </c>
      <c r="S54" s="266">
        <v>25</v>
      </c>
      <c r="U54" s="265"/>
    </row>
    <row r="55" spans="1:21" ht="30" customHeight="1" x14ac:dyDescent="0.2">
      <c r="A55" s="268">
        <v>3</v>
      </c>
      <c r="B55" s="139" t="s">
        <v>639</v>
      </c>
      <c r="C55" s="101"/>
      <c r="D55" s="249"/>
      <c r="E55" s="249"/>
      <c r="F55" s="249"/>
      <c r="G55" s="249"/>
      <c r="H55" s="249"/>
      <c r="I55" s="249"/>
      <c r="J55" s="249"/>
      <c r="K55" s="249"/>
      <c r="L55" s="249"/>
      <c r="M55" s="249"/>
      <c r="N55" s="249"/>
      <c r="O55" s="249"/>
      <c r="P55" s="249"/>
      <c r="Q55" s="249"/>
      <c r="R55" s="249"/>
      <c r="S55" s="268">
        <v>3</v>
      </c>
    </row>
    <row r="56" spans="1:21" ht="20.100000000000001" customHeight="1" x14ac:dyDescent="0.2">
      <c r="A56" s="267">
        <v>31</v>
      </c>
      <c r="B56" s="140" t="s">
        <v>638</v>
      </c>
      <c r="C56" s="101">
        <v>1038</v>
      </c>
      <c r="D56" s="249">
        <v>73</v>
      </c>
      <c r="E56" s="249">
        <v>116</v>
      </c>
      <c r="F56" s="249">
        <v>62</v>
      </c>
      <c r="G56" s="249">
        <v>7</v>
      </c>
      <c r="H56" s="249">
        <v>32</v>
      </c>
      <c r="I56" s="249">
        <v>117</v>
      </c>
      <c r="J56" s="249">
        <v>17</v>
      </c>
      <c r="K56" s="249">
        <v>80</v>
      </c>
      <c r="L56" s="249">
        <v>276</v>
      </c>
      <c r="M56" s="249">
        <v>23</v>
      </c>
      <c r="N56" s="249">
        <v>5</v>
      </c>
      <c r="O56" s="249">
        <v>119</v>
      </c>
      <c r="P56" s="249">
        <v>50</v>
      </c>
      <c r="Q56" s="249">
        <v>30</v>
      </c>
      <c r="R56" s="249">
        <v>31</v>
      </c>
      <c r="S56" s="266">
        <v>31</v>
      </c>
      <c r="U56" s="265"/>
    </row>
    <row r="57" spans="1:21" ht="15" customHeight="1" x14ac:dyDescent="0.2">
      <c r="A57" s="267">
        <v>32</v>
      </c>
      <c r="B57" s="140" t="s">
        <v>637</v>
      </c>
      <c r="C57" s="101">
        <v>5745</v>
      </c>
      <c r="D57" s="249">
        <v>707</v>
      </c>
      <c r="E57" s="249">
        <v>600</v>
      </c>
      <c r="F57" s="249">
        <v>376</v>
      </c>
      <c r="G57" s="249">
        <v>81</v>
      </c>
      <c r="H57" s="249">
        <v>154</v>
      </c>
      <c r="I57" s="249">
        <v>496</v>
      </c>
      <c r="J57" s="249">
        <v>51</v>
      </c>
      <c r="K57" s="249">
        <v>477</v>
      </c>
      <c r="L57" s="249">
        <v>1624</v>
      </c>
      <c r="M57" s="249">
        <v>257</v>
      </c>
      <c r="N57" s="249">
        <v>52</v>
      </c>
      <c r="O57" s="249">
        <v>282</v>
      </c>
      <c r="P57" s="249">
        <v>152</v>
      </c>
      <c r="Q57" s="249">
        <v>225</v>
      </c>
      <c r="R57" s="249">
        <v>211</v>
      </c>
      <c r="S57" s="266">
        <v>32</v>
      </c>
      <c r="U57" s="265"/>
    </row>
    <row r="58" spans="1:21" ht="15" customHeight="1" x14ac:dyDescent="0.2">
      <c r="A58" s="267">
        <v>33</v>
      </c>
      <c r="B58" s="140" t="s">
        <v>636</v>
      </c>
      <c r="C58" s="101">
        <v>6783</v>
      </c>
      <c r="D58" s="249">
        <v>780</v>
      </c>
      <c r="E58" s="249">
        <v>716</v>
      </c>
      <c r="F58" s="249">
        <v>438</v>
      </c>
      <c r="G58" s="249">
        <v>88</v>
      </c>
      <c r="H58" s="249">
        <v>186</v>
      </c>
      <c r="I58" s="249">
        <v>613</v>
      </c>
      <c r="J58" s="249">
        <v>68</v>
      </c>
      <c r="K58" s="249">
        <v>557</v>
      </c>
      <c r="L58" s="249">
        <v>1900</v>
      </c>
      <c r="M58" s="249">
        <v>280</v>
      </c>
      <c r="N58" s="249">
        <v>57</v>
      </c>
      <c r="O58" s="249">
        <v>401</v>
      </c>
      <c r="P58" s="249">
        <v>202</v>
      </c>
      <c r="Q58" s="249">
        <v>255</v>
      </c>
      <c r="R58" s="249">
        <v>242</v>
      </c>
      <c r="S58" s="266">
        <v>33</v>
      </c>
      <c r="U58" s="265"/>
    </row>
    <row r="59" spans="1:21" ht="15" customHeight="1" x14ac:dyDescent="0.2">
      <c r="A59" s="267">
        <v>34</v>
      </c>
      <c r="B59" s="140" t="s">
        <v>635</v>
      </c>
      <c r="C59" s="101">
        <v>5745</v>
      </c>
      <c r="D59" s="249">
        <v>719</v>
      </c>
      <c r="E59" s="249">
        <v>560</v>
      </c>
      <c r="F59" s="249">
        <v>365</v>
      </c>
      <c r="G59" s="249">
        <v>70</v>
      </c>
      <c r="H59" s="249">
        <v>166</v>
      </c>
      <c r="I59" s="249">
        <v>489</v>
      </c>
      <c r="J59" s="249">
        <v>47</v>
      </c>
      <c r="K59" s="249">
        <v>507</v>
      </c>
      <c r="L59" s="249">
        <v>1610</v>
      </c>
      <c r="M59" s="249">
        <v>254</v>
      </c>
      <c r="N59" s="249">
        <v>54</v>
      </c>
      <c r="O59" s="249">
        <v>297</v>
      </c>
      <c r="P59" s="249">
        <v>176</v>
      </c>
      <c r="Q59" s="249">
        <v>231</v>
      </c>
      <c r="R59" s="249">
        <v>200</v>
      </c>
      <c r="S59" s="266">
        <v>34</v>
      </c>
      <c r="U59" s="265"/>
    </row>
    <row r="60" spans="1:21" ht="15" customHeight="1" x14ac:dyDescent="0.2">
      <c r="A60" s="267">
        <v>35</v>
      </c>
      <c r="B60" s="140" t="s">
        <v>634</v>
      </c>
      <c r="C60" s="101">
        <v>1038</v>
      </c>
      <c r="D60" s="249">
        <v>61</v>
      </c>
      <c r="E60" s="249">
        <v>156</v>
      </c>
      <c r="F60" s="249">
        <v>73</v>
      </c>
      <c r="G60" s="249">
        <v>18</v>
      </c>
      <c r="H60" s="249">
        <v>20</v>
      </c>
      <c r="I60" s="249">
        <v>124</v>
      </c>
      <c r="J60" s="249">
        <v>21</v>
      </c>
      <c r="K60" s="249">
        <v>50</v>
      </c>
      <c r="L60" s="249">
        <v>290</v>
      </c>
      <c r="M60" s="249">
        <v>26</v>
      </c>
      <c r="N60" s="249">
        <v>3</v>
      </c>
      <c r="O60" s="249">
        <v>104</v>
      </c>
      <c r="P60" s="249">
        <v>26</v>
      </c>
      <c r="Q60" s="249">
        <v>24</v>
      </c>
      <c r="R60" s="249">
        <v>42</v>
      </c>
      <c r="S60" s="266">
        <v>35</v>
      </c>
      <c r="U60" s="265"/>
    </row>
    <row r="61" spans="1:21" x14ac:dyDescent="0.2">
      <c r="A61" s="38"/>
      <c r="B61" s="38"/>
      <c r="C61" s="38"/>
      <c r="D61" s="39"/>
      <c r="E61" s="39"/>
      <c r="F61" s="39"/>
      <c r="G61" s="39"/>
      <c r="H61" s="39"/>
      <c r="J61" s="39"/>
      <c r="K61" s="39"/>
      <c r="L61" s="39"/>
      <c r="M61" s="39"/>
      <c r="N61" s="39"/>
      <c r="O61" s="39"/>
      <c r="P61" s="39"/>
      <c r="Q61" s="39"/>
      <c r="R61" s="39"/>
      <c r="S61" s="38"/>
    </row>
    <row r="62" spans="1:21" ht="20.25" customHeight="1" x14ac:dyDescent="0.2">
      <c r="B62" s="38"/>
      <c r="C62" s="38"/>
      <c r="D62" s="38"/>
      <c r="E62" s="38"/>
      <c r="F62" s="38"/>
      <c r="G62" s="38"/>
      <c r="H62" s="38"/>
      <c r="J62" s="38"/>
      <c r="K62" s="38"/>
      <c r="L62" s="38"/>
      <c r="M62" s="38"/>
      <c r="N62" s="38"/>
      <c r="O62" s="38"/>
      <c r="P62" s="38"/>
      <c r="Q62" s="38"/>
      <c r="R62" s="38"/>
      <c r="S62" s="38"/>
    </row>
    <row r="63" spans="1:21" ht="20.25" customHeight="1" x14ac:dyDescent="0.2">
      <c r="A63" s="38"/>
      <c r="B63" s="38"/>
      <c r="C63" s="38"/>
      <c r="D63" s="38"/>
      <c r="E63" s="38"/>
      <c r="F63" s="38"/>
      <c r="G63" s="38"/>
      <c r="H63" s="38"/>
      <c r="J63" s="38"/>
      <c r="K63" s="38"/>
      <c r="L63" s="38"/>
      <c r="M63" s="38"/>
      <c r="N63" s="38"/>
      <c r="O63" s="38"/>
      <c r="P63" s="38"/>
      <c r="Q63" s="38"/>
      <c r="R63" s="38"/>
      <c r="S63" s="38"/>
    </row>
    <row r="64" spans="1:21" ht="20.25" customHeight="1" x14ac:dyDescent="0.2">
      <c r="B64" s="38"/>
      <c r="C64" s="38"/>
      <c r="D64" s="38"/>
      <c r="E64" s="38"/>
      <c r="F64" s="38"/>
      <c r="G64" s="38"/>
      <c r="H64" s="38"/>
      <c r="J64" s="38"/>
      <c r="K64" s="38"/>
      <c r="L64" s="38"/>
      <c r="M64" s="38"/>
      <c r="N64" s="38"/>
      <c r="O64" s="38"/>
      <c r="P64" s="38"/>
      <c r="Q64" s="38"/>
      <c r="R64" s="38"/>
    </row>
    <row r="65" spans="1:25" ht="28.5" customHeight="1" x14ac:dyDescent="0.2">
      <c r="A65" s="38" t="s">
        <v>96</v>
      </c>
      <c r="B65" s="38"/>
      <c r="C65" s="38"/>
      <c r="D65" s="38"/>
      <c r="E65" s="38"/>
      <c r="F65" s="38"/>
      <c r="G65" s="38"/>
      <c r="H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</row>
    <row r="66" spans="1:25" x14ac:dyDescent="0.2">
      <c r="A66" s="39" t="s">
        <v>633</v>
      </c>
      <c r="B66" s="38"/>
      <c r="C66" s="38"/>
      <c r="D66" s="39"/>
      <c r="E66" s="39"/>
      <c r="F66" s="39"/>
      <c r="G66" s="39"/>
      <c r="H66" s="39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</row>
    <row r="67" spans="1:25" x14ac:dyDescent="0.2">
      <c r="A67" s="39" t="s">
        <v>56</v>
      </c>
      <c r="B67" s="38"/>
      <c r="C67" s="38"/>
      <c r="D67" s="39"/>
      <c r="E67" s="39"/>
      <c r="F67" s="39"/>
      <c r="G67" s="39"/>
      <c r="H67" s="39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</row>
    <row r="68" spans="1:25" ht="15.75" customHeight="1" x14ac:dyDescent="0.2">
      <c r="B68" s="38"/>
      <c r="C68" s="38"/>
      <c r="D68" s="255"/>
      <c r="J68" s="38"/>
      <c r="K68" s="38"/>
      <c r="L68" s="38"/>
      <c r="M68" s="38"/>
      <c r="N68" s="38"/>
      <c r="O68" s="38"/>
      <c r="P68" s="38"/>
      <c r="Q68" s="38"/>
      <c r="R68" s="38"/>
    </row>
    <row r="69" spans="1:25" ht="15" customHeight="1" x14ac:dyDescent="0.2">
      <c r="A69" s="255"/>
      <c r="D69" s="209"/>
      <c r="E69" s="38"/>
      <c r="F69" s="38"/>
      <c r="G69" s="38"/>
      <c r="H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</row>
    <row r="70" spans="1:25" s="209" customFormat="1" ht="22.5" customHeight="1" x14ac:dyDescent="0.2">
      <c r="A70" s="47" t="s">
        <v>54</v>
      </c>
      <c r="H70" s="48"/>
      <c r="I70" s="49" t="s">
        <v>54</v>
      </c>
      <c r="L70" s="47"/>
      <c r="M70" s="124"/>
      <c r="N70" s="124"/>
      <c r="O70" s="124"/>
      <c r="P70" s="124"/>
      <c r="S70" s="250"/>
      <c r="W70" s="250"/>
      <c r="X70" s="264"/>
      <c r="Y70" s="48"/>
    </row>
    <row r="75" spans="1:25" x14ac:dyDescent="0.2">
      <c r="B75" s="248"/>
      <c r="C75" s="92"/>
      <c r="D75" s="92"/>
      <c r="E75" s="92"/>
      <c r="F75" s="92"/>
      <c r="G75" s="92"/>
      <c r="H75" s="92"/>
      <c r="I75" s="247"/>
      <c r="J75" s="92"/>
      <c r="K75" s="92"/>
      <c r="L75" s="92"/>
      <c r="M75" s="92"/>
      <c r="N75" s="92"/>
      <c r="O75" s="92"/>
      <c r="P75" s="92"/>
      <c r="Q75" s="92"/>
      <c r="R75" s="92"/>
    </row>
    <row r="76" spans="1:25" x14ac:dyDescent="0.2">
      <c r="B76" s="248"/>
      <c r="C76" s="92"/>
      <c r="D76" s="92"/>
      <c r="E76" s="92"/>
      <c r="F76" s="92"/>
      <c r="G76" s="92"/>
      <c r="H76" s="92"/>
      <c r="I76" s="247"/>
      <c r="J76" s="92"/>
      <c r="K76" s="92"/>
      <c r="L76" s="92"/>
      <c r="M76" s="92"/>
      <c r="N76" s="92"/>
      <c r="O76" s="92"/>
      <c r="P76" s="92"/>
      <c r="Q76" s="92"/>
      <c r="R76" s="92"/>
    </row>
    <row r="77" spans="1:25" x14ac:dyDescent="0.2">
      <c r="B77" s="248"/>
      <c r="C77" s="92"/>
      <c r="D77" s="92"/>
      <c r="E77" s="92"/>
      <c r="F77" s="92"/>
      <c r="G77" s="92"/>
      <c r="H77" s="92"/>
      <c r="I77" s="247"/>
      <c r="J77" s="92"/>
      <c r="K77" s="92"/>
      <c r="L77" s="92"/>
      <c r="M77" s="92"/>
      <c r="N77" s="92"/>
      <c r="O77" s="92"/>
      <c r="P77" s="92"/>
      <c r="Q77" s="92"/>
      <c r="R77" s="92"/>
    </row>
    <row r="78" spans="1:25" x14ac:dyDescent="0.2">
      <c r="B78" s="248"/>
      <c r="C78" s="92"/>
      <c r="D78" s="92"/>
      <c r="E78" s="92"/>
      <c r="F78" s="92"/>
      <c r="G78" s="92"/>
      <c r="H78" s="92"/>
      <c r="I78" s="247"/>
      <c r="J78" s="92"/>
      <c r="K78" s="92"/>
      <c r="L78" s="92"/>
      <c r="M78" s="92"/>
      <c r="N78" s="92"/>
      <c r="O78" s="92"/>
      <c r="P78" s="92"/>
      <c r="Q78" s="92"/>
      <c r="R78" s="92"/>
    </row>
    <row r="79" spans="1:25" x14ac:dyDescent="0.2">
      <c r="B79" s="248"/>
      <c r="C79" s="92"/>
      <c r="D79" s="92"/>
      <c r="E79" s="92"/>
      <c r="F79" s="92"/>
      <c r="G79" s="92"/>
      <c r="H79" s="92"/>
      <c r="I79" s="247"/>
      <c r="J79" s="92"/>
      <c r="K79" s="92"/>
      <c r="L79" s="92"/>
      <c r="M79" s="92"/>
      <c r="N79" s="92"/>
      <c r="O79" s="92"/>
      <c r="P79" s="92"/>
      <c r="Q79" s="92"/>
      <c r="R79" s="92"/>
    </row>
    <row r="80" spans="1:25" x14ac:dyDescent="0.2">
      <c r="B80" s="248"/>
      <c r="C80" s="92"/>
      <c r="D80" s="92"/>
      <c r="E80" s="92"/>
      <c r="F80" s="92"/>
      <c r="G80" s="92"/>
      <c r="H80" s="92"/>
      <c r="I80" s="247"/>
      <c r="J80" s="92"/>
      <c r="K80" s="92"/>
      <c r="L80" s="92"/>
      <c r="M80" s="92"/>
      <c r="N80" s="92"/>
      <c r="O80" s="92"/>
      <c r="P80" s="92"/>
      <c r="Q80" s="92"/>
      <c r="R80" s="92"/>
    </row>
    <row r="81" spans="2:18" x14ac:dyDescent="0.2">
      <c r="B81" s="248"/>
      <c r="C81" s="92"/>
      <c r="D81" s="92"/>
      <c r="E81" s="92"/>
      <c r="F81" s="92"/>
      <c r="G81" s="92"/>
      <c r="H81" s="92"/>
      <c r="I81" s="247"/>
      <c r="J81" s="92"/>
      <c r="K81" s="92"/>
      <c r="L81" s="92"/>
      <c r="M81" s="92"/>
      <c r="N81" s="92"/>
      <c r="O81" s="92"/>
      <c r="P81" s="92"/>
      <c r="Q81" s="92"/>
      <c r="R81" s="92"/>
    </row>
    <row r="82" spans="2:18" x14ac:dyDescent="0.2">
      <c r="B82" s="248"/>
      <c r="C82" s="92"/>
      <c r="D82" s="92"/>
      <c r="E82" s="92"/>
      <c r="F82" s="92"/>
      <c r="G82" s="92"/>
      <c r="H82" s="92"/>
      <c r="I82" s="247"/>
      <c r="J82" s="92"/>
      <c r="K82" s="92"/>
      <c r="L82" s="92"/>
      <c r="M82" s="92"/>
      <c r="N82" s="92"/>
      <c r="O82" s="92"/>
      <c r="P82" s="92"/>
      <c r="Q82" s="92"/>
      <c r="R82" s="92"/>
    </row>
  </sheetData>
  <mergeCells count="19">
    <mergeCell ref="K4:K8"/>
    <mergeCell ref="L4:L8"/>
    <mergeCell ref="Q4:Q8"/>
    <mergeCell ref="R4:R8"/>
    <mergeCell ref="S4:S8"/>
    <mergeCell ref="M4:M8"/>
    <mergeCell ref="N4:N8"/>
    <mergeCell ref="O4:O8"/>
    <mergeCell ref="P4:P8"/>
    <mergeCell ref="A4:A8"/>
    <mergeCell ref="B4:B8"/>
    <mergeCell ref="C4:C8"/>
    <mergeCell ref="D4:D8"/>
    <mergeCell ref="E4:E8"/>
    <mergeCell ref="F4:F8"/>
    <mergeCell ref="G4:G8"/>
    <mergeCell ref="H4:H8"/>
    <mergeCell ref="I4:I8"/>
    <mergeCell ref="J4:J8"/>
  </mergeCells>
  <printOptions horizontalCentered="1"/>
  <pageMargins left="0.59055118110236227" right="0.59055118110236227" top="0.59055118110236227" bottom="0.59055118110236227" header="0.51181102362204722" footer="0.51181102362204722"/>
  <pageSetup paperSize="9" scale="67" pageOrder="overThenDown" orientation="portrait" horizontalDpi="1200" verticalDpi="1200" r:id="rId1"/>
  <headerFooter alignWithMargins="0"/>
  <colBreaks count="1" manualBreakCount="1">
    <brk id="8" max="65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8"/>
  <sheetViews>
    <sheetView workbookViewId="0"/>
  </sheetViews>
  <sheetFormatPr baseColWidth="10" defaultRowHeight="12.75" x14ac:dyDescent="0.2"/>
  <cols>
    <col min="1" max="1" width="6.7109375" style="38" customWidth="1"/>
    <col min="2" max="2" width="72.7109375" style="38" customWidth="1"/>
    <col min="3" max="5" width="17.7109375" style="38" customWidth="1"/>
    <col min="6" max="6" width="11.42578125" style="38"/>
    <col min="7" max="7" width="10.28515625" style="38" customWidth="1"/>
    <col min="8" max="16384" width="11.42578125" style="38"/>
  </cols>
  <sheetData>
    <row r="1" spans="1:8" ht="18" x14ac:dyDescent="0.25">
      <c r="A1" s="87" t="s">
        <v>691</v>
      </c>
      <c r="C1" s="194"/>
    </row>
    <row r="2" spans="1:8" ht="12.75" customHeight="1" x14ac:dyDescent="0.2">
      <c r="A2" s="79"/>
      <c r="B2" s="79"/>
      <c r="C2" s="79"/>
    </row>
    <row r="3" spans="1:8" ht="12.75" customHeight="1" x14ac:dyDescent="0.2">
      <c r="A3" s="459" t="s">
        <v>690</v>
      </c>
      <c r="B3" s="438" t="s">
        <v>555</v>
      </c>
      <c r="C3" s="438" t="s">
        <v>689</v>
      </c>
      <c r="D3" s="438" t="s">
        <v>688</v>
      </c>
      <c r="E3" s="449" t="s">
        <v>687</v>
      </c>
    </row>
    <row r="4" spans="1:8" ht="12.75" customHeight="1" x14ac:dyDescent="0.2">
      <c r="A4" s="474"/>
      <c r="B4" s="464"/>
      <c r="C4" s="505"/>
      <c r="D4" s="505"/>
      <c r="E4" s="508"/>
    </row>
    <row r="5" spans="1:8" x14ac:dyDescent="0.2">
      <c r="A5" s="474"/>
      <c r="B5" s="464"/>
      <c r="C5" s="505"/>
      <c r="D5" s="505"/>
      <c r="E5" s="508"/>
    </row>
    <row r="6" spans="1:8" x14ac:dyDescent="0.2">
      <c r="A6" s="475"/>
      <c r="B6" s="465"/>
      <c r="C6" s="506"/>
      <c r="D6" s="506"/>
      <c r="E6" s="509"/>
    </row>
    <row r="7" spans="1:8" x14ac:dyDescent="0.2">
      <c r="B7" s="62"/>
    </row>
    <row r="8" spans="1:8" s="300" customFormat="1" ht="19.5" customHeight="1" x14ac:dyDescent="0.2">
      <c r="A8" s="294">
        <v>1</v>
      </c>
      <c r="B8" s="302" t="s">
        <v>514</v>
      </c>
      <c r="C8" s="301"/>
      <c r="G8" s="303"/>
      <c r="H8" s="303"/>
    </row>
    <row r="9" spans="1:8" s="226" customFormat="1" x14ac:dyDescent="0.2">
      <c r="A9" s="155">
        <v>11</v>
      </c>
      <c r="B9" s="172" t="s">
        <v>717</v>
      </c>
      <c r="C9" s="101">
        <v>1347</v>
      </c>
      <c r="D9" s="101">
        <v>1212</v>
      </c>
      <c r="E9" s="285">
        <f>C9-D9</f>
        <v>135</v>
      </c>
      <c r="G9" s="297"/>
      <c r="H9" s="297"/>
    </row>
    <row r="10" spans="1:8" s="226" customFormat="1" ht="20.100000000000001" customHeight="1" x14ac:dyDescent="0.2">
      <c r="A10" s="155">
        <v>12</v>
      </c>
      <c r="B10" s="172" t="s">
        <v>716</v>
      </c>
      <c r="C10" s="101">
        <v>1011</v>
      </c>
      <c r="D10" s="101">
        <v>1103</v>
      </c>
      <c r="E10" s="285">
        <f>C10-D10</f>
        <v>-92</v>
      </c>
      <c r="G10" s="297"/>
      <c r="H10" s="297"/>
    </row>
    <row r="11" spans="1:8" s="215" customFormat="1" ht="15" customHeight="1" x14ac:dyDescent="0.2">
      <c r="A11" s="155"/>
      <c r="B11" s="230" t="s">
        <v>709</v>
      </c>
      <c r="C11" s="101"/>
      <c r="D11" s="101"/>
      <c r="E11" s="285"/>
      <c r="G11" s="298"/>
      <c r="H11" s="298"/>
    </row>
    <row r="12" spans="1:8" s="215" customFormat="1" x14ac:dyDescent="0.2">
      <c r="A12" s="155">
        <v>1201</v>
      </c>
      <c r="B12" s="172" t="s">
        <v>246</v>
      </c>
      <c r="C12" s="101">
        <v>94</v>
      </c>
      <c r="D12" s="101">
        <v>190</v>
      </c>
      <c r="E12" s="285">
        <f t="shared" ref="E12:E28" si="0">C12-D12</f>
        <v>-96</v>
      </c>
      <c r="G12" s="139"/>
      <c r="H12" s="139"/>
    </row>
    <row r="13" spans="1:8" s="215" customFormat="1" x14ac:dyDescent="0.2">
      <c r="A13" s="155">
        <v>1202</v>
      </c>
      <c r="B13" s="172" t="s">
        <v>91</v>
      </c>
      <c r="C13" s="101">
        <v>69</v>
      </c>
      <c r="D13" s="101">
        <v>129</v>
      </c>
      <c r="E13" s="285">
        <f t="shared" si="0"/>
        <v>-60</v>
      </c>
      <c r="G13" s="139"/>
      <c r="H13" s="139"/>
    </row>
    <row r="14" spans="1:8" s="215" customFormat="1" x14ac:dyDescent="0.2">
      <c r="A14" s="155">
        <v>1203</v>
      </c>
      <c r="B14" s="172" t="s">
        <v>477</v>
      </c>
      <c r="C14" s="101">
        <v>82</v>
      </c>
      <c r="D14" s="101">
        <v>116</v>
      </c>
      <c r="E14" s="285">
        <f t="shared" si="0"/>
        <v>-34</v>
      </c>
      <c r="G14" s="139"/>
      <c r="H14" s="139"/>
    </row>
    <row r="15" spans="1:8" s="215" customFormat="1" x14ac:dyDescent="0.2">
      <c r="A15" s="155">
        <v>1205</v>
      </c>
      <c r="B15" s="172" t="s">
        <v>88</v>
      </c>
      <c r="C15" s="101">
        <v>10</v>
      </c>
      <c r="D15" s="101">
        <v>13</v>
      </c>
      <c r="E15" s="285">
        <f t="shared" si="0"/>
        <v>-3</v>
      </c>
      <c r="G15" s="139"/>
      <c r="H15" s="139"/>
    </row>
    <row r="16" spans="1:8" s="215" customFormat="1" x14ac:dyDescent="0.2">
      <c r="A16" s="155">
        <v>1206</v>
      </c>
      <c r="B16" s="172" t="s">
        <v>87</v>
      </c>
      <c r="C16" s="101">
        <v>25</v>
      </c>
      <c r="D16" s="101">
        <v>50</v>
      </c>
      <c r="E16" s="285">
        <f t="shared" si="0"/>
        <v>-25</v>
      </c>
      <c r="G16" s="139"/>
      <c r="H16" s="139"/>
    </row>
    <row r="17" spans="1:8" s="215" customFormat="1" x14ac:dyDescent="0.2">
      <c r="A17" s="155">
        <v>1207</v>
      </c>
      <c r="B17" s="172" t="s">
        <v>86</v>
      </c>
      <c r="C17" s="101">
        <v>155</v>
      </c>
      <c r="D17" s="101">
        <v>97</v>
      </c>
      <c r="E17" s="285">
        <f t="shared" si="0"/>
        <v>58</v>
      </c>
      <c r="G17" s="139"/>
      <c r="H17" s="139"/>
    </row>
    <row r="18" spans="1:8" s="215" customFormat="1" x14ac:dyDescent="0.2">
      <c r="A18" s="155">
        <v>1208</v>
      </c>
      <c r="B18" s="172" t="s">
        <v>202</v>
      </c>
      <c r="C18" s="101">
        <v>13</v>
      </c>
      <c r="D18" s="101">
        <v>14</v>
      </c>
      <c r="E18" s="285">
        <f t="shared" si="0"/>
        <v>-1</v>
      </c>
      <c r="G18" s="139"/>
      <c r="H18" s="139"/>
    </row>
    <row r="19" spans="1:8" s="215" customFormat="1" x14ac:dyDescent="0.2">
      <c r="A19" s="155">
        <v>1209</v>
      </c>
      <c r="B19" s="172" t="s">
        <v>196</v>
      </c>
      <c r="C19" s="101">
        <v>44</v>
      </c>
      <c r="D19" s="101">
        <v>50</v>
      </c>
      <c r="E19" s="285">
        <f t="shared" si="0"/>
        <v>-6</v>
      </c>
      <c r="G19" s="139"/>
      <c r="H19" s="139"/>
    </row>
    <row r="20" spans="1:8" s="215" customFormat="1" x14ac:dyDescent="0.2">
      <c r="A20" s="155">
        <v>1210</v>
      </c>
      <c r="B20" s="172" t="s">
        <v>179</v>
      </c>
      <c r="C20" s="101">
        <v>389</v>
      </c>
      <c r="D20" s="101">
        <v>274</v>
      </c>
      <c r="E20" s="285">
        <f t="shared" si="0"/>
        <v>115</v>
      </c>
      <c r="G20" s="139"/>
      <c r="H20" s="139"/>
    </row>
    <row r="21" spans="1:8" s="215" customFormat="1" x14ac:dyDescent="0.2">
      <c r="A21" s="155">
        <v>1211</v>
      </c>
      <c r="B21" s="172" t="s">
        <v>134</v>
      </c>
      <c r="C21" s="101">
        <v>26</v>
      </c>
      <c r="D21" s="101">
        <v>32</v>
      </c>
      <c r="E21" s="285">
        <f t="shared" si="0"/>
        <v>-6</v>
      </c>
      <c r="G21" s="139"/>
      <c r="H21" s="139"/>
    </row>
    <row r="22" spans="1:8" s="215" customFormat="1" x14ac:dyDescent="0.2">
      <c r="A22" s="155">
        <v>1212</v>
      </c>
      <c r="B22" s="172" t="s">
        <v>81</v>
      </c>
      <c r="C22" s="101">
        <v>3</v>
      </c>
      <c r="D22" s="101">
        <v>3</v>
      </c>
      <c r="E22" s="285">
        <f t="shared" si="0"/>
        <v>0</v>
      </c>
      <c r="G22" s="139"/>
      <c r="H22" s="139"/>
    </row>
    <row r="23" spans="1:8" s="215" customFormat="1" x14ac:dyDescent="0.2">
      <c r="A23" s="155">
        <v>1213</v>
      </c>
      <c r="B23" s="172" t="s">
        <v>80</v>
      </c>
      <c r="C23" s="101">
        <v>48</v>
      </c>
      <c r="D23" s="101">
        <v>45</v>
      </c>
      <c r="E23" s="285">
        <f t="shared" si="0"/>
        <v>3</v>
      </c>
      <c r="G23" s="139"/>
      <c r="H23" s="139"/>
    </row>
    <row r="24" spans="1:8" s="215" customFormat="1" x14ac:dyDescent="0.2">
      <c r="A24" s="155">
        <v>1214</v>
      </c>
      <c r="B24" s="172" t="s">
        <v>79</v>
      </c>
      <c r="C24" s="101">
        <v>22</v>
      </c>
      <c r="D24" s="101">
        <v>46</v>
      </c>
      <c r="E24" s="285">
        <f t="shared" si="0"/>
        <v>-24</v>
      </c>
      <c r="G24" s="139"/>
      <c r="H24" s="139"/>
    </row>
    <row r="25" spans="1:8" s="215" customFormat="1" x14ac:dyDescent="0.2">
      <c r="A25" s="155">
        <v>1215</v>
      </c>
      <c r="B25" s="172" t="s">
        <v>110</v>
      </c>
      <c r="C25" s="101">
        <v>11</v>
      </c>
      <c r="D25" s="101">
        <v>30</v>
      </c>
      <c r="E25" s="285">
        <f t="shared" si="0"/>
        <v>-19</v>
      </c>
      <c r="G25" s="139"/>
      <c r="H25" s="139"/>
    </row>
    <row r="26" spans="1:8" s="215" customFormat="1" x14ac:dyDescent="0.2">
      <c r="A26" s="155">
        <v>1216</v>
      </c>
      <c r="B26" s="172" t="s">
        <v>77</v>
      </c>
      <c r="C26" s="101">
        <v>20</v>
      </c>
      <c r="D26" s="101">
        <v>14</v>
      </c>
      <c r="E26" s="285">
        <f t="shared" si="0"/>
        <v>6</v>
      </c>
      <c r="G26" s="139"/>
      <c r="H26" s="139"/>
    </row>
    <row r="27" spans="1:8" s="226" customFormat="1" ht="20.100000000000001" customHeight="1" x14ac:dyDescent="0.2">
      <c r="A27" s="155">
        <v>13</v>
      </c>
      <c r="B27" s="172" t="s">
        <v>715</v>
      </c>
      <c r="C27" s="101">
        <v>2358</v>
      </c>
      <c r="D27" s="101">
        <v>2315</v>
      </c>
      <c r="E27" s="285">
        <f t="shared" si="0"/>
        <v>43</v>
      </c>
      <c r="G27" s="297"/>
      <c r="H27" s="297"/>
    </row>
    <row r="28" spans="1:8" s="226" customFormat="1" ht="20.100000000000001" customHeight="1" x14ac:dyDescent="0.2">
      <c r="A28" s="155">
        <v>14</v>
      </c>
      <c r="B28" s="172" t="s">
        <v>714</v>
      </c>
      <c r="C28" s="101">
        <v>943</v>
      </c>
      <c r="D28" s="101">
        <v>968</v>
      </c>
      <c r="E28" s="285">
        <f t="shared" si="0"/>
        <v>-25</v>
      </c>
      <c r="G28" s="297"/>
      <c r="H28" s="297"/>
    </row>
    <row r="29" spans="1:8" s="215" customFormat="1" ht="15" customHeight="1" x14ac:dyDescent="0.2">
      <c r="A29" s="155"/>
      <c r="B29" s="230" t="s">
        <v>651</v>
      </c>
      <c r="C29" s="101"/>
      <c r="D29" s="101"/>
      <c r="E29" s="285"/>
      <c r="G29" s="298"/>
      <c r="H29" s="298"/>
    </row>
    <row r="30" spans="1:8" s="215" customFormat="1" x14ac:dyDescent="0.2">
      <c r="A30" s="155">
        <v>1411</v>
      </c>
      <c r="B30" s="172" t="s">
        <v>437</v>
      </c>
      <c r="C30" s="101">
        <v>517</v>
      </c>
      <c r="D30" s="101">
        <v>568</v>
      </c>
      <c r="E30" s="285">
        <f t="shared" ref="E30:E36" si="1">C30-D30</f>
        <v>-51</v>
      </c>
      <c r="G30" s="307"/>
      <c r="H30" s="307"/>
    </row>
    <row r="31" spans="1:8" s="215" customFormat="1" x14ac:dyDescent="0.2">
      <c r="A31" s="155">
        <v>1412</v>
      </c>
      <c r="B31" s="172" t="s">
        <v>574</v>
      </c>
      <c r="C31" s="101">
        <v>11</v>
      </c>
      <c r="D31" s="101">
        <v>5</v>
      </c>
      <c r="E31" s="285">
        <f t="shared" si="1"/>
        <v>6</v>
      </c>
      <c r="G31" s="139"/>
      <c r="H31" s="139"/>
    </row>
    <row r="32" spans="1:8" s="215" customFormat="1" x14ac:dyDescent="0.2">
      <c r="A32" s="155">
        <v>1413</v>
      </c>
      <c r="B32" s="172" t="s">
        <v>573</v>
      </c>
      <c r="C32" s="101">
        <v>12</v>
      </c>
      <c r="D32" s="101">
        <v>10</v>
      </c>
      <c r="E32" s="285">
        <f t="shared" si="1"/>
        <v>2</v>
      </c>
      <c r="G32" s="139"/>
      <c r="H32" s="139"/>
    </row>
    <row r="33" spans="1:9" s="215" customFormat="1" x14ac:dyDescent="0.2">
      <c r="A33" s="155">
        <v>1414</v>
      </c>
      <c r="B33" s="172" t="s">
        <v>572</v>
      </c>
      <c r="C33" s="101">
        <v>10</v>
      </c>
      <c r="D33" s="101">
        <v>8</v>
      </c>
      <c r="E33" s="285">
        <f t="shared" si="1"/>
        <v>2</v>
      </c>
      <c r="G33" s="139"/>
      <c r="H33" s="139"/>
    </row>
    <row r="34" spans="1:9" s="215" customFormat="1" x14ac:dyDescent="0.2">
      <c r="A34" s="155">
        <v>1415</v>
      </c>
      <c r="B34" s="172" t="s">
        <v>258</v>
      </c>
      <c r="C34" s="101">
        <v>177</v>
      </c>
      <c r="D34" s="101">
        <v>109</v>
      </c>
      <c r="E34" s="285">
        <f t="shared" si="1"/>
        <v>68</v>
      </c>
      <c r="G34" s="139"/>
      <c r="H34" s="139"/>
    </row>
    <row r="35" spans="1:9" s="215" customFormat="1" x14ac:dyDescent="0.2">
      <c r="A35" s="155">
        <v>1416</v>
      </c>
      <c r="B35" s="172" t="s">
        <v>532</v>
      </c>
      <c r="C35" s="101">
        <v>192</v>
      </c>
      <c r="D35" s="101">
        <v>246</v>
      </c>
      <c r="E35" s="285">
        <f t="shared" si="1"/>
        <v>-54</v>
      </c>
      <c r="G35" s="139"/>
      <c r="H35" s="139"/>
    </row>
    <row r="36" spans="1:9" s="215" customFormat="1" x14ac:dyDescent="0.2">
      <c r="A36" s="155">
        <v>1417</v>
      </c>
      <c r="B36" s="172" t="s">
        <v>571</v>
      </c>
      <c r="C36" s="101">
        <v>24</v>
      </c>
      <c r="D36" s="101">
        <v>22</v>
      </c>
      <c r="E36" s="285">
        <f t="shared" si="1"/>
        <v>2</v>
      </c>
      <c r="G36" s="139"/>
      <c r="H36" s="139"/>
    </row>
    <row r="37" spans="1:9" s="215" customFormat="1" ht="19.5" customHeight="1" x14ac:dyDescent="0.2">
      <c r="A37" s="155"/>
      <c r="B37" s="230" t="s">
        <v>713</v>
      </c>
      <c r="C37" s="101"/>
      <c r="D37" s="101"/>
      <c r="E37" s="285"/>
      <c r="G37" s="307"/>
      <c r="H37" s="307"/>
    </row>
    <row r="38" spans="1:9" s="215" customFormat="1" x14ac:dyDescent="0.2">
      <c r="A38" s="155">
        <v>1421</v>
      </c>
      <c r="B38" s="172" t="s">
        <v>560</v>
      </c>
      <c r="C38" s="101">
        <v>4</v>
      </c>
      <c r="D38" s="101">
        <v>4</v>
      </c>
      <c r="E38" s="285">
        <f>C38-D38</f>
        <v>0</v>
      </c>
      <c r="G38" s="139"/>
      <c r="H38" s="139"/>
    </row>
    <row r="39" spans="1:9" s="215" customFormat="1" x14ac:dyDescent="0.2">
      <c r="A39" s="155">
        <v>1422</v>
      </c>
      <c r="B39" s="172" t="s">
        <v>559</v>
      </c>
      <c r="C39" s="101">
        <v>80</v>
      </c>
      <c r="D39" s="101">
        <v>96</v>
      </c>
      <c r="E39" s="285">
        <f>C39-D39</f>
        <v>-16</v>
      </c>
      <c r="G39" s="139"/>
      <c r="H39" s="139"/>
    </row>
    <row r="40" spans="1:9" s="215" customFormat="1" x14ac:dyDescent="0.2">
      <c r="A40" s="155">
        <v>1423</v>
      </c>
      <c r="B40" s="172" t="s">
        <v>558</v>
      </c>
      <c r="C40" s="101">
        <v>381</v>
      </c>
      <c r="D40" s="101">
        <v>415</v>
      </c>
      <c r="E40" s="285">
        <f>C40-D40</f>
        <v>-34</v>
      </c>
      <c r="G40" s="139"/>
      <c r="H40" s="139"/>
    </row>
    <row r="41" spans="1:9" s="215" customFormat="1" x14ac:dyDescent="0.2">
      <c r="A41" s="155">
        <v>1424</v>
      </c>
      <c r="B41" s="172" t="s">
        <v>557</v>
      </c>
      <c r="C41" s="101">
        <v>52</v>
      </c>
      <c r="D41" s="101">
        <v>53</v>
      </c>
      <c r="E41" s="285">
        <f>C41-D41</f>
        <v>-1</v>
      </c>
      <c r="G41" s="139"/>
      <c r="H41" s="139"/>
    </row>
    <row r="42" spans="1:9" s="226" customFormat="1" ht="20.100000000000001" customHeight="1" x14ac:dyDescent="0.2">
      <c r="A42" s="155">
        <v>15</v>
      </c>
      <c r="B42" s="172" t="s">
        <v>712</v>
      </c>
      <c r="C42" s="101">
        <v>1415</v>
      </c>
      <c r="D42" s="101">
        <v>1347</v>
      </c>
      <c r="E42" s="285">
        <f>C42-D42</f>
        <v>68</v>
      </c>
      <c r="G42" s="297"/>
      <c r="H42" s="297"/>
    </row>
    <row r="43" spans="1:9" s="215" customFormat="1" x14ac:dyDescent="0.2">
      <c r="A43" s="155"/>
      <c r="B43" s="169"/>
      <c r="C43" s="101"/>
      <c r="D43" s="101"/>
      <c r="E43" s="285"/>
      <c r="G43" s="139"/>
      <c r="H43" s="139"/>
    </row>
    <row r="44" spans="1:9" s="300" customFormat="1" ht="19.5" customHeight="1" x14ac:dyDescent="0.2">
      <c r="A44" s="294">
        <v>2</v>
      </c>
      <c r="B44" s="302" t="s">
        <v>569</v>
      </c>
      <c r="C44" s="301"/>
      <c r="D44" s="301"/>
      <c r="E44" s="312"/>
      <c r="G44" s="303"/>
      <c r="H44" s="303"/>
    </row>
    <row r="45" spans="1:9" s="226" customFormat="1" x14ac:dyDescent="0.2">
      <c r="A45" s="155">
        <v>21</v>
      </c>
      <c r="B45" s="172" t="s">
        <v>711</v>
      </c>
      <c r="C45" s="101">
        <v>136</v>
      </c>
      <c r="D45" s="101">
        <v>109</v>
      </c>
      <c r="E45" s="285">
        <f>C45-D45</f>
        <v>27</v>
      </c>
      <c r="G45" s="297"/>
      <c r="H45" s="297"/>
    </row>
    <row r="46" spans="1:9" s="226" customFormat="1" ht="20.100000000000001" customHeight="1" x14ac:dyDescent="0.2">
      <c r="A46" s="155">
        <v>22</v>
      </c>
      <c r="B46" s="172" t="s">
        <v>710</v>
      </c>
      <c r="C46" s="101">
        <v>83</v>
      </c>
      <c r="D46" s="101">
        <v>106</v>
      </c>
      <c r="E46" s="285">
        <f>C46-D46</f>
        <v>-23</v>
      </c>
      <c r="G46" s="297"/>
      <c r="H46" s="297"/>
      <c r="I46" s="311"/>
    </row>
    <row r="47" spans="1:9" s="215" customFormat="1" ht="15" customHeight="1" x14ac:dyDescent="0.2">
      <c r="A47" s="155"/>
      <c r="B47" s="230" t="s">
        <v>709</v>
      </c>
      <c r="C47" s="101"/>
      <c r="D47" s="101"/>
      <c r="E47" s="285"/>
      <c r="G47" s="298"/>
      <c r="H47" s="298"/>
    </row>
    <row r="48" spans="1:9" s="215" customFormat="1" x14ac:dyDescent="0.2">
      <c r="A48" s="155">
        <v>2201</v>
      </c>
      <c r="B48" s="172" t="s">
        <v>246</v>
      </c>
      <c r="C48" s="101">
        <v>11</v>
      </c>
      <c r="D48" s="101">
        <v>8</v>
      </c>
      <c r="E48" s="285">
        <f t="shared" ref="E48:E64" si="2">C48-D48</f>
        <v>3</v>
      </c>
      <c r="G48" s="139"/>
      <c r="H48" s="139"/>
    </row>
    <row r="49" spans="1:8" s="215" customFormat="1" x14ac:dyDescent="0.2">
      <c r="A49" s="155">
        <v>2202</v>
      </c>
      <c r="B49" s="172" t="s">
        <v>91</v>
      </c>
      <c r="C49" s="101">
        <v>9</v>
      </c>
      <c r="D49" s="101">
        <v>14</v>
      </c>
      <c r="E49" s="285">
        <f t="shared" si="2"/>
        <v>-5</v>
      </c>
      <c r="G49" s="139"/>
      <c r="H49" s="139"/>
    </row>
    <row r="50" spans="1:8" s="215" customFormat="1" x14ac:dyDescent="0.2">
      <c r="A50" s="155">
        <v>2203</v>
      </c>
      <c r="B50" s="172" t="s">
        <v>477</v>
      </c>
      <c r="C50" s="101">
        <v>12</v>
      </c>
      <c r="D50" s="101">
        <v>13</v>
      </c>
      <c r="E50" s="285">
        <f t="shared" si="2"/>
        <v>-1</v>
      </c>
      <c r="G50" s="139"/>
      <c r="H50" s="139"/>
    </row>
    <row r="51" spans="1:8" s="215" customFormat="1" x14ac:dyDescent="0.2">
      <c r="A51" s="155">
        <v>2205</v>
      </c>
      <c r="B51" s="172" t="s">
        <v>88</v>
      </c>
      <c r="C51" s="101">
        <v>3</v>
      </c>
      <c r="D51" s="101">
        <v>4</v>
      </c>
      <c r="E51" s="285">
        <f t="shared" si="2"/>
        <v>-1</v>
      </c>
      <c r="G51" s="139"/>
      <c r="H51" s="139"/>
    </row>
    <row r="52" spans="1:8" s="215" customFormat="1" x14ac:dyDescent="0.2">
      <c r="A52" s="155">
        <v>2206</v>
      </c>
      <c r="B52" s="172" t="s">
        <v>87</v>
      </c>
      <c r="C52" s="101">
        <v>7</v>
      </c>
      <c r="D52" s="101">
        <v>10</v>
      </c>
      <c r="E52" s="285">
        <f t="shared" si="2"/>
        <v>-3</v>
      </c>
      <c r="G52" s="139"/>
      <c r="H52" s="139"/>
    </row>
    <row r="53" spans="1:8" s="215" customFormat="1" x14ac:dyDescent="0.2">
      <c r="A53" s="155">
        <v>2207</v>
      </c>
      <c r="B53" s="172" t="s">
        <v>86</v>
      </c>
      <c r="C53" s="101">
        <v>11</v>
      </c>
      <c r="D53" s="101">
        <v>9</v>
      </c>
      <c r="E53" s="285">
        <f t="shared" si="2"/>
        <v>2</v>
      </c>
      <c r="G53" s="139"/>
      <c r="H53" s="139"/>
    </row>
    <row r="54" spans="1:8" s="215" customFormat="1" x14ac:dyDescent="0.2">
      <c r="A54" s="155">
        <v>2208</v>
      </c>
      <c r="B54" s="172" t="s">
        <v>202</v>
      </c>
      <c r="C54" s="101">
        <v>0</v>
      </c>
      <c r="D54" s="101">
        <v>2</v>
      </c>
      <c r="E54" s="285">
        <f t="shared" si="2"/>
        <v>-2</v>
      </c>
      <c r="G54" s="139"/>
      <c r="H54" s="139"/>
    </row>
    <row r="55" spans="1:8" s="215" customFormat="1" x14ac:dyDescent="0.2">
      <c r="A55" s="155">
        <v>2209</v>
      </c>
      <c r="B55" s="172" t="s">
        <v>196</v>
      </c>
      <c r="C55" s="101">
        <v>4</v>
      </c>
      <c r="D55" s="101">
        <v>13</v>
      </c>
      <c r="E55" s="285">
        <f t="shared" si="2"/>
        <v>-9</v>
      </c>
      <c r="G55" s="139"/>
      <c r="H55" s="139"/>
    </row>
    <row r="56" spans="1:8" s="215" customFormat="1" x14ac:dyDescent="0.2">
      <c r="A56" s="155">
        <v>2210</v>
      </c>
      <c r="B56" s="172" t="s">
        <v>179</v>
      </c>
      <c r="C56" s="101">
        <v>18</v>
      </c>
      <c r="D56" s="101">
        <v>26</v>
      </c>
      <c r="E56" s="285">
        <f t="shared" si="2"/>
        <v>-8</v>
      </c>
      <c r="G56" s="139"/>
      <c r="H56" s="139"/>
    </row>
    <row r="57" spans="1:8" s="215" customFormat="1" x14ac:dyDescent="0.2">
      <c r="A57" s="155">
        <v>2211</v>
      </c>
      <c r="B57" s="172" t="s">
        <v>134</v>
      </c>
      <c r="C57" s="101">
        <v>0</v>
      </c>
      <c r="D57" s="101">
        <v>0</v>
      </c>
      <c r="E57" s="285">
        <f t="shared" si="2"/>
        <v>0</v>
      </c>
      <c r="G57" s="139"/>
      <c r="H57" s="139"/>
    </row>
    <row r="58" spans="1:8" s="215" customFormat="1" x14ac:dyDescent="0.2">
      <c r="A58" s="155">
        <v>2212</v>
      </c>
      <c r="B58" s="172" t="s">
        <v>81</v>
      </c>
      <c r="C58" s="101">
        <v>0</v>
      </c>
      <c r="D58" s="101">
        <v>0</v>
      </c>
      <c r="E58" s="285">
        <f t="shared" si="2"/>
        <v>0</v>
      </c>
      <c r="G58" s="139"/>
      <c r="H58" s="139"/>
    </row>
    <row r="59" spans="1:8" s="215" customFormat="1" x14ac:dyDescent="0.2">
      <c r="A59" s="155">
        <v>2213</v>
      </c>
      <c r="B59" s="172" t="s">
        <v>80</v>
      </c>
      <c r="C59" s="101">
        <v>1</v>
      </c>
      <c r="D59" s="101">
        <v>3</v>
      </c>
      <c r="E59" s="285">
        <f t="shared" si="2"/>
        <v>-2</v>
      </c>
      <c r="G59" s="139"/>
      <c r="H59" s="139"/>
    </row>
    <row r="60" spans="1:8" s="215" customFormat="1" x14ac:dyDescent="0.2">
      <c r="A60" s="155">
        <v>2214</v>
      </c>
      <c r="B60" s="172" t="s">
        <v>79</v>
      </c>
      <c r="C60" s="101">
        <v>4</v>
      </c>
      <c r="D60" s="101">
        <v>0</v>
      </c>
      <c r="E60" s="285">
        <f t="shared" si="2"/>
        <v>4</v>
      </c>
      <c r="G60" s="139"/>
      <c r="H60" s="139"/>
    </row>
    <row r="61" spans="1:8" s="215" customFormat="1" x14ac:dyDescent="0.2">
      <c r="A61" s="155">
        <v>2215</v>
      </c>
      <c r="B61" s="172" t="s">
        <v>110</v>
      </c>
      <c r="C61" s="101">
        <v>3</v>
      </c>
      <c r="D61" s="101">
        <v>4</v>
      </c>
      <c r="E61" s="285">
        <f t="shared" si="2"/>
        <v>-1</v>
      </c>
      <c r="G61" s="139"/>
      <c r="H61" s="139"/>
    </row>
    <row r="62" spans="1:8" s="215" customFormat="1" x14ac:dyDescent="0.2">
      <c r="A62" s="155">
        <v>2216</v>
      </c>
      <c r="B62" s="172" t="s">
        <v>77</v>
      </c>
      <c r="C62" s="101">
        <v>0</v>
      </c>
      <c r="D62" s="101">
        <v>0</v>
      </c>
      <c r="E62" s="285">
        <f t="shared" si="2"/>
        <v>0</v>
      </c>
      <c r="G62" s="139"/>
      <c r="H62" s="139"/>
    </row>
    <row r="63" spans="1:8" s="226" customFormat="1" ht="20.100000000000001" customHeight="1" x14ac:dyDescent="0.2">
      <c r="A63" s="155">
        <v>13</v>
      </c>
      <c r="B63" s="172" t="s">
        <v>708</v>
      </c>
      <c r="C63" s="101">
        <v>219</v>
      </c>
      <c r="D63" s="101">
        <v>215</v>
      </c>
      <c r="E63" s="285">
        <f t="shared" si="2"/>
        <v>4</v>
      </c>
      <c r="G63" s="297"/>
      <c r="H63" s="297"/>
    </row>
    <row r="64" spans="1:8" s="226" customFormat="1" ht="20.100000000000001" customHeight="1" x14ac:dyDescent="0.2">
      <c r="A64" s="155">
        <v>23</v>
      </c>
      <c r="B64" s="172" t="s">
        <v>707</v>
      </c>
      <c r="C64" s="101">
        <v>91</v>
      </c>
      <c r="D64" s="101">
        <v>79</v>
      </c>
      <c r="E64" s="285">
        <f t="shared" si="2"/>
        <v>12</v>
      </c>
      <c r="G64" s="297"/>
      <c r="H64" s="297"/>
    </row>
    <row r="65" spans="1:8" s="215" customFormat="1" ht="15" customHeight="1" x14ac:dyDescent="0.2">
      <c r="A65" s="155"/>
      <c r="B65" s="230" t="s">
        <v>706</v>
      </c>
      <c r="C65" s="101"/>
      <c r="D65" s="101"/>
      <c r="E65" s="285"/>
      <c r="G65" s="298"/>
      <c r="H65" s="298"/>
    </row>
    <row r="66" spans="1:8" s="215" customFormat="1" x14ac:dyDescent="0.2">
      <c r="A66" s="155">
        <v>241</v>
      </c>
      <c r="B66" s="172" t="s">
        <v>705</v>
      </c>
      <c r="C66" s="101">
        <v>46</v>
      </c>
      <c r="D66" s="101">
        <v>35</v>
      </c>
      <c r="E66" s="285">
        <f>C66-D66</f>
        <v>11</v>
      </c>
      <c r="G66" s="307"/>
      <c r="H66" s="307"/>
    </row>
    <row r="67" spans="1:8" s="215" customFormat="1" x14ac:dyDescent="0.2">
      <c r="A67" s="155">
        <v>242</v>
      </c>
      <c r="B67" s="172" t="s">
        <v>704</v>
      </c>
      <c r="C67" s="101">
        <v>2</v>
      </c>
      <c r="D67" s="101">
        <v>5</v>
      </c>
      <c r="E67" s="285">
        <f>C67-D67</f>
        <v>-3</v>
      </c>
      <c r="G67" s="139"/>
      <c r="H67" s="139"/>
    </row>
    <row r="68" spans="1:8" s="215" customFormat="1" x14ac:dyDescent="0.2">
      <c r="A68" s="155">
        <v>243</v>
      </c>
      <c r="B68" s="172" t="s">
        <v>703</v>
      </c>
      <c r="C68" s="101">
        <v>43</v>
      </c>
      <c r="D68" s="101">
        <v>39</v>
      </c>
      <c r="E68" s="285">
        <f>C68-D68</f>
        <v>4</v>
      </c>
      <c r="G68" s="139"/>
      <c r="H68" s="139"/>
    </row>
    <row r="69" spans="1:8" s="215" customFormat="1" ht="19.5" customHeight="1" x14ac:dyDescent="0.2">
      <c r="A69" s="155"/>
      <c r="B69" s="230" t="s">
        <v>702</v>
      </c>
      <c r="C69" s="101"/>
      <c r="D69" s="101"/>
      <c r="E69" s="285"/>
      <c r="G69" s="307"/>
      <c r="H69" s="307"/>
    </row>
    <row r="70" spans="1:8" s="215" customFormat="1" x14ac:dyDescent="0.2">
      <c r="A70" s="155"/>
      <c r="B70" s="256" t="s">
        <v>701</v>
      </c>
      <c r="C70" s="101"/>
      <c r="D70" s="101"/>
      <c r="E70" s="285"/>
      <c r="G70" s="307"/>
      <c r="H70" s="307"/>
    </row>
    <row r="71" spans="1:8" s="215" customFormat="1" x14ac:dyDescent="0.2">
      <c r="A71" s="155">
        <v>251</v>
      </c>
      <c r="B71" s="172" t="s">
        <v>560</v>
      </c>
      <c r="C71" s="101">
        <v>0</v>
      </c>
      <c r="D71" s="101">
        <v>1</v>
      </c>
      <c r="E71" s="285">
        <f>C71-D71</f>
        <v>-1</v>
      </c>
      <c r="G71" s="139"/>
      <c r="H71" s="139"/>
    </row>
    <row r="72" spans="1:8" s="215" customFormat="1" x14ac:dyDescent="0.2">
      <c r="A72" s="155">
        <v>252</v>
      </c>
      <c r="B72" s="172" t="s">
        <v>559</v>
      </c>
      <c r="C72" s="101">
        <v>5</v>
      </c>
      <c r="D72" s="101">
        <v>2</v>
      </c>
      <c r="E72" s="285">
        <f>C72-D72</f>
        <v>3</v>
      </c>
      <c r="G72" s="139"/>
      <c r="H72" s="139"/>
    </row>
    <row r="73" spans="1:8" s="215" customFormat="1" x14ac:dyDescent="0.2">
      <c r="A73" s="155">
        <v>253</v>
      </c>
      <c r="B73" s="172" t="s">
        <v>558</v>
      </c>
      <c r="C73" s="101">
        <v>38</v>
      </c>
      <c r="D73" s="101">
        <v>36</v>
      </c>
      <c r="E73" s="285">
        <f>C73-D73</f>
        <v>2</v>
      </c>
      <c r="G73" s="139"/>
      <c r="H73" s="139"/>
    </row>
    <row r="74" spans="1:8" s="215" customFormat="1" x14ac:dyDescent="0.2">
      <c r="A74" s="155">
        <v>254</v>
      </c>
      <c r="B74" s="172" t="s">
        <v>557</v>
      </c>
      <c r="C74" s="101">
        <v>5</v>
      </c>
      <c r="D74" s="101">
        <v>1</v>
      </c>
      <c r="E74" s="285">
        <f>C74-D74</f>
        <v>4</v>
      </c>
      <c r="G74" s="139"/>
      <c r="H74" s="139"/>
    </row>
    <row r="75" spans="1:8" s="226" customFormat="1" ht="20.100000000000001" customHeight="1" x14ac:dyDescent="0.2">
      <c r="A75" s="207">
        <v>26</v>
      </c>
      <c r="B75" s="172" t="s">
        <v>700</v>
      </c>
      <c r="C75" s="101">
        <v>128</v>
      </c>
      <c r="D75" s="101">
        <v>136</v>
      </c>
      <c r="E75" s="285">
        <f>C75-D75</f>
        <v>-8</v>
      </c>
      <c r="G75" s="297"/>
      <c r="H75" s="297"/>
    </row>
    <row r="76" spans="1:8" s="226" customFormat="1" ht="27.75" customHeight="1" x14ac:dyDescent="0.2">
      <c r="A76" s="207"/>
      <c r="B76" s="169"/>
      <c r="C76" s="101"/>
      <c r="D76" s="101"/>
      <c r="E76" s="285"/>
      <c r="G76" s="297"/>
      <c r="H76" s="297"/>
    </row>
    <row r="77" spans="1:8" s="226" customFormat="1" ht="27" customHeight="1" x14ac:dyDescent="0.2">
      <c r="A77" s="207"/>
      <c r="B77" s="169"/>
      <c r="C77" s="101"/>
      <c r="D77" s="101"/>
      <c r="E77" s="285"/>
      <c r="G77" s="297"/>
      <c r="H77" s="297"/>
    </row>
    <row r="78" spans="1:8" ht="27" customHeight="1" x14ac:dyDescent="0.2">
      <c r="A78" s="157" t="s">
        <v>54</v>
      </c>
      <c r="B78" s="62"/>
      <c r="E78" s="48"/>
    </row>
    <row r="79" spans="1:8" ht="18" x14ac:dyDescent="0.25">
      <c r="A79" s="87" t="s">
        <v>691</v>
      </c>
      <c r="C79" s="194"/>
    </row>
    <row r="80" spans="1:8" ht="12.75" customHeight="1" x14ac:dyDescent="0.2">
      <c r="A80" s="79"/>
      <c r="B80" s="79"/>
      <c r="C80" s="79"/>
    </row>
    <row r="81" spans="1:8" ht="12.75" customHeight="1" x14ac:dyDescent="0.2">
      <c r="A81" s="459" t="s">
        <v>690</v>
      </c>
      <c r="B81" s="459" t="s">
        <v>555</v>
      </c>
      <c r="C81" s="438" t="s">
        <v>689</v>
      </c>
      <c r="D81" s="438" t="s">
        <v>688</v>
      </c>
      <c r="E81" s="449" t="s">
        <v>687</v>
      </c>
    </row>
    <row r="82" spans="1:8" ht="12.75" customHeight="1" x14ac:dyDescent="0.2">
      <c r="A82" s="474"/>
      <c r="B82" s="492"/>
      <c r="C82" s="505"/>
      <c r="D82" s="505"/>
      <c r="E82" s="508"/>
    </row>
    <row r="83" spans="1:8" x14ac:dyDescent="0.2">
      <c r="A83" s="474"/>
      <c r="B83" s="492"/>
      <c r="C83" s="505"/>
      <c r="D83" s="505"/>
      <c r="E83" s="508"/>
    </row>
    <row r="84" spans="1:8" x14ac:dyDescent="0.2">
      <c r="A84" s="475"/>
      <c r="B84" s="493"/>
      <c r="C84" s="506"/>
      <c r="D84" s="506"/>
      <c r="E84" s="509"/>
    </row>
    <row r="85" spans="1:8" x14ac:dyDescent="0.2">
      <c r="A85" s="147"/>
      <c r="B85" s="62"/>
      <c r="E85" s="48"/>
    </row>
    <row r="86" spans="1:8" s="308" customFormat="1" ht="19.5" customHeight="1" x14ac:dyDescent="0.2">
      <c r="A86" s="294">
        <v>3</v>
      </c>
      <c r="B86" s="302" t="s">
        <v>550</v>
      </c>
      <c r="C86" s="310"/>
      <c r="G86" s="309"/>
      <c r="H86" s="309"/>
    </row>
    <row r="87" spans="1:8" s="222" customFormat="1" x14ac:dyDescent="0.2">
      <c r="A87" s="234">
        <v>31</v>
      </c>
      <c r="B87" s="236" t="s">
        <v>549</v>
      </c>
      <c r="C87" s="216"/>
      <c r="D87" s="216"/>
      <c r="E87" s="216"/>
      <c r="G87" s="298"/>
      <c r="H87" s="298"/>
    </row>
    <row r="88" spans="1:8" s="226" customFormat="1" ht="18" customHeight="1" x14ac:dyDescent="0.2">
      <c r="A88" s="155">
        <v>311</v>
      </c>
      <c r="B88" s="172" t="s">
        <v>697</v>
      </c>
      <c r="C88" s="101">
        <v>345</v>
      </c>
      <c r="D88" s="101">
        <v>679</v>
      </c>
      <c r="E88" s="285">
        <f>C88-D88</f>
        <v>-334</v>
      </c>
      <c r="G88" s="297"/>
      <c r="H88" s="297"/>
    </row>
    <row r="89" spans="1:8" s="226" customFormat="1" ht="18" customHeight="1" x14ac:dyDescent="0.2">
      <c r="A89" s="155">
        <v>312</v>
      </c>
      <c r="B89" s="172" t="s">
        <v>696</v>
      </c>
      <c r="C89" s="101">
        <v>1383</v>
      </c>
      <c r="D89" s="101">
        <v>2601</v>
      </c>
      <c r="E89" s="285">
        <f>C89-D89</f>
        <v>-1218</v>
      </c>
      <c r="G89" s="297"/>
      <c r="H89" s="297"/>
    </row>
    <row r="90" spans="1:8" s="226" customFormat="1" ht="18" customHeight="1" x14ac:dyDescent="0.2">
      <c r="A90" s="155">
        <v>313</v>
      </c>
      <c r="B90" s="172" t="s">
        <v>695</v>
      </c>
      <c r="C90" s="101">
        <v>1728</v>
      </c>
      <c r="D90" s="101">
        <v>3280</v>
      </c>
      <c r="E90" s="285">
        <f>C90-D90</f>
        <v>-1552</v>
      </c>
      <c r="G90" s="297"/>
      <c r="H90" s="297"/>
    </row>
    <row r="91" spans="1:8" s="226" customFormat="1" ht="18" customHeight="1" x14ac:dyDescent="0.2">
      <c r="A91" s="155">
        <v>314</v>
      </c>
      <c r="B91" s="172" t="s">
        <v>694</v>
      </c>
      <c r="C91" s="101">
        <v>1432</v>
      </c>
      <c r="D91" s="101">
        <v>2935</v>
      </c>
      <c r="E91" s="285">
        <f>C91-D91</f>
        <v>-1503</v>
      </c>
      <c r="G91" s="297"/>
      <c r="H91" s="297"/>
    </row>
    <row r="92" spans="1:8" s="215" customFormat="1" ht="15" customHeight="1" x14ac:dyDescent="0.2">
      <c r="A92" s="155"/>
      <c r="B92" s="230" t="s">
        <v>693</v>
      </c>
      <c r="C92" s="101"/>
      <c r="D92" s="101"/>
      <c r="E92" s="285"/>
      <c r="G92" s="307"/>
      <c r="H92" s="307"/>
    </row>
    <row r="93" spans="1:8" x14ac:dyDescent="0.2">
      <c r="A93" s="155">
        <v>3141</v>
      </c>
      <c r="B93" s="172" t="s">
        <v>698</v>
      </c>
      <c r="C93" s="101">
        <v>56</v>
      </c>
      <c r="D93" s="101">
        <v>134</v>
      </c>
      <c r="E93" s="285">
        <f t="shared" ref="E93:E99" si="3">C93-D93</f>
        <v>-78</v>
      </c>
    </row>
    <row r="94" spans="1:8" x14ac:dyDescent="0.2">
      <c r="A94" s="155">
        <v>3142</v>
      </c>
      <c r="B94" s="172" t="s">
        <v>534</v>
      </c>
      <c r="C94" s="101">
        <v>430</v>
      </c>
      <c r="D94" s="101">
        <v>1979</v>
      </c>
      <c r="E94" s="285">
        <f t="shared" si="3"/>
        <v>-1549</v>
      </c>
    </row>
    <row r="95" spans="1:8" x14ac:dyDescent="0.2">
      <c r="A95" s="155">
        <v>3143</v>
      </c>
      <c r="B95" s="172" t="s">
        <v>545</v>
      </c>
      <c r="C95" s="101">
        <v>17</v>
      </c>
      <c r="D95" s="101">
        <v>49</v>
      </c>
      <c r="E95" s="285">
        <f t="shared" si="3"/>
        <v>-32</v>
      </c>
    </row>
    <row r="96" spans="1:8" x14ac:dyDescent="0.2">
      <c r="A96" s="155">
        <v>3144</v>
      </c>
      <c r="B96" s="172" t="s">
        <v>533</v>
      </c>
      <c r="C96" s="101">
        <v>713</v>
      </c>
      <c r="D96" s="101">
        <v>574</v>
      </c>
      <c r="E96" s="285">
        <f t="shared" si="3"/>
        <v>139</v>
      </c>
    </row>
    <row r="97" spans="1:8" x14ac:dyDescent="0.2">
      <c r="A97" s="155">
        <v>3145</v>
      </c>
      <c r="B97" s="172" t="s">
        <v>532</v>
      </c>
      <c r="C97" s="101">
        <v>195</v>
      </c>
      <c r="D97" s="101">
        <v>186</v>
      </c>
      <c r="E97" s="285">
        <f t="shared" si="3"/>
        <v>9</v>
      </c>
    </row>
    <row r="98" spans="1:8" x14ac:dyDescent="0.2">
      <c r="A98" s="155">
        <v>3146</v>
      </c>
      <c r="B98" s="172" t="s">
        <v>531</v>
      </c>
      <c r="C98" s="101">
        <v>21</v>
      </c>
      <c r="D98" s="101">
        <v>13</v>
      </c>
      <c r="E98" s="285">
        <f t="shared" si="3"/>
        <v>8</v>
      </c>
    </row>
    <row r="99" spans="1:8" s="226" customFormat="1" ht="18" customHeight="1" x14ac:dyDescent="0.2">
      <c r="A99" s="207">
        <v>315</v>
      </c>
      <c r="B99" s="172" t="s">
        <v>692</v>
      </c>
      <c r="C99" s="229">
        <v>296</v>
      </c>
      <c r="D99" s="229">
        <v>345</v>
      </c>
      <c r="E99" s="285">
        <f t="shared" si="3"/>
        <v>-49</v>
      </c>
      <c r="G99" s="297"/>
      <c r="H99" s="297"/>
    </row>
    <row r="100" spans="1:8" s="222" customFormat="1" ht="20.100000000000001" customHeight="1" x14ac:dyDescent="0.2">
      <c r="A100" s="234">
        <v>32</v>
      </c>
      <c r="B100" s="236" t="s">
        <v>547</v>
      </c>
      <c r="C100" s="216"/>
      <c r="D100" s="216"/>
      <c r="E100" s="216"/>
      <c r="G100" s="298"/>
      <c r="H100" s="298"/>
    </row>
    <row r="101" spans="1:8" s="226" customFormat="1" ht="18" customHeight="1" x14ac:dyDescent="0.2">
      <c r="A101" s="155">
        <v>321</v>
      </c>
      <c r="B101" s="172" t="s">
        <v>697</v>
      </c>
      <c r="C101" s="101">
        <v>36</v>
      </c>
      <c r="D101" s="101">
        <v>34</v>
      </c>
      <c r="E101" s="285">
        <f>C101-D101</f>
        <v>2</v>
      </c>
      <c r="G101" s="297"/>
      <c r="H101" s="297"/>
    </row>
    <row r="102" spans="1:8" s="226" customFormat="1" ht="18" customHeight="1" x14ac:dyDescent="0.2">
      <c r="A102" s="155">
        <v>322</v>
      </c>
      <c r="B102" s="172" t="s">
        <v>696</v>
      </c>
      <c r="C102" s="101">
        <v>98</v>
      </c>
      <c r="D102" s="101">
        <v>136</v>
      </c>
      <c r="E102" s="285">
        <f>C102-D102</f>
        <v>-38</v>
      </c>
      <c r="G102" s="297"/>
      <c r="H102" s="297"/>
    </row>
    <row r="103" spans="1:8" s="226" customFormat="1" ht="18" customHeight="1" x14ac:dyDescent="0.2">
      <c r="A103" s="155">
        <v>323</v>
      </c>
      <c r="B103" s="172" t="s">
        <v>695</v>
      </c>
      <c r="C103" s="101">
        <v>134</v>
      </c>
      <c r="D103" s="101">
        <v>170</v>
      </c>
      <c r="E103" s="285">
        <f>C103-D103</f>
        <v>-36</v>
      </c>
      <c r="G103" s="297"/>
      <c r="H103" s="297"/>
    </row>
    <row r="104" spans="1:8" s="226" customFormat="1" ht="18" customHeight="1" x14ac:dyDescent="0.2">
      <c r="A104" s="155">
        <v>324</v>
      </c>
      <c r="B104" s="172" t="s">
        <v>694</v>
      </c>
      <c r="C104" s="101">
        <v>106</v>
      </c>
      <c r="D104" s="101">
        <v>134</v>
      </c>
      <c r="E104" s="285">
        <f>C104-D104</f>
        <v>-28</v>
      </c>
      <c r="G104" s="297"/>
      <c r="H104" s="297"/>
    </row>
    <row r="105" spans="1:8" s="215" customFormat="1" ht="15" customHeight="1" x14ac:dyDescent="0.2">
      <c r="A105" s="155"/>
      <c r="B105" s="230" t="s">
        <v>693</v>
      </c>
      <c r="C105" s="101"/>
      <c r="D105" s="101"/>
      <c r="E105" s="285"/>
      <c r="G105" s="307"/>
      <c r="H105" s="307"/>
    </row>
    <row r="106" spans="1:8" x14ac:dyDescent="0.2">
      <c r="A106" s="155">
        <v>3241</v>
      </c>
      <c r="B106" s="172" t="s">
        <v>698</v>
      </c>
      <c r="C106" s="101">
        <v>13</v>
      </c>
      <c r="D106" s="101">
        <v>13</v>
      </c>
      <c r="E106" s="285">
        <f t="shared" ref="E106:E112" si="4">C106-D106</f>
        <v>0</v>
      </c>
    </row>
    <row r="107" spans="1:8" x14ac:dyDescent="0.2">
      <c r="A107" s="155">
        <v>3242</v>
      </c>
      <c r="B107" s="172" t="s">
        <v>534</v>
      </c>
      <c r="C107" s="101">
        <v>41</v>
      </c>
      <c r="D107" s="101">
        <v>60</v>
      </c>
      <c r="E107" s="285">
        <f t="shared" si="4"/>
        <v>-19</v>
      </c>
    </row>
    <row r="108" spans="1:8" x14ac:dyDescent="0.2">
      <c r="A108" s="155">
        <v>3243</v>
      </c>
      <c r="B108" s="172" t="s">
        <v>545</v>
      </c>
      <c r="C108" s="101">
        <v>2</v>
      </c>
      <c r="D108" s="101">
        <v>2</v>
      </c>
      <c r="E108" s="285">
        <f t="shared" si="4"/>
        <v>0</v>
      </c>
    </row>
    <row r="109" spans="1:8" x14ac:dyDescent="0.2">
      <c r="A109" s="155">
        <v>3244</v>
      </c>
      <c r="B109" s="172" t="s">
        <v>533</v>
      </c>
      <c r="C109" s="101">
        <v>26</v>
      </c>
      <c r="D109" s="101">
        <v>29</v>
      </c>
      <c r="E109" s="285">
        <f t="shared" si="4"/>
        <v>-3</v>
      </c>
    </row>
    <row r="110" spans="1:8" x14ac:dyDescent="0.2">
      <c r="A110" s="155">
        <v>3245</v>
      </c>
      <c r="B110" s="172" t="s">
        <v>532</v>
      </c>
      <c r="C110" s="101">
        <v>21</v>
      </c>
      <c r="D110" s="101">
        <v>26</v>
      </c>
      <c r="E110" s="285">
        <f t="shared" si="4"/>
        <v>-5</v>
      </c>
    </row>
    <row r="111" spans="1:8" x14ac:dyDescent="0.2">
      <c r="A111" s="155">
        <v>3246</v>
      </c>
      <c r="B111" s="172" t="s">
        <v>531</v>
      </c>
      <c r="C111" s="101">
        <v>3</v>
      </c>
      <c r="D111" s="101">
        <v>4</v>
      </c>
      <c r="E111" s="285">
        <f t="shared" si="4"/>
        <v>-1</v>
      </c>
    </row>
    <row r="112" spans="1:8" s="226" customFormat="1" ht="18" customHeight="1" x14ac:dyDescent="0.2">
      <c r="A112" s="207">
        <v>325</v>
      </c>
      <c r="B112" s="172" t="s">
        <v>692</v>
      </c>
      <c r="C112" s="229">
        <v>28</v>
      </c>
      <c r="D112" s="229">
        <v>36</v>
      </c>
      <c r="E112" s="285">
        <f t="shared" si="4"/>
        <v>-8</v>
      </c>
      <c r="G112" s="297"/>
      <c r="H112" s="297"/>
    </row>
    <row r="113" spans="1:8" x14ac:dyDescent="0.2">
      <c r="B113" s="62"/>
    </row>
    <row r="114" spans="1:8" s="299" customFormat="1" ht="19.5" customHeight="1" x14ac:dyDescent="0.2">
      <c r="A114" s="294">
        <v>4</v>
      </c>
      <c r="B114" s="302" t="s">
        <v>544</v>
      </c>
      <c r="C114" s="301"/>
      <c r="D114" s="301"/>
      <c r="G114" s="300"/>
      <c r="H114" s="300"/>
    </row>
    <row r="115" spans="1:8" s="222" customFormat="1" x14ac:dyDescent="0.2">
      <c r="A115" s="234">
        <v>41</v>
      </c>
      <c r="B115" s="236" t="s">
        <v>543</v>
      </c>
      <c r="C115" s="216"/>
      <c r="D115" s="216"/>
      <c r="E115" s="216"/>
      <c r="G115" s="298"/>
      <c r="H115" s="298"/>
    </row>
    <row r="116" spans="1:8" s="226" customFormat="1" ht="18" customHeight="1" x14ac:dyDescent="0.2">
      <c r="A116" s="155">
        <v>411</v>
      </c>
      <c r="B116" s="172" t="s">
        <v>697</v>
      </c>
      <c r="C116" s="101">
        <v>1</v>
      </c>
      <c r="D116" s="101">
        <v>1</v>
      </c>
      <c r="E116" s="285">
        <f>C116-D116</f>
        <v>0</v>
      </c>
      <c r="G116" s="297"/>
      <c r="H116" s="297"/>
    </row>
    <row r="117" spans="1:8" s="226" customFormat="1" ht="18" customHeight="1" x14ac:dyDescent="0.2">
      <c r="A117" s="155">
        <v>412</v>
      </c>
      <c r="B117" s="172" t="s">
        <v>696</v>
      </c>
      <c r="C117" s="101">
        <v>0</v>
      </c>
      <c r="D117" s="101">
        <v>4</v>
      </c>
      <c r="E117" s="285">
        <f>C117-D117</f>
        <v>-4</v>
      </c>
      <c r="G117" s="297"/>
      <c r="H117" s="297"/>
    </row>
    <row r="118" spans="1:8" s="226" customFormat="1" ht="18" customHeight="1" x14ac:dyDescent="0.2">
      <c r="A118" s="155">
        <v>413</v>
      </c>
      <c r="B118" s="172" t="s">
        <v>695</v>
      </c>
      <c r="C118" s="101">
        <v>1</v>
      </c>
      <c r="D118" s="101">
        <v>5</v>
      </c>
      <c r="E118" s="285">
        <f>C118-D118</f>
        <v>-4</v>
      </c>
      <c r="G118" s="297"/>
      <c r="H118" s="297"/>
    </row>
    <row r="119" spans="1:8" s="226" customFormat="1" ht="18" customHeight="1" x14ac:dyDescent="0.2">
      <c r="A119" s="155">
        <v>414</v>
      </c>
      <c r="B119" s="172" t="s">
        <v>694</v>
      </c>
      <c r="C119" s="101">
        <v>1</v>
      </c>
      <c r="D119" s="101">
        <v>4</v>
      </c>
      <c r="E119" s="285">
        <f>C119-D119</f>
        <v>-3</v>
      </c>
      <c r="G119" s="297"/>
      <c r="H119" s="297"/>
    </row>
    <row r="120" spans="1:8" s="215" customFormat="1" ht="15" customHeight="1" x14ac:dyDescent="0.2">
      <c r="A120" s="155"/>
      <c r="B120" s="230" t="s">
        <v>693</v>
      </c>
      <c r="C120" s="101"/>
      <c r="D120" s="101"/>
      <c r="E120" s="285"/>
      <c r="G120" s="307"/>
      <c r="H120" s="307"/>
    </row>
    <row r="121" spans="1:8" x14ac:dyDescent="0.2">
      <c r="A121" s="155">
        <v>4141</v>
      </c>
      <c r="B121" s="172" t="s">
        <v>699</v>
      </c>
      <c r="C121" s="101">
        <v>0</v>
      </c>
      <c r="D121" s="101">
        <v>3</v>
      </c>
      <c r="E121" s="285">
        <f>C121-D121</f>
        <v>-3</v>
      </c>
    </row>
    <row r="122" spans="1:8" x14ac:dyDescent="0.2">
      <c r="A122" s="155">
        <v>4142</v>
      </c>
      <c r="B122" s="172" t="s">
        <v>534</v>
      </c>
      <c r="C122" s="101">
        <v>1</v>
      </c>
      <c r="D122" s="101">
        <v>0</v>
      </c>
      <c r="E122" s="285">
        <f>C122-D122</f>
        <v>1</v>
      </c>
    </row>
    <row r="123" spans="1:8" x14ac:dyDescent="0.2">
      <c r="A123" s="155">
        <v>4143</v>
      </c>
      <c r="B123" s="172" t="s">
        <v>533</v>
      </c>
      <c r="C123" s="101">
        <v>0</v>
      </c>
      <c r="D123" s="101">
        <v>0</v>
      </c>
      <c r="E123" s="285">
        <f>C123-D123</f>
        <v>0</v>
      </c>
    </row>
    <row r="124" spans="1:8" x14ac:dyDescent="0.2">
      <c r="A124" s="155">
        <v>4144</v>
      </c>
      <c r="B124" s="172" t="s">
        <v>532</v>
      </c>
      <c r="C124" s="101">
        <v>0</v>
      </c>
      <c r="D124" s="101">
        <v>0</v>
      </c>
      <c r="E124" s="285">
        <v>0</v>
      </c>
    </row>
    <row r="125" spans="1:8" x14ac:dyDescent="0.2">
      <c r="A125" s="155">
        <v>4145</v>
      </c>
      <c r="B125" s="172" t="s">
        <v>531</v>
      </c>
      <c r="C125" s="101">
        <v>0</v>
      </c>
      <c r="D125" s="101">
        <v>1</v>
      </c>
      <c r="E125" s="285">
        <f>C125-D125</f>
        <v>-1</v>
      </c>
    </row>
    <row r="126" spans="1:8" s="226" customFormat="1" ht="18" customHeight="1" x14ac:dyDescent="0.2">
      <c r="A126" s="207">
        <v>415</v>
      </c>
      <c r="B126" s="172" t="s">
        <v>692</v>
      </c>
      <c r="C126" s="229">
        <v>0</v>
      </c>
      <c r="D126" s="229">
        <v>1</v>
      </c>
      <c r="E126" s="285">
        <f>C126-D126</f>
        <v>-1</v>
      </c>
      <c r="G126" s="297"/>
      <c r="H126" s="297"/>
    </row>
    <row r="127" spans="1:8" s="222" customFormat="1" ht="24.95" customHeight="1" x14ac:dyDescent="0.2">
      <c r="A127" s="234">
        <v>42</v>
      </c>
      <c r="B127" s="236" t="s">
        <v>540</v>
      </c>
      <c r="C127" s="216"/>
      <c r="D127" s="216"/>
      <c r="E127" s="216"/>
      <c r="G127" s="298"/>
      <c r="H127" s="298"/>
    </row>
    <row r="128" spans="1:8" s="226" customFormat="1" ht="18" customHeight="1" x14ac:dyDescent="0.2">
      <c r="A128" s="155">
        <v>421</v>
      </c>
      <c r="B128" s="172" t="s">
        <v>697</v>
      </c>
      <c r="C128" s="101">
        <v>0</v>
      </c>
      <c r="D128" s="101">
        <v>1</v>
      </c>
      <c r="E128" s="285">
        <f t="shared" ref="E128:E138" si="5">C128-D128</f>
        <v>-1</v>
      </c>
      <c r="G128" s="297"/>
      <c r="H128" s="297"/>
    </row>
    <row r="129" spans="1:8" s="226" customFormat="1" ht="18" customHeight="1" x14ac:dyDescent="0.2">
      <c r="A129" s="155">
        <v>422</v>
      </c>
      <c r="B129" s="172" t="s">
        <v>696</v>
      </c>
      <c r="C129" s="101">
        <v>14</v>
      </c>
      <c r="D129" s="101">
        <v>7</v>
      </c>
      <c r="E129" s="285">
        <f t="shared" si="5"/>
        <v>7</v>
      </c>
      <c r="G129" s="297"/>
      <c r="H129" s="297"/>
    </row>
    <row r="130" spans="1:8" s="226" customFormat="1" ht="18" customHeight="1" x14ac:dyDescent="0.2">
      <c r="A130" s="155">
        <v>423</v>
      </c>
      <c r="B130" s="172" t="s">
        <v>695</v>
      </c>
      <c r="C130" s="101">
        <v>14</v>
      </c>
      <c r="D130" s="101">
        <v>8</v>
      </c>
      <c r="E130" s="285">
        <f t="shared" si="5"/>
        <v>6</v>
      </c>
      <c r="G130" s="297"/>
      <c r="H130" s="297"/>
    </row>
    <row r="131" spans="1:8" s="226" customFormat="1" ht="18" customHeight="1" x14ac:dyDescent="0.2">
      <c r="A131" s="155">
        <v>424</v>
      </c>
      <c r="B131" s="172" t="s">
        <v>694</v>
      </c>
      <c r="C131" s="101">
        <v>13</v>
      </c>
      <c r="D131" s="101">
        <v>8</v>
      </c>
      <c r="E131" s="285">
        <f t="shared" si="5"/>
        <v>5</v>
      </c>
      <c r="G131" s="297"/>
      <c r="H131" s="297"/>
    </row>
    <row r="132" spans="1:8" s="215" customFormat="1" ht="15" customHeight="1" x14ac:dyDescent="0.2">
      <c r="A132" s="155"/>
      <c r="B132" s="230" t="s">
        <v>693</v>
      </c>
      <c r="C132" s="101"/>
      <c r="D132" s="101"/>
      <c r="E132" s="285">
        <f t="shared" si="5"/>
        <v>0</v>
      </c>
      <c r="G132" s="307"/>
      <c r="H132" s="307"/>
    </row>
    <row r="133" spans="1:8" x14ac:dyDescent="0.2">
      <c r="A133" s="155">
        <v>4241</v>
      </c>
      <c r="B133" s="172" t="s">
        <v>698</v>
      </c>
      <c r="C133" s="101">
        <v>1</v>
      </c>
      <c r="D133" s="101">
        <v>0</v>
      </c>
      <c r="E133" s="285">
        <f t="shared" si="5"/>
        <v>1</v>
      </c>
    </row>
    <row r="134" spans="1:8" x14ac:dyDescent="0.2">
      <c r="A134" s="155">
        <v>4242</v>
      </c>
      <c r="B134" s="172" t="s">
        <v>534</v>
      </c>
      <c r="C134" s="101">
        <v>0</v>
      </c>
      <c r="D134" s="101">
        <v>3</v>
      </c>
      <c r="E134" s="285">
        <f t="shared" si="5"/>
        <v>-3</v>
      </c>
    </row>
    <row r="135" spans="1:8" x14ac:dyDescent="0.2">
      <c r="A135" s="155">
        <v>4243</v>
      </c>
      <c r="B135" s="172" t="s">
        <v>533</v>
      </c>
      <c r="C135" s="101">
        <v>7</v>
      </c>
      <c r="D135" s="101">
        <v>4</v>
      </c>
      <c r="E135" s="285">
        <f t="shared" si="5"/>
        <v>3</v>
      </c>
    </row>
    <row r="136" spans="1:8" x14ac:dyDescent="0.2">
      <c r="A136" s="155">
        <v>4244</v>
      </c>
      <c r="B136" s="172" t="s">
        <v>532</v>
      </c>
      <c r="C136" s="101">
        <v>5</v>
      </c>
      <c r="D136" s="101">
        <v>1</v>
      </c>
      <c r="E136" s="285">
        <f t="shared" si="5"/>
        <v>4</v>
      </c>
    </row>
    <row r="137" spans="1:8" x14ac:dyDescent="0.2">
      <c r="A137" s="155">
        <v>4245</v>
      </c>
      <c r="B137" s="172" t="s">
        <v>531</v>
      </c>
      <c r="C137" s="101">
        <v>0</v>
      </c>
      <c r="D137" s="101">
        <v>0</v>
      </c>
      <c r="E137" s="285">
        <f t="shared" si="5"/>
        <v>0</v>
      </c>
    </row>
    <row r="138" spans="1:8" s="226" customFormat="1" ht="18" customHeight="1" x14ac:dyDescent="0.2">
      <c r="A138" s="207">
        <v>425</v>
      </c>
      <c r="B138" s="172" t="s">
        <v>692</v>
      </c>
      <c r="C138" s="229">
        <v>1</v>
      </c>
      <c r="D138" s="229">
        <v>0</v>
      </c>
      <c r="E138" s="285">
        <f t="shared" si="5"/>
        <v>1</v>
      </c>
      <c r="G138" s="297"/>
      <c r="H138" s="297"/>
    </row>
    <row r="139" spans="1:8" s="222" customFormat="1" ht="24.95" customHeight="1" x14ac:dyDescent="0.2">
      <c r="A139" s="234">
        <v>43</v>
      </c>
      <c r="B139" s="236" t="s">
        <v>537</v>
      </c>
      <c r="C139" s="216"/>
      <c r="D139" s="216"/>
      <c r="E139" s="216"/>
      <c r="G139" s="61"/>
      <c r="H139" s="61"/>
    </row>
    <row r="140" spans="1:8" s="226" customFormat="1" ht="18" customHeight="1" x14ac:dyDescent="0.2">
      <c r="A140" s="155">
        <v>431</v>
      </c>
      <c r="B140" s="172" t="s">
        <v>697</v>
      </c>
      <c r="C140" s="101">
        <v>3</v>
      </c>
      <c r="D140" s="101">
        <v>38</v>
      </c>
      <c r="E140" s="285">
        <f>C140-D140</f>
        <v>-35</v>
      </c>
      <c r="G140" s="297"/>
      <c r="H140" s="297"/>
    </row>
    <row r="141" spans="1:8" s="226" customFormat="1" ht="18" customHeight="1" x14ac:dyDescent="0.2">
      <c r="A141" s="155">
        <v>432</v>
      </c>
      <c r="B141" s="172" t="s">
        <v>696</v>
      </c>
      <c r="C141" s="101">
        <v>68</v>
      </c>
      <c r="D141" s="101">
        <v>67</v>
      </c>
      <c r="E141" s="285">
        <f>C141-D141</f>
        <v>1</v>
      </c>
      <c r="G141" s="297"/>
      <c r="H141" s="297"/>
    </row>
    <row r="142" spans="1:8" s="226" customFormat="1" ht="18" customHeight="1" x14ac:dyDescent="0.2">
      <c r="A142" s="155">
        <v>433</v>
      </c>
      <c r="B142" s="172" t="s">
        <v>695</v>
      </c>
      <c r="C142" s="101">
        <v>71</v>
      </c>
      <c r="D142" s="101">
        <v>105</v>
      </c>
      <c r="E142" s="285">
        <f>C142-D142</f>
        <v>-34</v>
      </c>
      <c r="G142" s="297"/>
      <c r="H142" s="297"/>
    </row>
    <row r="143" spans="1:8" s="226" customFormat="1" ht="18" customHeight="1" x14ac:dyDescent="0.2">
      <c r="A143" s="155">
        <v>434</v>
      </c>
      <c r="B143" s="172" t="s">
        <v>694</v>
      </c>
      <c r="C143" s="101">
        <v>31</v>
      </c>
      <c r="D143" s="101">
        <v>102</v>
      </c>
      <c r="E143" s="285">
        <f>C143-D143</f>
        <v>-71</v>
      </c>
      <c r="G143" s="297"/>
      <c r="H143" s="297"/>
    </row>
    <row r="144" spans="1:8" s="215" customFormat="1" ht="15" customHeight="1" x14ac:dyDescent="0.2">
      <c r="A144" s="155"/>
      <c r="B144" s="230" t="s">
        <v>693</v>
      </c>
      <c r="C144" s="101"/>
      <c r="D144" s="101"/>
      <c r="E144" s="285"/>
      <c r="G144" s="307"/>
      <c r="H144" s="307"/>
    </row>
    <row r="145" spans="1:8" x14ac:dyDescent="0.2">
      <c r="A145" s="155">
        <v>4341</v>
      </c>
      <c r="B145" s="172" t="s">
        <v>535</v>
      </c>
      <c r="C145" s="101">
        <v>6</v>
      </c>
      <c r="D145" s="101">
        <v>53</v>
      </c>
      <c r="E145" s="285">
        <f t="shared" ref="E145:E150" si="6">C145-D145</f>
        <v>-47</v>
      </c>
    </row>
    <row r="146" spans="1:8" x14ac:dyDescent="0.2">
      <c r="A146" s="155">
        <v>4342</v>
      </c>
      <c r="B146" s="172" t="s">
        <v>534</v>
      </c>
      <c r="C146" s="101">
        <v>11</v>
      </c>
      <c r="D146" s="101">
        <v>6</v>
      </c>
      <c r="E146" s="285">
        <f t="shared" si="6"/>
        <v>5</v>
      </c>
    </row>
    <row r="147" spans="1:8" x14ac:dyDescent="0.2">
      <c r="A147" s="155">
        <v>4343</v>
      </c>
      <c r="B147" s="172" t="s">
        <v>533</v>
      </c>
      <c r="C147" s="101">
        <v>9</v>
      </c>
      <c r="D147" s="101">
        <v>27</v>
      </c>
      <c r="E147" s="285">
        <f t="shared" si="6"/>
        <v>-18</v>
      </c>
    </row>
    <row r="148" spans="1:8" x14ac:dyDescent="0.2">
      <c r="A148" s="155">
        <v>4344</v>
      </c>
      <c r="B148" s="172" t="s">
        <v>532</v>
      </c>
      <c r="C148" s="101">
        <v>3</v>
      </c>
      <c r="D148" s="101">
        <v>13</v>
      </c>
      <c r="E148" s="285">
        <f t="shared" si="6"/>
        <v>-10</v>
      </c>
    </row>
    <row r="149" spans="1:8" x14ac:dyDescent="0.2">
      <c r="A149" s="155">
        <v>4345</v>
      </c>
      <c r="B149" s="172" t="s">
        <v>531</v>
      </c>
      <c r="C149" s="101">
        <v>2</v>
      </c>
      <c r="D149" s="101">
        <v>3</v>
      </c>
      <c r="E149" s="285">
        <f t="shared" si="6"/>
        <v>-1</v>
      </c>
    </row>
    <row r="150" spans="1:8" s="226" customFormat="1" ht="18" customHeight="1" x14ac:dyDescent="0.2">
      <c r="A150" s="207">
        <v>435</v>
      </c>
      <c r="B150" s="172" t="s">
        <v>692</v>
      </c>
      <c r="C150" s="229">
        <v>40</v>
      </c>
      <c r="D150" s="229">
        <v>3</v>
      </c>
      <c r="E150" s="285">
        <f t="shared" si="6"/>
        <v>37</v>
      </c>
      <c r="G150" s="297"/>
      <c r="H150" s="297"/>
    </row>
    <row r="151" spans="1:8" s="304" customFormat="1" ht="35.1" customHeight="1" x14ac:dyDescent="0.2">
      <c r="A151" s="157" t="s">
        <v>54</v>
      </c>
      <c r="B151" s="169"/>
      <c r="C151" s="288"/>
      <c r="D151" s="306"/>
      <c r="E151" s="138"/>
      <c r="G151" s="305"/>
      <c r="H151" s="305"/>
    </row>
    <row r="152" spans="1:8" ht="18" x14ac:dyDescent="0.25">
      <c r="A152" s="87" t="s">
        <v>691</v>
      </c>
      <c r="C152" s="194"/>
    </row>
    <row r="153" spans="1:8" ht="12.75" customHeight="1" x14ac:dyDescent="0.2">
      <c r="A153" s="79"/>
      <c r="B153" s="79"/>
      <c r="C153" s="79"/>
    </row>
    <row r="154" spans="1:8" ht="12.75" customHeight="1" x14ac:dyDescent="0.2">
      <c r="A154" s="459" t="s">
        <v>690</v>
      </c>
      <c r="B154" s="459" t="s">
        <v>555</v>
      </c>
      <c r="C154" s="438" t="s">
        <v>689</v>
      </c>
      <c r="D154" s="438" t="s">
        <v>688</v>
      </c>
      <c r="E154" s="449" t="s">
        <v>687</v>
      </c>
    </row>
    <row r="155" spans="1:8" ht="12.75" customHeight="1" x14ac:dyDescent="0.2">
      <c r="A155" s="474"/>
      <c r="B155" s="492"/>
      <c r="C155" s="505"/>
      <c r="D155" s="505"/>
      <c r="E155" s="508"/>
    </row>
    <row r="156" spans="1:8" x14ac:dyDescent="0.2">
      <c r="A156" s="474"/>
      <c r="B156" s="492"/>
      <c r="C156" s="505"/>
      <c r="D156" s="505"/>
      <c r="E156" s="508"/>
    </row>
    <row r="157" spans="1:8" x14ac:dyDescent="0.2">
      <c r="A157" s="475"/>
      <c r="B157" s="493"/>
      <c r="C157" s="506"/>
      <c r="D157" s="506"/>
      <c r="E157" s="509"/>
    </row>
    <row r="158" spans="1:8" x14ac:dyDescent="0.2">
      <c r="A158" s="147"/>
      <c r="B158" s="62"/>
      <c r="E158" s="48"/>
    </row>
    <row r="159" spans="1:8" s="299" customFormat="1" ht="19.5" customHeight="1" x14ac:dyDescent="0.2">
      <c r="A159" s="294">
        <v>5</v>
      </c>
      <c r="B159" s="302" t="s">
        <v>530</v>
      </c>
      <c r="C159" s="301"/>
      <c r="D159" s="291"/>
      <c r="G159" s="303"/>
      <c r="H159" s="303"/>
    </row>
    <row r="160" spans="1:8" s="226" customFormat="1" x14ac:dyDescent="0.2">
      <c r="A160" s="155">
        <v>51</v>
      </c>
      <c r="B160" s="172" t="s">
        <v>685</v>
      </c>
      <c r="C160" s="101">
        <v>1</v>
      </c>
      <c r="D160" s="101">
        <v>2</v>
      </c>
      <c r="E160" s="285">
        <f>C160-D160</f>
        <v>-1</v>
      </c>
      <c r="G160" s="297"/>
      <c r="H160" s="297"/>
    </row>
    <row r="161" spans="1:8" s="226" customFormat="1" ht="20.100000000000001" customHeight="1" x14ac:dyDescent="0.2">
      <c r="A161" s="155">
        <v>52</v>
      </c>
      <c r="B161" s="172" t="s">
        <v>684</v>
      </c>
      <c r="C161" s="101">
        <v>7</v>
      </c>
      <c r="D161" s="101">
        <v>11</v>
      </c>
      <c r="E161" s="285">
        <f>C161-D161</f>
        <v>-4</v>
      </c>
      <c r="G161" s="297"/>
      <c r="H161" s="297"/>
    </row>
    <row r="162" spans="1:8" s="226" customFormat="1" ht="20.100000000000001" customHeight="1" x14ac:dyDescent="0.2">
      <c r="A162" s="155">
        <v>53</v>
      </c>
      <c r="B162" s="172" t="s">
        <v>683</v>
      </c>
      <c r="C162" s="101">
        <v>8</v>
      </c>
      <c r="D162" s="101">
        <v>13</v>
      </c>
      <c r="E162" s="285">
        <f>C162-D162</f>
        <v>-5</v>
      </c>
      <c r="G162" s="297"/>
      <c r="H162" s="297"/>
    </row>
    <row r="163" spans="1:8" s="226" customFormat="1" ht="20.100000000000001" customHeight="1" x14ac:dyDescent="0.2">
      <c r="A163" s="155">
        <v>54</v>
      </c>
      <c r="B163" s="172" t="s">
        <v>682</v>
      </c>
      <c r="C163" s="101">
        <v>6</v>
      </c>
      <c r="D163" s="101">
        <v>12</v>
      </c>
      <c r="E163" s="285">
        <f>C163-D163</f>
        <v>-6</v>
      </c>
      <c r="G163" s="297"/>
      <c r="H163" s="297"/>
    </row>
    <row r="164" spans="1:8" s="226" customFormat="1" ht="20.100000000000001" customHeight="1" x14ac:dyDescent="0.2">
      <c r="A164" s="207">
        <v>55</v>
      </c>
      <c r="B164" s="172" t="s">
        <v>681</v>
      </c>
      <c r="C164" s="229">
        <v>2</v>
      </c>
      <c r="D164" s="229">
        <v>1</v>
      </c>
      <c r="E164" s="285">
        <f>C164-D164</f>
        <v>1</v>
      </c>
      <c r="G164" s="297"/>
      <c r="H164" s="297"/>
    </row>
    <row r="165" spans="1:8" s="226" customFormat="1" x14ac:dyDescent="0.2">
      <c r="A165" s="207"/>
      <c r="B165" s="169"/>
      <c r="C165" s="229"/>
      <c r="D165" s="229"/>
      <c r="E165" s="101"/>
      <c r="G165" s="297"/>
      <c r="H165" s="297"/>
    </row>
    <row r="166" spans="1:8" s="299" customFormat="1" ht="19.5" customHeight="1" x14ac:dyDescent="0.2">
      <c r="A166" s="294">
        <v>6</v>
      </c>
      <c r="B166" s="302" t="s">
        <v>281</v>
      </c>
      <c r="C166" s="301"/>
      <c r="D166" s="301"/>
      <c r="G166" s="300"/>
      <c r="H166" s="300"/>
    </row>
    <row r="167" spans="1:8" s="222" customFormat="1" x14ac:dyDescent="0.2">
      <c r="A167" s="234">
        <v>61</v>
      </c>
      <c r="B167" s="236" t="s">
        <v>686</v>
      </c>
      <c r="C167" s="216"/>
      <c r="D167" s="216"/>
      <c r="E167" s="216"/>
      <c r="G167" s="298"/>
      <c r="H167" s="298"/>
    </row>
    <row r="168" spans="1:8" s="226" customFormat="1" ht="20.100000000000001" customHeight="1" x14ac:dyDescent="0.2">
      <c r="A168" s="155">
        <v>611</v>
      </c>
      <c r="B168" s="172" t="s">
        <v>685</v>
      </c>
      <c r="C168" s="101">
        <v>7</v>
      </c>
      <c r="D168" s="101">
        <v>23</v>
      </c>
      <c r="E168" s="101">
        <f>C168-D168</f>
        <v>-16</v>
      </c>
      <c r="G168" s="297"/>
      <c r="H168" s="297"/>
    </row>
    <row r="169" spans="1:8" s="226" customFormat="1" ht="20.100000000000001" customHeight="1" x14ac:dyDescent="0.2">
      <c r="A169" s="155">
        <v>612</v>
      </c>
      <c r="B169" s="172" t="s">
        <v>684</v>
      </c>
      <c r="C169" s="101">
        <v>20</v>
      </c>
      <c r="D169" s="101">
        <v>46</v>
      </c>
      <c r="E169" s="101">
        <f>C169-D169</f>
        <v>-26</v>
      </c>
      <c r="G169" s="297"/>
      <c r="H169" s="297"/>
    </row>
    <row r="170" spans="1:8" s="226" customFormat="1" ht="20.100000000000001" customHeight="1" x14ac:dyDescent="0.2">
      <c r="A170" s="155">
        <v>613</v>
      </c>
      <c r="B170" s="172" t="s">
        <v>683</v>
      </c>
      <c r="C170" s="101">
        <v>27</v>
      </c>
      <c r="D170" s="101">
        <v>69</v>
      </c>
      <c r="E170" s="101">
        <f>C170-D170</f>
        <v>-42</v>
      </c>
      <c r="G170" s="297"/>
      <c r="H170" s="297"/>
    </row>
    <row r="171" spans="1:8" s="226" customFormat="1" ht="20.100000000000001" customHeight="1" x14ac:dyDescent="0.2">
      <c r="A171" s="155">
        <v>614</v>
      </c>
      <c r="B171" s="172" t="s">
        <v>682</v>
      </c>
      <c r="C171" s="101">
        <v>23</v>
      </c>
      <c r="D171" s="101">
        <v>62</v>
      </c>
      <c r="E171" s="101">
        <f>C171-D171</f>
        <v>-39</v>
      </c>
      <c r="G171" s="297"/>
      <c r="H171" s="297"/>
    </row>
    <row r="172" spans="1:8" s="226" customFormat="1" ht="20.100000000000001" customHeight="1" x14ac:dyDescent="0.2">
      <c r="A172" s="207">
        <v>615</v>
      </c>
      <c r="B172" s="172" t="s">
        <v>681</v>
      </c>
      <c r="C172" s="101">
        <v>4</v>
      </c>
      <c r="D172" s="101">
        <v>7</v>
      </c>
      <c r="E172" s="101">
        <f>C172-D172</f>
        <v>-3</v>
      </c>
      <c r="G172" s="297"/>
      <c r="H172" s="297"/>
    </row>
    <row r="173" spans="1:8" s="222" customFormat="1" x14ac:dyDescent="0.2">
      <c r="A173" s="234"/>
      <c r="B173" s="236"/>
      <c r="C173" s="101"/>
      <c r="D173" s="101"/>
      <c r="E173" s="101"/>
      <c r="G173" s="61"/>
      <c r="H173" s="61"/>
    </row>
    <row r="174" spans="1:8" s="226" customFormat="1" ht="15" customHeight="1" x14ac:dyDescent="0.2">
      <c r="A174" s="234">
        <v>62</v>
      </c>
      <c r="B174" s="295" t="s">
        <v>680</v>
      </c>
      <c r="C174" s="101">
        <v>41</v>
      </c>
      <c r="D174" s="101">
        <v>47</v>
      </c>
      <c r="E174" s="101">
        <f>C174-D174</f>
        <v>-6</v>
      </c>
      <c r="G174" s="297"/>
      <c r="H174" s="297"/>
    </row>
    <row r="175" spans="1:8" s="226" customFormat="1" ht="15" customHeight="1" x14ac:dyDescent="0.2">
      <c r="A175" s="155"/>
      <c r="B175" s="169"/>
      <c r="C175" s="101"/>
      <c r="D175" s="101"/>
      <c r="E175" s="101"/>
      <c r="G175" s="297"/>
      <c r="H175" s="297"/>
    </row>
    <row r="176" spans="1:8" s="282" customFormat="1" x14ac:dyDescent="0.2">
      <c r="A176" s="234">
        <v>7</v>
      </c>
      <c r="B176" s="295" t="s">
        <v>679</v>
      </c>
      <c r="C176" s="101">
        <v>2</v>
      </c>
      <c r="D176" s="101">
        <v>11</v>
      </c>
      <c r="E176" s="101">
        <f>C176-D176</f>
        <v>-9</v>
      </c>
      <c r="G176" s="135"/>
      <c r="H176" s="135"/>
    </row>
    <row r="177" spans="1:8" s="296" customFormat="1" ht="15" customHeight="1" x14ac:dyDescent="0.2">
      <c r="C177" s="101"/>
      <c r="D177" s="101"/>
      <c r="E177" s="101">
        <f>C177-D177</f>
        <v>0</v>
      </c>
      <c r="G177" s="287"/>
      <c r="H177" s="287"/>
    </row>
    <row r="178" spans="1:8" s="282" customFormat="1" x14ac:dyDescent="0.2">
      <c r="A178" s="234">
        <v>8</v>
      </c>
      <c r="B178" s="295" t="s">
        <v>678</v>
      </c>
      <c r="C178" s="101">
        <v>289</v>
      </c>
      <c r="D178" s="101">
        <v>353</v>
      </c>
      <c r="E178" s="101">
        <f>C178-D178</f>
        <v>-64</v>
      </c>
      <c r="G178" s="135"/>
      <c r="H178" s="135"/>
    </row>
    <row r="179" spans="1:8" s="132" customFormat="1" ht="15" customHeight="1" x14ac:dyDescent="0.2">
      <c r="C179" s="76"/>
      <c r="D179" s="76"/>
      <c r="E179" s="288"/>
      <c r="G179" s="287"/>
      <c r="H179" s="287"/>
    </row>
    <row r="180" spans="1:8" s="289" customFormat="1" ht="19.5" customHeight="1" x14ac:dyDescent="0.2">
      <c r="A180" s="294">
        <v>9</v>
      </c>
      <c r="B180" s="293" t="s">
        <v>525</v>
      </c>
      <c r="C180" s="292"/>
      <c r="D180" s="292"/>
      <c r="E180" s="291"/>
      <c r="G180" s="290"/>
      <c r="H180" s="290"/>
    </row>
    <row r="181" spans="1:8" s="132" customFormat="1" x14ac:dyDescent="0.2">
      <c r="A181" s="207">
        <v>91</v>
      </c>
      <c r="B181" s="172" t="s">
        <v>677</v>
      </c>
      <c r="C181" s="288">
        <v>0</v>
      </c>
      <c r="D181" s="288">
        <v>0</v>
      </c>
      <c r="E181" s="285">
        <f>C181-D181</f>
        <v>0</v>
      </c>
      <c r="G181" s="287"/>
      <c r="H181" s="287"/>
    </row>
    <row r="182" spans="1:8" s="132" customFormat="1" ht="20.100000000000001" customHeight="1" x14ac:dyDescent="0.2">
      <c r="A182" s="207">
        <v>92</v>
      </c>
      <c r="B182" s="172" t="s">
        <v>676</v>
      </c>
      <c r="C182" s="288">
        <v>0</v>
      </c>
      <c r="D182" s="288">
        <v>0</v>
      </c>
      <c r="E182" s="285">
        <f>C182-D182</f>
        <v>0</v>
      </c>
      <c r="G182" s="287"/>
      <c r="H182" s="287"/>
    </row>
    <row r="183" spans="1:8" s="132" customFormat="1" ht="20.100000000000001" customHeight="1" x14ac:dyDescent="0.2">
      <c r="A183" s="207">
        <v>93</v>
      </c>
      <c r="B183" s="172" t="s">
        <v>675</v>
      </c>
      <c r="C183" s="288">
        <v>0</v>
      </c>
      <c r="D183" s="288">
        <v>0</v>
      </c>
      <c r="E183" s="285">
        <f>C183-D183</f>
        <v>0</v>
      </c>
      <c r="G183" s="287"/>
      <c r="H183" s="287"/>
    </row>
    <row r="184" spans="1:8" s="135" customFormat="1" ht="20.100000000000001" customHeight="1" x14ac:dyDescent="0.2">
      <c r="A184" s="207">
        <v>94</v>
      </c>
      <c r="B184" s="172" t="s">
        <v>674</v>
      </c>
      <c r="C184" s="286">
        <v>0</v>
      </c>
      <c r="D184" s="286">
        <v>0</v>
      </c>
      <c r="E184" s="285">
        <f>C184-D184</f>
        <v>0</v>
      </c>
    </row>
    <row r="185" spans="1:8" s="135" customFormat="1" ht="20.100000000000001" customHeight="1" x14ac:dyDescent="0.2">
      <c r="A185" s="207">
        <v>95</v>
      </c>
      <c r="B185" s="172" t="s">
        <v>673</v>
      </c>
      <c r="C185" s="286">
        <v>0</v>
      </c>
      <c r="D185" s="286">
        <v>0</v>
      </c>
      <c r="E185" s="285">
        <f>C185-D185</f>
        <v>0</v>
      </c>
      <c r="G185" s="284"/>
      <c r="H185" s="284"/>
    </row>
    <row r="190" spans="1:8" x14ac:dyDescent="0.2">
      <c r="E190" s="283" t="s">
        <v>504</v>
      </c>
    </row>
    <row r="191" spans="1:8" x14ac:dyDescent="0.2">
      <c r="E191" s="283"/>
    </row>
    <row r="192" spans="1:8" x14ac:dyDescent="0.2">
      <c r="E192" s="283"/>
    </row>
    <row r="193" spans="5:5" x14ac:dyDescent="0.2">
      <c r="E193" s="283"/>
    </row>
    <row r="194" spans="5:5" x14ac:dyDescent="0.2">
      <c r="E194" s="283"/>
    </row>
    <row r="195" spans="5:5" x14ac:dyDescent="0.2">
      <c r="E195" s="283"/>
    </row>
    <row r="196" spans="5:5" x14ac:dyDescent="0.2">
      <c r="E196" s="283"/>
    </row>
    <row r="197" spans="5:5" x14ac:dyDescent="0.2">
      <c r="E197" s="283"/>
    </row>
    <row r="198" spans="5:5" x14ac:dyDescent="0.2">
      <c r="E198" s="283"/>
    </row>
    <row r="199" spans="5:5" x14ac:dyDescent="0.2">
      <c r="E199" s="283"/>
    </row>
    <row r="200" spans="5:5" x14ac:dyDescent="0.2">
      <c r="E200" s="283"/>
    </row>
    <row r="201" spans="5:5" x14ac:dyDescent="0.2">
      <c r="E201" s="283"/>
    </row>
    <row r="202" spans="5:5" x14ac:dyDescent="0.2">
      <c r="E202" s="283"/>
    </row>
    <row r="203" spans="5:5" x14ac:dyDescent="0.2">
      <c r="E203" s="283"/>
    </row>
    <row r="204" spans="5:5" x14ac:dyDescent="0.2">
      <c r="E204" s="283"/>
    </row>
    <row r="205" spans="5:5" x14ac:dyDescent="0.2">
      <c r="E205" s="283"/>
    </row>
    <row r="206" spans="5:5" x14ac:dyDescent="0.2">
      <c r="E206" s="283"/>
    </row>
    <row r="207" spans="5:5" x14ac:dyDescent="0.2">
      <c r="E207" s="283"/>
    </row>
    <row r="208" spans="5:5" x14ac:dyDescent="0.2">
      <c r="E208" s="283"/>
    </row>
    <row r="209" spans="1:8" x14ac:dyDescent="0.2">
      <c r="E209" s="283"/>
    </row>
    <row r="210" spans="1:8" x14ac:dyDescent="0.2">
      <c r="E210" s="283"/>
    </row>
    <row r="211" spans="1:8" x14ac:dyDescent="0.2">
      <c r="E211" s="283"/>
    </row>
    <row r="212" spans="1:8" x14ac:dyDescent="0.2">
      <c r="E212" s="283"/>
    </row>
    <row r="213" spans="1:8" ht="176.25" customHeight="1" x14ac:dyDescent="0.2"/>
    <row r="214" spans="1:8" s="282" customFormat="1" ht="31.5" customHeight="1" x14ac:dyDescent="0.2">
      <c r="A214" s="157" t="s">
        <v>54</v>
      </c>
      <c r="B214" s="132"/>
      <c r="C214" s="159"/>
      <c r="D214" s="159"/>
      <c r="E214" s="138"/>
      <c r="G214" s="135"/>
      <c r="H214" s="135"/>
    </row>
    <row r="218" spans="1:8" x14ac:dyDescent="0.2">
      <c r="E218" s="101"/>
    </row>
  </sheetData>
  <mergeCells count="15">
    <mergeCell ref="A81:A84"/>
    <mergeCell ref="B81:B84"/>
    <mergeCell ref="C81:C84"/>
    <mergeCell ref="D81:D84"/>
    <mergeCell ref="E3:E6"/>
    <mergeCell ref="A3:A6"/>
    <mergeCell ref="B3:B6"/>
    <mergeCell ref="C3:C6"/>
    <mergeCell ref="D3:D6"/>
    <mergeCell ref="E81:E84"/>
    <mergeCell ref="A154:A157"/>
    <mergeCell ref="B154:B157"/>
    <mergeCell ref="C154:C157"/>
    <mergeCell ref="D154:D157"/>
    <mergeCell ref="E154:E157"/>
  </mergeCells>
  <printOptions horizontalCentered="1"/>
  <pageMargins left="0.59055118110236227" right="0.59055118110236227" top="0.59055118110236227" bottom="0.19685039370078741" header="0.39370078740157483" footer="0.39370078740157483"/>
  <pageSetup paperSize="9" scale="68" orientation="portrait" horizontalDpi="1200" verticalDpi="1200" r:id="rId1"/>
  <headerFooter alignWithMargins="0"/>
  <rowBreaks count="2" manualBreakCount="2">
    <brk id="78" max="4" man="1"/>
    <brk id="151" max="4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"/>
  <sheetViews>
    <sheetView showGridLines="0" workbookViewId="0">
      <selection activeCell="G13" sqref="G13"/>
    </sheetView>
  </sheetViews>
  <sheetFormatPr baseColWidth="10" defaultRowHeight="12.75" x14ac:dyDescent="0.2"/>
  <cols>
    <col min="1" max="16384" width="11.42578125" style="199"/>
  </cols>
  <sheetData>
    <row r="1" spans="1:1" x14ac:dyDescent="0.2">
      <c r="A1" s="199" t="s">
        <v>836</v>
      </c>
    </row>
    <row r="2" spans="1:1" x14ac:dyDescent="0.2">
      <c r="A2" s="199" t="s">
        <v>833</v>
      </c>
    </row>
  </sheetData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47105" r:id="rId4">
          <objectPr defaultSize="0" autoPict="0" r:id="rId5">
            <anchor moveWithCells="1">
              <from>
                <xdr:col>1</xdr:col>
                <xdr:colOff>371475</xdr:colOff>
                <xdr:row>2</xdr:row>
                <xdr:rowOff>114300</xdr:rowOff>
              </from>
              <to>
                <xdr:col>4</xdr:col>
                <xdr:colOff>9525</xdr:colOff>
                <xdr:row>12</xdr:row>
                <xdr:rowOff>123825</xdr:rowOff>
              </to>
            </anchor>
          </objectPr>
        </oleObject>
      </mc:Choice>
      <mc:Fallback>
        <oleObject progId="AcroExch.Document.7" dvAspect="DVASPECT_ICON" shapeId="4710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47</vt:i4>
      </vt:variant>
      <vt:variant>
        <vt:lpstr>Benannte Bereiche</vt:lpstr>
      </vt:variant>
      <vt:variant>
        <vt:i4>46</vt:i4>
      </vt:variant>
    </vt:vector>
  </HeadingPairs>
  <TitlesOfParts>
    <vt:vector size="93" baseType="lpstr">
      <vt:lpstr>Deckblatt</vt:lpstr>
      <vt:lpstr>Inhalt</vt:lpstr>
      <vt:lpstr>Qualitätsbericht</vt:lpstr>
      <vt:lpstr>Vorbemerkung</vt:lpstr>
      <vt:lpstr>Schaubild_1</vt:lpstr>
      <vt:lpstr>Schaubild_2 </vt:lpstr>
      <vt:lpstr>1_1 </vt:lpstr>
      <vt:lpstr>1_2</vt:lpstr>
      <vt:lpstr>1_3</vt:lpstr>
      <vt:lpstr>2_1_1</vt:lpstr>
      <vt:lpstr>2_1_2</vt:lpstr>
      <vt:lpstr>2_1_3</vt:lpstr>
      <vt:lpstr>2_1_4</vt:lpstr>
      <vt:lpstr>2_1_5</vt:lpstr>
      <vt:lpstr>2_1_6</vt:lpstr>
      <vt:lpstr>2_2_1</vt:lpstr>
      <vt:lpstr>2_2_2</vt:lpstr>
      <vt:lpstr>2_2_3</vt:lpstr>
      <vt:lpstr>2_2_4</vt:lpstr>
      <vt:lpstr>2_2_5</vt:lpstr>
      <vt:lpstr>2_2_6</vt:lpstr>
      <vt:lpstr>2_3</vt:lpstr>
      <vt:lpstr>3_1</vt:lpstr>
      <vt:lpstr>3_2</vt:lpstr>
      <vt:lpstr>4_1</vt:lpstr>
      <vt:lpstr>4_2</vt:lpstr>
      <vt:lpstr>5_1_1</vt:lpstr>
      <vt:lpstr>5_1_2</vt:lpstr>
      <vt:lpstr>5_1_3</vt:lpstr>
      <vt:lpstr>5_1_4</vt:lpstr>
      <vt:lpstr>5_1_5</vt:lpstr>
      <vt:lpstr>5_1_6</vt:lpstr>
      <vt:lpstr>5_2_1</vt:lpstr>
      <vt:lpstr>5_2_2</vt:lpstr>
      <vt:lpstr>5_2_3</vt:lpstr>
      <vt:lpstr>5_2_4</vt:lpstr>
      <vt:lpstr>5_2_5</vt:lpstr>
      <vt:lpstr>5_2_6</vt:lpstr>
      <vt:lpstr>5_3</vt:lpstr>
      <vt:lpstr>6_1</vt:lpstr>
      <vt:lpstr>6_2</vt:lpstr>
      <vt:lpstr>7_1</vt:lpstr>
      <vt:lpstr>7_2</vt:lpstr>
      <vt:lpstr>AG-1</vt:lpstr>
      <vt:lpstr>AG-2</vt:lpstr>
      <vt:lpstr>AG-3</vt:lpstr>
      <vt:lpstr>Gesetze</vt:lpstr>
      <vt:lpstr>'1_2'!Druckbereich</vt:lpstr>
      <vt:lpstr>'1_3'!Druckbereich</vt:lpstr>
      <vt:lpstr>'2_1_1'!Druckbereich</vt:lpstr>
      <vt:lpstr>'2_1_2'!Druckbereich</vt:lpstr>
      <vt:lpstr>'2_1_3'!Druckbereich</vt:lpstr>
      <vt:lpstr>'2_1_4'!Druckbereich</vt:lpstr>
      <vt:lpstr>'2_1_5'!Druckbereich</vt:lpstr>
      <vt:lpstr>'2_1_6'!Druckbereich</vt:lpstr>
      <vt:lpstr>'2_2_1'!Druckbereich</vt:lpstr>
      <vt:lpstr>'2_2_2'!Druckbereich</vt:lpstr>
      <vt:lpstr>'2_2_3'!Druckbereich</vt:lpstr>
      <vt:lpstr>'2_2_4'!Druckbereich</vt:lpstr>
      <vt:lpstr>'2_2_5'!Druckbereich</vt:lpstr>
      <vt:lpstr>'2_2_6'!Druckbereich</vt:lpstr>
      <vt:lpstr>'2_3'!Druckbereich</vt:lpstr>
      <vt:lpstr>'3_1'!Druckbereich</vt:lpstr>
      <vt:lpstr>'3_2'!Druckbereich</vt:lpstr>
      <vt:lpstr>'4_1'!Druckbereich</vt:lpstr>
      <vt:lpstr>'4_2'!Druckbereich</vt:lpstr>
      <vt:lpstr>'5_1_1'!Druckbereich</vt:lpstr>
      <vt:lpstr>'5_1_2'!Druckbereich</vt:lpstr>
      <vt:lpstr>'5_1_3'!Druckbereich</vt:lpstr>
      <vt:lpstr>'5_1_4'!Druckbereich</vt:lpstr>
      <vt:lpstr>'5_1_5'!Druckbereich</vt:lpstr>
      <vt:lpstr>'5_1_6'!Druckbereich</vt:lpstr>
      <vt:lpstr>'5_2_1'!Druckbereich</vt:lpstr>
      <vt:lpstr>'5_2_2'!Druckbereich</vt:lpstr>
      <vt:lpstr>'5_2_3'!Druckbereich</vt:lpstr>
      <vt:lpstr>'5_2_4'!Druckbereich</vt:lpstr>
      <vt:lpstr>'5_2_5'!Druckbereich</vt:lpstr>
      <vt:lpstr>'5_2_6'!Druckbereich</vt:lpstr>
      <vt:lpstr>'5_3'!Druckbereich</vt:lpstr>
      <vt:lpstr>'6_1'!Druckbereich</vt:lpstr>
      <vt:lpstr>'6_2'!Druckbereich</vt:lpstr>
      <vt:lpstr>'7_1'!Druckbereich</vt:lpstr>
      <vt:lpstr>'7_2'!Druckbereich</vt:lpstr>
      <vt:lpstr>'AG-1'!Druckbereich</vt:lpstr>
      <vt:lpstr>'AG-2'!Druckbereich</vt:lpstr>
      <vt:lpstr>'AG-3'!Druckbereich</vt:lpstr>
      <vt:lpstr>Inhalt!Druckbereich</vt:lpstr>
      <vt:lpstr>Schaubild_1!Druckbereich</vt:lpstr>
      <vt:lpstr>'Schaubild_2 '!Druckbereich</vt:lpstr>
      <vt:lpstr>Druckbereich</vt:lpstr>
      <vt:lpstr>'1_1 '!Print_Area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Arbeitsgericht - Fachserie 10 Reihe 2.8 - 2013</dc:title>
  <dc:creator>Statistisches Bundesamt</dc:creator>
  <cp:keywords>Arbeitsgerichte, Urteilsverfahren, Beschlussverfahren, Landesarbeitsgerichte, Berufungsverfahren, Bundesarbeitsgericht, Rechtschutz</cp:keywords>
  <cp:lastModifiedBy>Haas-Helfrich, Daniela</cp:lastModifiedBy>
  <cp:lastPrinted>2014-08-12T08:35:31Z</cp:lastPrinted>
  <dcterms:created xsi:type="dcterms:W3CDTF">2009-08-05T09:05:43Z</dcterms:created>
  <dcterms:modified xsi:type="dcterms:W3CDTF">2014-08-12T08:56:41Z</dcterms:modified>
</cp:coreProperties>
</file>