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embeddings/oleObject3.bin" ContentType="application/vnd.openxmlformats-officedocument.oleObject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drawings/drawing6.xml" ContentType="application/vnd.openxmlformats-officedocument.drawingml.chartshap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7.xml" ContentType="application/vnd.openxmlformats-officedocument.drawingml.chartshapes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10.xml" ContentType="application/vnd.openxmlformats-officedocument.drawingml.chartshapes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11.xml" ContentType="application/vnd.openxmlformats-officedocument.drawingml.chartshapes+xml"/>
  <Override PartName="/xl/charts/chart12.xml" ContentType="application/vnd.openxmlformats-officedocument.drawingml.chart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1970" windowHeight="6525" tabRatio="599"/>
  </bookViews>
  <sheets>
    <sheet name="Titelblatt" sheetId="164" r:id="rId1"/>
    <sheet name="Inhalt" sheetId="150" r:id="rId2"/>
    <sheet name="Gebietsstand" sheetId="151" r:id="rId3"/>
    <sheet name="Erl-1" sheetId="155" r:id="rId4"/>
    <sheet name="Erl-2" sheetId="156" r:id="rId5"/>
    <sheet name="1.1-Graf1" sheetId="145" r:id="rId6"/>
    <sheet name="1.1-Graf2" sheetId="146" r:id="rId7"/>
    <sheet name="1.1-Graf3" sheetId="147" r:id="rId8"/>
    <sheet name="1.1" sheetId="144" r:id="rId9"/>
    <sheet name="1.2-D" sheetId="137" r:id="rId10"/>
    <sheet name="1.2-FB" sheetId="138" r:id="rId11"/>
    <sheet name="1.2-NL" sheetId="139" r:id="rId12"/>
    <sheet name="1.3-D" sheetId="140" r:id="rId13"/>
    <sheet name="1.3-FB" sheetId="141" r:id="rId14"/>
    <sheet name="1.3-NL" sheetId="142" r:id="rId15"/>
    <sheet name="1.4BaWü" sheetId="131" r:id="rId16"/>
    <sheet name="1.4HH" sheetId="132" r:id="rId17"/>
    <sheet name="1.4SL" sheetId="133" r:id="rId18"/>
    <sheet name="1.5BaWü" sheetId="134" r:id="rId19"/>
    <sheet name="1.5HH" sheetId="135" r:id="rId20"/>
    <sheet name="1.5SL" sheetId="136" r:id="rId21"/>
    <sheet name="2.1.1-D " sheetId="44" r:id="rId22"/>
    <sheet name="2.1.1-FB" sheetId="45" r:id="rId23"/>
    <sheet name="2.2.1-NL " sheetId="47" r:id="rId24"/>
    <sheet name=" 2.2.1-D " sheetId="48" r:id="rId25"/>
    <sheet name=" 2.2.1Nw-D " sheetId="51" r:id="rId26"/>
    <sheet name="2.2.1- FB " sheetId="49" r:id="rId27"/>
    <sheet name="2.2.1Nw-FB" sheetId="52" r:id="rId28"/>
    <sheet name=" 2.2.1-NL " sheetId="50" r:id="rId29"/>
    <sheet name="2.2.1Nw-NL" sheetId="53" r:id="rId30"/>
    <sheet name="2.2.2-D " sheetId="54" r:id="rId31"/>
    <sheet name="2.2.2-D" sheetId="55" r:id="rId32"/>
    <sheet name="2.2.2-NL" sheetId="56" r:id="rId33"/>
    <sheet name="2.2.3-D" sheetId="57" r:id="rId34"/>
    <sheet name="2.2.3-FB" sheetId="58" r:id="rId35"/>
    <sheet name="2.2.3-NL" sheetId="59" r:id="rId36"/>
    <sheet name="2.2.4-D" sheetId="60" r:id="rId37"/>
    <sheet name="2.2.4-FB" sheetId="61" r:id="rId38"/>
    <sheet name="2.2.4-NL" sheetId="62" r:id="rId39"/>
    <sheet name="2.2.5-D" sheetId="63" r:id="rId40"/>
    <sheet name="2-2.5-FB" sheetId="64" r:id="rId41"/>
    <sheet name="2.2.5-NL" sheetId="65" r:id="rId42"/>
    <sheet name="2.2.6-D" sheetId="78" r:id="rId43"/>
    <sheet name="2.2.6-FB" sheetId="79" r:id="rId44"/>
    <sheet name="2.2.6-NL" sheetId="80" r:id="rId45"/>
    <sheet name="2.2.7-D" sheetId="81" r:id="rId46"/>
    <sheet name="2.2.7-FB" sheetId="82" r:id="rId47"/>
    <sheet name="2.2.7-NL" sheetId="83" r:id="rId48"/>
    <sheet name="2.2.8-D" sheetId="66" r:id="rId49"/>
    <sheet name="2.2.8-FB" sheetId="67" r:id="rId50"/>
    <sheet name="2.2.8-NL" sheetId="68" r:id="rId51"/>
    <sheet name="2.2.9-D" sheetId="69" r:id="rId52"/>
    <sheet name="2.2.9-FB" sheetId="70" r:id="rId53"/>
    <sheet name="2.2.9-NL" sheetId="71" r:id="rId54"/>
    <sheet name="2.2.10-D-FB-NL " sheetId="72" r:id="rId55"/>
    <sheet name="2.2.11-D " sheetId="73" r:id="rId56"/>
    <sheet name="2.2.11-FB " sheetId="74" r:id="rId57"/>
    <sheet name="2.2.11-NL " sheetId="75" r:id="rId58"/>
    <sheet name="2.2.12-D-FB-NL" sheetId="77" r:id="rId59"/>
    <sheet name="3.1.1-D " sheetId="84" r:id="rId60"/>
    <sheet name="3.1.1-FB" sheetId="85" r:id="rId61"/>
    <sheet name="3.1.1-NL " sheetId="86" r:id="rId62"/>
    <sheet name=" 3.2.1-D " sheetId="87" r:id="rId63"/>
    <sheet name=" 3.2.1Nw-D " sheetId="91" r:id="rId64"/>
    <sheet name=" 3.2.1-FB " sheetId="88" r:id="rId65"/>
    <sheet name="3.2.1Nw-FB" sheetId="92" r:id="rId66"/>
    <sheet name=" 3.2.1-NL " sheetId="89" r:id="rId67"/>
    <sheet name="3.2.1Nw-NL" sheetId="93" r:id="rId68"/>
    <sheet name="3.2.2-D " sheetId="94" r:id="rId69"/>
    <sheet name="3.2.2-FB" sheetId="95" r:id="rId70"/>
    <sheet name="3.2.2-NL" sheetId="96" r:id="rId71"/>
    <sheet name="3.2.3-D" sheetId="97" r:id="rId72"/>
    <sheet name="3.2.3-FB" sheetId="98" r:id="rId73"/>
    <sheet name="3.2.3-NL" sheetId="99" r:id="rId74"/>
    <sheet name="3.2.4-D" sheetId="101" r:id="rId75"/>
    <sheet name="3.2.4-FB" sheetId="102" r:id="rId76"/>
    <sheet name="3.2.4-NL" sheetId="103" r:id="rId77"/>
    <sheet name="3.2.5-D" sheetId="104" r:id="rId78"/>
    <sheet name="3.2.5-FB" sheetId="105" r:id="rId79"/>
    <sheet name="3.2.5-NL" sheetId="106" r:id="rId80"/>
    <sheet name="3.2.6-D" sheetId="158" r:id="rId81"/>
    <sheet name="3.2.6-FB" sheetId="159" r:id="rId82"/>
    <sheet name="3.2.6-NL" sheetId="160" r:id="rId83"/>
    <sheet name="3.2.7-D" sheetId="161" r:id="rId84"/>
    <sheet name="3.2.7-FB" sheetId="162" r:id="rId85"/>
    <sheet name="3.2.7-NL" sheetId="163" r:id="rId86"/>
    <sheet name="3.2.8-D-FB-NL " sheetId="113" r:id="rId87"/>
    <sheet name="3.2.9-D " sheetId="114" r:id="rId88"/>
    <sheet name="3.2.9-FB " sheetId="115" r:id="rId89"/>
    <sheet name="3.2.9-NL " sheetId="116" r:id="rId90"/>
    <sheet name="3.2.10-D-FB-NL" sheetId="118" r:id="rId91"/>
    <sheet name="4.1-D" sheetId="119" r:id="rId92"/>
    <sheet name="4.1-FB" sheetId="120" r:id="rId93"/>
    <sheet name="4.1-NL" sheetId="121" r:id="rId94"/>
    <sheet name="4.2-D-FB-NL" sheetId="122" r:id="rId95"/>
    <sheet name="4.3-D-FB-NL" sheetId="123" r:id="rId96"/>
    <sheet name="5.1-D" sheetId="124" r:id="rId97"/>
    <sheet name="5.1-FB" sheetId="125" r:id="rId98"/>
    <sheet name="5.1-NL" sheetId="126" r:id="rId99"/>
    <sheet name="5.2-D" sheetId="127" r:id="rId100"/>
    <sheet name="5.2-FB" sheetId="128" r:id="rId101"/>
    <sheet name="5.2-NL" sheetId="129" r:id="rId102"/>
  </sheets>
  <definedNames>
    <definedName name="_xlnm.Print_Area" localSheetId="24">' 2.2.1-D '!$A$1:$M$53</definedName>
    <definedName name="_xlnm.Print_Area" localSheetId="28">' 2.2.1-NL '!$A$1:$M$52</definedName>
    <definedName name="_xlnm.Print_Area" localSheetId="25">' 2.2.1Nw-D '!$A$1:$O$65</definedName>
    <definedName name="_xlnm.Print_Area" localSheetId="62">' 3.2.1-D '!$A$1:$M$53</definedName>
    <definedName name="_xlnm.Print_Area" localSheetId="64">' 3.2.1-FB '!$A$1:$M$52</definedName>
    <definedName name="_xlnm.Print_Area" localSheetId="66">' 3.2.1-NL '!$A$1:$M$52</definedName>
    <definedName name="_xlnm.Print_Area" localSheetId="63">' 3.2.1Nw-D '!$A$1:$O$65</definedName>
    <definedName name="_xlnm.Print_Area" localSheetId="5">'1.1-Graf1'!$A$1:$G$61</definedName>
    <definedName name="_xlnm.Print_Area" localSheetId="6">'1.1-Graf2'!$A$1:$G$62</definedName>
    <definedName name="_xlnm.Print_Area" localSheetId="7">'1.1-Graf3'!$A$1:$G$62</definedName>
    <definedName name="_xlnm.Print_Area" localSheetId="9">'1.2-D'!$A$1:$I$103</definedName>
    <definedName name="_xlnm.Print_Area" localSheetId="10">'1.2-FB'!$A$1:$I$103</definedName>
    <definedName name="_xlnm.Print_Area" localSheetId="11">'1.2-NL'!$A$1:$I$103</definedName>
    <definedName name="_xlnm.Print_Area" localSheetId="12">'1.3-D'!$A$1:$I$103</definedName>
    <definedName name="_xlnm.Print_Area" localSheetId="13">'1.3-FB'!$A$1:$I$103</definedName>
    <definedName name="_xlnm.Print_Area" localSheetId="14">'1.3-NL'!$A$1:$I$103</definedName>
    <definedName name="_xlnm.Print_Area" localSheetId="15">'1.4BaWü'!$A$1:$H$94</definedName>
    <definedName name="_xlnm.Print_Area" localSheetId="17">'1.4SL'!$A$1:$H$93</definedName>
    <definedName name="_xlnm.Print_Area" localSheetId="18">'1.5BaWü'!$A$1:$H$94</definedName>
    <definedName name="_xlnm.Print_Area" localSheetId="20">'1.5SL'!$A$1:$H$93</definedName>
    <definedName name="_xlnm.Print_Area" localSheetId="21">'2.1.1-D '!$A$1:$L$42</definedName>
    <definedName name="_xlnm.Print_Area" localSheetId="22">'2.1.1-FB'!$A$1:$L$42</definedName>
    <definedName name="_xlnm.Print_Area" localSheetId="26">'2.2.1- FB '!$A$1:$M$52</definedName>
    <definedName name="_xlnm.Print_Area" localSheetId="58">'2.2.12-D-FB-NL'!$A$1:$S$86</definedName>
    <definedName name="_xlnm.Print_Area" localSheetId="23">'2.2.1-NL '!$A$1:$L$42</definedName>
    <definedName name="_xlnm.Print_Area" localSheetId="27">'2.2.1Nw-FB'!$A$1:$O$65</definedName>
    <definedName name="_xlnm.Print_Area" localSheetId="29">'2.2.1Nw-NL'!$A$1:$O$65</definedName>
    <definedName name="_xlnm.Print_Area" localSheetId="31">'2.2.2-D'!$A$1:$O$42</definedName>
    <definedName name="_xlnm.Print_Area" localSheetId="30">'2.2.2-D '!$A$1:$O$42</definedName>
    <definedName name="_xlnm.Print_Area" localSheetId="32">'2.2.2-NL'!$A$1:$O$42</definedName>
    <definedName name="_xlnm.Print_Area" localSheetId="33">'2.2.3-D'!$A$1:$O$59</definedName>
    <definedName name="_xlnm.Print_Area" localSheetId="34">'2.2.3-FB'!$A$1:$O$59</definedName>
    <definedName name="_xlnm.Print_Area" localSheetId="35">'2.2.3-NL'!$A$1:$O$59</definedName>
    <definedName name="_xlnm.Print_Area" localSheetId="36">'2.2.4-D'!$A$1:$K$67</definedName>
    <definedName name="_xlnm.Print_Area" localSheetId="37">'2.2.4-FB'!$A$1:$K$67</definedName>
    <definedName name="_xlnm.Print_Area" localSheetId="38">'2.2.4-NL'!$A$1:$K$67</definedName>
    <definedName name="_xlnm.Print_Area" localSheetId="59">'3.1.1-D '!$A$1:$L$42</definedName>
    <definedName name="_xlnm.Print_Area" localSheetId="60">'3.1.1-FB'!$A$1:$L$42</definedName>
    <definedName name="_xlnm.Print_Area" localSheetId="61">'3.1.1-NL '!$A$1:$L$42</definedName>
    <definedName name="_xlnm.Print_Area" localSheetId="90">'3.2.10-D-FB-NL'!$A$1:$S$86</definedName>
    <definedName name="_xlnm.Print_Area" localSheetId="65">'3.2.1Nw-FB'!$A$1:$O$65</definedName>
    <definedName name="_xlnm.Print_Area" localSheetId="67">'3.2.1Nw-NL'!$A$1:$O$65</definedName>
    <definedName name="_xlnm.Print_Area" localSheetId="68">'3.2.2-D '!$A$1:$O$42</definedName>
    <definedName name="_xlnm.Print_Area" localSheetId="69">'3.2.2-FB'!$A$1:$O$42</definedName>
    <definedName name="_xlnm.Print_Area" localSheetId="70">'3.2.2-NL'!$A$1:$O$42</definedName>
    <definedName name="_xlnm.Print_Area" localSheetId="71">'3.2.3-D'!$A$1:$O$59</definedName>
    <definedName name="_xlnm.Print_Area" localSheetId="72">'3.2.3-FB'!$A$1:$O$59</definedName>
    <definedName name="_xlnm.Print_Area" localSheetId="73">'3.2.3-NL'!$A$1:$O$59</definedName>
    <definedName name="_xlnm.Print_Area" localSheetId="74">'3.2.4-D'!$A$1:$K$67</definedName>
    <definedName name="_xlnm.Print_Area" localSheetId="75">'3.2.4-FB'!$A$1:$K$67</definedName>
    <definedName name="_xlnm.Print_Area" localSheetId="76">'3.2.4-NL'!$A$1:$K$67</definedName>
    <definedName name="_xlnm.Print_Area" localSheetId="91">'4.1-D'!$A$1:$K$57</definedName>
    <definedName name="_xlnm.Print_Area" localSheetId="92">'4.1-FB'!$A$1:$K$57</definedName>
    <definedName name="_xlnm.Print_Area" localSheetId="93">'4.1-NL'!$A$1:$K$57</definedName>
    <definedName name="_xlnm.Print_Area" localSheetId="94">'4.2-D-FB-NL'!$A$1:$M$65</definedName>
    <definedName name="_xlnm.Print_Area" localSheetId="95">'4.3-D-FB-NL'!$A$1:$M$71</definedName>
    <definedName name="_xlnm.Print_Area" localSheetId="96">'5.1-D'!$A$1:$I$58</definedName>
    <definedName name="_xlnm.Print_Area" localSheetId="97">'5.1-FB'!$A$1:$I$58</definedName>
    <definedName name="_xlnm.Print_Area" localSheetId="98">'5.1-NL'!$A$1:$I$58</definedName>
    <definedName name="_xlnm.Print_Area" localSheetId="99">'5.2-D'!$A$1:$K$68</definedName>
    <definedName name="_xlnm.Print_Area" localSheetId="100">'5.2-FB'!$A$1:$K$68</definedName>
    <definedName name="_xlnm.Print_Area" localSheetId="101">'5.2-NL'!$A$1:$K$68</definedName>
    <definedName name="_xlnm.Print_Area" localSheetId="2">Gebietsstand!$A$1:$I$69</definedName>
    <definedName name="_xlnm.Print_Area" localSheetId="1">Inhalt!$A$1:$B$73</definedName>
    <definedName name="_xlnm.Print_Area" localSheetId="0">Titelblatt!$A$1:$H$61</definedName>
    <definedName name="TABLE" localSheetId="21">'2.1.1-D '!$E$1:$L$4</definedName>
    <definedName name="TABLE" localSheetId="22">'2.1.1-FB'!$E$1:$L$4</definedName>
    <definedName name="TABLE" localSheetId="54">'2.2.10-D-FB-NL '!$D$2:$H$14</definedName>
    <definedName name="TABLE" localSheetId="55">'2.2.11-D '!$D$2:$H$15</definedName>
    <definedName name="TABLE" localSheetId="56">'2.2.11-FB '!$D$2:$H$15</definedName>
    <definedName name="TABLE" localSheetId="57">'2.2.11-NL '!$D$2:$H$15</definedName>
    <definedName name="TABLE" localSheetId="58">'2.2.12-D-FB-NL'!$H$1:$O$14</definedName>
    <definedName name="TABLE" localSheetId="23">'2.2.1-NL '!$E$1:$L$4</definedName>
    <definedName name="TABLE" localSheetId="31">'2.2.2-D'!$F$1:$L$11</definedName>
    <definedName name="TABLE" localSheetId="30">'2.2.2-D '!$F$1:$L$11</definedName>
    <definedName name="TABLE" localSheetId="32">'2.2.2-NL'!$F$1:$L$11</definedName>
    <definedName name="TABLE" localSheetId="33">'2.2.3-D'!$F$1:$L$11</definedName>
    <definedName name="TABLE" localSheetId="34">'2.2.3-FB'!$F$1:$L$11</definedName>
    <definedName name="TABLE" localSheetId="35">'2.2.3-NL'!$F$1:$L$11</definedName>
    <definedName name="TABLE" localSheetId="36">'2.2.4-D'!$C$1:$J$15</definedName>
    <definedName name="TABLE" localSheetId="37">'2.2.4-FB'!$C$1:$J$15</definedName>
    <definedName name="TABLE" localSheetId="38">'2.2.4-NL'!$C$1:$J$15</definedName>
    <definedName name="TABLE" localSheetId="39">'2.2.5-D'!$D$1:$G$9</definedName>
    <definedName name="TABLE" localSheetId="41">'2.2.5-NL'!$D$1:$G$9</definedName>
    <definedName name="TABLE" localSheetId="42">'2.2.6-D'!$E$1:$H$9</definedName>
    <definedName name="TABLE" localSheetId="43">'2.2.6-FB'!$E$1:$H$9</definedName>
    <definedName name="TABLE" localSheetId="44">'2.2.6-NL'!$E$1:$H$9</definedName>
    <definedName name="TABLE" localSheetId="45">'2.2.7-D'!$E$1:$H$9</definedName>
    <definedName name="TABLE" localSheetId="46">'2.2.7-FB'!$E$1:$H$9</definedName>
    <definedName name="TABLE" localSheetId="47">'2.2.7-NL'!$E$1:$H$9</definedName>
    <definedName name="TABLE" localSheetId="48">'2.2.8-D'!$E$1:$I$9</definedName>
    <definedName name="TABLE" localSheetId="49">'2.2.8-FB'!$E$1:$I$9</definedName>
    <definedName name="TABLE" localSheetId="50">'2.2.8-NL'!$E$1:$I$9</definedName>
    <definedName name="TABLE" localSheetId="51">'2.2.9-D'!$E$1:$I$9</definedName>
    <definedName name="TABLE" localSheetId="52">'2.2.9-FB'!$E$1:$I$9</definedName>
    <definedName name="TABLE" localSheetId="53">'2.2.9-NL'!$E$1:$I$9</definedName>
    <definedName name="TABLE" localSheetId="40">'2-2.5-FB'!$D$1:$G$9</definedName>
    <definedName name="TABLE" localSheetId="59">'3.1.1-D '!$E$1:$L$4</definedName>
    <definedName name="TABLE" localSheetId="60">'3.1.1-FB'!$E$1:$L$4</definedName>
    <definedName name="TABLE" localSheetId="61">'3.1.1-NL '!$E$1:$L$4</definedName>
    <definedName name="TABLE" localSheetId="90">'3.2.10-D-FB-NL'!$H$1:$O$14</definedName>
    <definedName name="TABLE" localSheetId="68">'3.2.2-D '!$F$1:$L$11</definedName>
    <definedName name="TABLE" localSheetId="69">'3.2.2-FB'!$F$1:$L$11</definedName>
    <definedName name="TABLE" localSheetId="70">'3.2.2-NL'!$F$1:$L$11</definedName>
    <definedName name="TABLE" localSheetId="71">'3.2.3-D'!$F$1:$L$11</definedName>
    <definedName name="TABLE" localSheetId="72">'3.2.3-FB'!$F$1:$L$11</definedName>
    <definedName name="TABLE" localSheetId="73">'3.2.3-NL'!$F$1:$L$11</definedName>
    <definedName name="TABLE" localSheetId="74">'3.2.4-D'!$C$1:$J$15</definedName>
    <definedName name="TABLE" localSheetId="75">'3.2.4-FB'!$C$1:$J$15</definedName>
    <definedName name="TABLE" localSheetId="76">'3.2.4-NL'!$C$1:$J$15</definedName>
    <definedName name="TABLE" localSheetId="77">'3.2.5-D'!$D$1:$G$9</definedName>
    <definedName name="TABLE" localSheetId="78">'3.2.5-FB'!$D$1:$G$9</definedName>
    <definedName name="TABLE" localSheetId="79">'3.2.5-NL'!$D$1:$G$9</definedName>
    <definedName name="TABLE" localSheetId="80">'3.2.6-D'!$E$1:$I$9</definedName>
    <definedName name="TABLE" localSheetId="81">'3.2.6-FB'!$E$1:$I$9</definedName>
    <definedName name="TABLE" localSheetId="82">'3.2.6-NL'!$E$1:$I$9</definedName>
    <definedName name="TABLE" localSheetId="83">'3.2.7-D'!$E$1:$I$9</definedName>
    <definedName name="TABLE" localSheetId="84">'3.2.7-FB'!$E$1:$I$9</definedName>
    <definedName name="TABLE" localSheetId="85">'3.2.7-NL'!$E$1:$I$9</definedName>
    <definedName name="TABLE" localSheetId="86">'3.2.8-D-FB-NL '!$D$2:$H$14</definedName>
    <definedName name="TABLE" localSheetId="87">'3.2.9-D '!$D$2:$H$15</definedName>
    <definedName name="TABLE" localSheetId="88">'3.2.9-FB '!$D$2:$H$15</definedName>
    <definedName name="TABLE" localSheetId="89">'3.2.9-NL '!$D$2:$H$15</definedName>
    <definedName name="TABLE" localSheetId="91">'4.1-D'!$D$1:$J$14</definedName>
    <definedName name="TABLE" localSheetId="92">'4.1-FB'!$D$1:$J$14</definedName>
    <definedName name="TABLE" localSheetId="93">'4.1-NL'!$D$1:$J$14</definedName>
    <definedName name="TABLE" localSheetId="94">'4.2-D-FB-NL'!$E$1:$K$16</definedName>
    <definedName name="TABLE" localSheetId="95">'4.3-D-FB-NL'!$E$1:$K$15</definedName>
    <definedName name="TABLE" localSheetId="96">'5.1-D'!$C$1:$I$7</definedName>
    <definedName name="TABLE" localSheetId="97">'5.1-FB'!$C$1:$I$7</definedName>
    <definedName name="TABLE" localSheetId="98">'5.1-NL'!$C$1:$I$7</definedName>
    <definedName name="TABLE" localSheetId="99">'5.2-D'!$C$1:$J$17</definedName>
    <definedName name="TABLE" localSheetId="100">'5.2-FB'!$C$1:$J$17</definedName>
    <definedName name="TABLE" localSheetId="101">'5.2-NL'!$C$1:$J$17</definedName>
  </definedNames>
  <calcPr calcId="145621"/>
</workbook>
</file>

<file path=xl/calcChain.xml><?xml version="1.0" encoding="utf-8"?>
<calcChain xmlns="http://schemas.openxmlformats.org/spreadsheetml/2006/main">
  <c r="M89" i="146" l="1"/>
  <c r="L89" i="146"/>
  <c r="M54" i="146"/>
  <c r="L54" i="146"/>
  <c r="L21" i="146"/>
  <c r="I21" i="146"/>
  <c r="L20" i="146"/>
  <c r="I20" i="146"/>
  <c r="I89" i="142"/>
  <c r="H89" i="142"/>
  <c r="G89" i="142"/>
  <c r="F89" i="142"/>
  <c r="E89" i="142"/>
  <c r="D89" i="142"/>
  <c r="C89" i="142"/>
  <c r="I88" i="142"/>
  <c r="H88" i="142"/>
  <c r="G88" i="142"/>
  <c r="F88" i="142"/>
  <c r="E88" i="142"/>
  <c r="D88" i="142"/>
  <c r="C88" i="142"/>
  <c r="I86" i="142"/>
  <c r="H86" i="142"/>
  <c r="G86" i="142"/>
  <c r="F86" i="142"/>
  <c r="E86" i="142"/>
  <c r="D86" i="142"/>
  <c r="C86" i="142"/>
  <c r="F68" i="142"/>
  <c r="E68" i="142"/>
  <c r="D68" i="142"/>
  <c r="C68" i="142"/>
  <c r="F67" i="142"/>
  <c r="E67" i="142"/>
  <c r="D67" i="142"/>
  <c r="C67" i="142"/>
  <c r="I49" i="142"/>
  <c r="H49" i="142"/>
  <c r="G49" i="142"/>
  <c r="F49" i="142"/>
  <c r="E49" i="142"/>
  <c r="D49" i="142"/>
  <c r="C49" i="142"/>
  <c r="I48" i="142"/>
  <c r="H48" i="142"/>
  <c r="G48" i="142"/>
  <c r="F48" i="142"/>
  <c r="E48" i="142"/>
  <c r="D48" i="142"/>
  <c r="C48" i="142"/>
  <c r="I46" i="142"/>
  <c r="H46" i="142"/>
  <c r="G46" i="142"/>
  <c r="F46" i="142"/>
  <c r="E46" i="142"/>
  <c r="D46" i="142"/>
  <c r="C46" i="142"/>
  <c r="F26" i="142"/>
  <c r="E26" i="142"/>
  <c r="D26" i="142"/>
  <c r="C26" i="142"/>
  <c r="F15" i="142"/>
  <c r="E15" i="142"/>
  <c r="D15" i="142"/>
  <c r="C15" i="142"/>
  <c r="I89" i="141"/>
  <c r="H89" i="141"/>
  <c r="G89" i="141"/>
  <c r="F89" i="141"/>
  <c r="E89" i="141"/>
  <c r="D89" i="141"/>
  <c r="C89" i="141"/>
  <c r="I88" i="141"/>
  <c r="H88" i="141"/>
  <c r="G88" i="141"/>
  <c r="F88" i="141"/>
  <c r="E88" i="141"/>
  <c r="D88" i="141"/>
  <c r="C88" i="141"/>
  <c r="I86" i="141"/>
  <c r="H86" i="141"/>
  <c r="G86" i="141"/>
  <c r="F86" i="141"/>
  <c r="E86" i="141"/>
  <c r="D86" i="141"/>
  <c r="C86" i="141"/>
  <c r="F68" i="141"/>
  <c r="E68" i="141"/>
  <c r="D68" i="141"/>
  <c r="C68" i="141"/>
  <c r="F67" i="141"/>
  <c r="E67" i="141"/>
  <c r="D67" i="141"/>
  <c r="C67" i="141"/>
  <c r="I49" i="141"/>
  <c r="H49" i="141"/>
  <c r="G49" i="141"/>
  <c r="F49" i="141"/>
  <c r="E49" i="141"/>
  <c r="D49" i="141"/>
  <c r="C49" i="141"/>
  <c r="I48" i="141"/>
  <c r="H48" i="141"/>
  <c r="G48" i="141"/>
  <c r="F48" i="141"/>
  <c r="E48" i="141"/>
  <c r="D48" i="141"/>
  <c r="C48" i="141"/>
  <c r="I46" i="141"/>
  <c r="H46" i="141"/>
  <c r="G46" i="141"/>
  <c r="F46" i="141"/>
  <c r="E46" i="141"/>
  <c r="D46" i="141"/>
  <c r="C46" i="141"/>
  <c r="F26" i="141"/>
  <c r="E26" i="141"/>
  <c r="D26" i="141"/>
  <c r="C26" i="141"/>
  <c r="F15" i="141"/>
  <c r="E15" i="141"/>
  <c r="D15" i="141"/>
  <c r="C15" i="141"/>
  <c r="G89" i="140"/>
  <c r="F89" i="140"/>
  <c r="E89" i="140"/>
  <c r="D89" i="140"/>
  <c r="C89" i="140"/>
  <c r="G88" i="140"/>
  <c r="F88" i="140"/>
  <c r="E88" i="140"/>
  <c r="D88" i="140"/>
  <c r="C88" i="140"/>
  <c r="G86" i="140"/>
  <c r="F86" i="140"/>
  <c r="E86" i="140"/>
  <c r="D86" i="140"/>
  <c r="C86" i="140"/>
  <c r="G68" i="140"/>
  <c r="F68" i="140"/>
  <c r="E68" i="140"/>
  <c r="D68" i="140"/>
  <c r="C68" i="140"/>
  <c r="G67" i="140"/>
  <c r="F67" i="140"/>
  <c r="E67" i="140"/>
  <c r="D67" i="140"/>
  <c r="C67" i="140"/>
  <c r="G49" i="140"/>
  <c r="F49" i="140"/>
  <c r="E49" i="140"/>
  <c r="D49" i="140"/>
  <c r="C49" i="140"/>
  <c r="G48" i="140"/>
  <c r="F48" i="140"/>
  <c r="E48" i="140"/>
  <c r="D48" i="140"/>
  <c r="C48" i="140"/>
  <c r="G46" i="140"/>
  <c r="F46" i="140"/>
  <c r="E46" i="140"/>
  <c r="D46" i="140"/>
  <c r="C46" i="140"/>
  <c r="G26" i="140"/>
  <c r="F26" i="140"/>
  <c r="E26" i="140"/>
  <c r="D26" i="140"/>
  <c r="C26" i="140"/>
  <c r="G15" i="140"/>
  <c r="F15" i="140"/>
  <c r="E15" i="140"/>
  <c r="D15" i="140"/>
  <c r="C15" i="140"/>
  <c r="I89" i="139"/>
  <c r="H89" i="139"/>
  <c r="F89" i="139"/>
  <c r="E89" i="139"/>
  <c r="C89" i="139"/>
  <c r="I88" i="139"/>
  <c r="H88" i="139"/>
  <c r="G88" i="139"/>
  <c r="F88" i="139"/>
  <c r="E88" i="139"/>
  <c r="C88" i="139"/>
  <c r="I86" i="139"/>
  <c r="H86" i="139"/>
  <c r="G86" i="139"/>
  <c r="F86" i="139"/>
  <c r="E86" i="139"/>
  <c r="G85" i="139"/>
  <c r="G89" i="139"/>
  <c r="H68" i="139"/>
  <c r="G68" i="139"/>
  <c r="F68" i="139"/>
  <c r="E68" i="139"/>
  <c r="H67" i="139"/>
  <c r="G67" i="139"/>
  <c r="F67" i="139"/>
  <c r="E67" i="139"/>
  <c r="I49" i="139"/>
  <c r="H49" i="139"/>
  <c r="F49" i="139"/>
  <c r="E49" i="139"/>
  <c r="C49" i="139"/>
  <c r="I48" i="139"/>
  <c r="H48" i="139"/>
  <c r="G48" i="139"/>
  <c r="F48" i="139"/>
  <c r="E48" i="139"/>
  <c r="C48" i="139"/>
  <c r="I46" i="139"/>
  <c r="H46" i="139"/>
  <c r="G46" i="139"/>
  <c r="F46" i="139"/>
  <c r="E46" i="139"/>
  <c r="G45" i="139"/>
  <c r="G49" i="139"/>
  <c r="G26" i="139"/>
  <c r="F26" i="139"/>
  <c r="E26" i="139"/>
  <c r="G15" i="139"/>
  <c r="F15" i="139"/>
  <c r="E15" i="139"/>
  <c r="I89" i="138"/>
  <c r="H89" i="138"/>
  <c r="F89" i="138"/>
  <c r="E89" i="138"/>
  <c r="C89" i="138"/>
  <c r="I88" i="138"/>
  <c r="H88" i="138"/>
  <c r="G88" i="138"/>
  <c r="F88" i="138"/>
  <c r="E88" i="138"/>
  <c r="C88" i="138"/>
  <c r="I86" i="138"/>
  <c r="H86" i="138"/>
  <c r="F86" i="138"/>
  <c r="E86" i="138"/>
  <c r="C86" i="138"/>
  <c r="G85" i="138"/>
  <c r="G89" i="138"/>
  <c r="H68" i="138"/>
  <c r="G68" i="138"/>
  <c r="F68" i="138"/>
  <c r="E68" i="138"/>
  <c r="H67" i="138"/>
  <c r="G67" i="138"/>
  <c r="F67" i="138"/>
  <c r="E67" i="138"/>
  <c r="I49" i="138"/>
  <c r="H49" i="138"/>
  <c r="F49" i="138"/>
  <c r="E49" i="138"/>
  <c r="C49" i="138"/>
  <c r="I48" i="138"/>
  <c r="H48" i="138"/>
  <c r="G48" i="138"/>
  <c r="F48" i="138"/>
  <c r="E48" i="138"/>
  <c r="C48" i="138"/>
  <c r="I46" i="138"/>
  <c r="H46" i="138"/>
  <c r="F46" i="138"/>
  <c r="E46" i="138"/>
  <c r="G45" i="138"/>
  <c r="G49" i="138"/>
  <c r="G26" i="138"/>
  <c r="F26" i="138"/>
  <c r="G15" i="138"/>
  <c r="F15" i="138"/>
  <c r="E15" i="138"/>
  <c r="G89" i="137"/>
  <c r="F89" i="137"/>
  <c r="E89" i="137"/>
  <c r="C89" i="137"/>
  <c r="G88" i="137"/>
  <c r="F88" i="137"/>
  <c r="E88" i="137"/>
  <c r="I86" i="137"/>
  <c r="H86" i="137"/>
  <c r="G86" i="137"/>
  <c r="F86" i="137"/>
  <c r="E86" i="137"/>
  <c r="G68" i="137"/>
  <c r="F68" i="137"/>
  <c r="E68" i="137"/>
  <c r="G67" i="137"/>
  <c r="F67" i="137"/>
  <c r="E67" i="137"/>
  <c r="I49" i="137"/>
  <c r="H49" i="137"/>
  <c r="G49" i="137"/>
  <c r="F49" i="137"/>
  <c r="E49" i="137"/>
  <c r="C49" i="137"/>
  <c r="I48" i="137"/>
  <c r="H48" i="137"/>
  <c r="G48" i="137"/>
  <c r="F48" i="137"/>
  <c r="E48" i="137"/>
  <c r="C48" i="137"/>
  <c r="I46" i="137"/>
  <c r="H46" i="137"/>
  <c r="G46" i="137"/>
  <c r="E46" i="137"/>
  <c r="G26" i="137"/>
  <c r="F26" i="137"/>
  <c r="E26" i="137"/>
  <c r="G15" i="137"/>
  <c r="F15" i="137"/>
  <c r="E15" i="137"/>
  <c r="C39" i="131"/>
  <c r="S45" i="80"/>
  <c r="S44" i="80"/>
  <c r="S42" i="80"/>
  <c r="R42" i="80"/>
  <c r="S41" i="80"/>
  <c r="R41" i="80"/>
  <c r="S40" i="80"/>
  <c r="R40" i="80"/>
  <c r="S39" i="80"/>
  <c r="R39" i="80"/>
  <c r="S38" i="80"/>
  <c r="R38" i="80"/>
  <c r="S37" i="80"/>
  <c r="R37" i="80"/>
  <c r="S36" i="80"/>
  <c r="R36" i="80"/>
  <c r="S35" i="80"/>
  <c r="R35" i="80"/>
  <c r="S33" i="80"/>
  <c r="R33" i="80"/>
  <c r="S32" i="80"/>
  <c r="R32" i="80"/>
  <c r="S31" i="80"/>
  <c r="R31" i="80"/>
  <c r="S30" i="80"/>
  <c r="R30" i="80"/>
  <c r="S29" i="80"/>
  <c r="R29" i="80"/>
  <c r="S28" i="80"/>
  <c r="R28" i="80"/>
  <c r="S27" i="80"/>
  <c r="R27" i="80"/>
  <c r="S26" i="80"/>
  <c r="R26" i="80"/>
  <c r="S24" i="80"/>
  <c r="R24" i="80"/>
  <c r="S23" i="80"/>
  <c r="R23" i="80"/>
  <c r="S21" i="80"/>
  <c r="R21" i="80"/>
  <c r="S20" i="80"/>
  <c r="R20" i="80"/>
  <c r="S18" i="80"/>
  <c r="R18" i="80"/>
  <c r="S17" i="80"/>
  <c r="R17" i="80"/>
  <c r="S16" i="80"/>
  <c r="R16" i="80"/>
  <c r="S15" i="80"/>
  <c r="R15" i="80"/>
  <c r="S14" i="80"/>
  <c r="R14" i="80"/>
  <c r="S13" i="80"/>
  <c r="R13" i="80"/>
  <c r="S11" i="80"/>
  <c r="R11" i="80"/>
  <c r="S10" i="80"/>
  <c r="R10" i="80"/>
  <c r="S45" i="79"/>
  <c r="S44" i="79"/>
  <c r="S42" i="79"/>
  <c r="R42" i="79"/>
  <c r="S41" i="79"/>
  <c r="R41" i="79"/>
  <c r="S40" i="79"/>
  <c r="R40" i="79"/>
  <c r="S39" i="79"/>
  <c r="R39" i="79"/>
  <c r="S38" i="79"/>
  <c r="R38" i="79"/>
  <c r="S37" i="79"/>
  <c r="R37" i="79"/>
  <c r="S36" i="79"/>
  <c r="R36" i="79"/>
  <c r="S35" i="79"/>
  <c r="R35" i="79"/>
  <c r="S33" i="79"/>
  <c r="R33" i="79"/>
  <c r="S32" i="79"/>
  <c r="R32" i="79"/>
  <c r="S31" i="79"/>
  <c r="R31" i="79"/>
  <c r="S30" i="79"/>
  <c r="R30" i="79"/>
  <c r="S29" i="79"/>
  <c r="R29" i="79"/>
  <c r="S28" i="79"/>
  <c r="R28" i="79"/>
  <c r="S27" i="79"/>
  <c r="R27" i="79"/>
  <c r="S26" i="79"/>
  <c r="R26" i="79"/>
  <c r="S24" i="79"/>
  <c r="R24" i="79"/>
  <c r="S23" i="79"/>
  <c r="R23" i="79"/>
  <c r="S21" i="79"/>
  <c r="R21" i="79"/>
  <c r="S20" i="79"/>
  <c r="R20" i="79"/>
  <c r="S18" i="79"/>
  <c r="R18" i="79"/>
  <c r="S17" i="79"/>
  <c r="R17" i="79"/>
  <c r="S16" i="79"/>
  <c r="R16" i="79"/>
  <c r="S15" i="79"/>
  <c r="R15" i="79"/>
  <c r="S14" i="79"/>
  <c r="R14" i="79"/>
  <c r="S13" i="79"/>
  <c r="R13" i="79"/>
  <c r="S11" i="79"/>
  <c r="R11" i="79"/>
  <c r="S10" i="79"/>
  <c r="R10" i="79"/>
  <c r="S45" i="78"/>
  <c r="S44" i="78"/>
  <c r="S42" i="78"/>
  <c r="R42" i="78"/>
  <c r="S41" i="78"/>
  <c r="R41" i="78"/>
  <c r="S40" i="78"/>
  <c r="R40" i="78"/>
  <c r="S39" i="78"/>
  <c r="R39" i="78"/>
  <c r="S38" i="78"/>
  <c r="R38" i="78"/>
  <c r="S37" i="78"/>
  <c r="R37" i="78"/>
  <c r="S36" i="78"/>
  <c r="R36" i="78"/>
  <c r="S35" i="78"/>
  <c r="R35" i="78"/>
  <c r="S33" i="78"/>
  <c r="R33" i="78"/>
  <c r="S32" i="78"/>
  <c r="R32" i="78"/>
  <c r="S31" i="78"/>
  <c r="R31" i="78"/>
  <c r="S30" i="78"/>
  <c r="R30" i="78"/>
  <c r="S29" i="78"/>
  <c r="R29" i="78"/>
  <c r="S28" i="78"/>
  <c r="R28" i="78"/>
  <c r="S27" i="78"/>
  <c r="R27" i="78"/>
  <c r="S26" i="78"/>
  <c r="R26" i="78"/>
  <c r="S24" i="78"/>
  <c r="R24" i="78"/>
  <c r="S23" i="78"/>
  <c r="R23" i="78"/>
  <c r="S21" i="78"/>
  <c r="R21" i="78"/>
  <c r="S20" i="78"/>
  <c r="R20" i="78"/>
  <c r="S18" i="78"/>
  <c r="R18" i="78"/>
  <c r="S17" i="78"/>
  <c r="R17" i="78"/>
  <c r="S16" i="78"/>
  <c r="R16" i="78"/>
  <c r="S15" i="78"/>
  <c r="R15" i="78"/>
  <c r="S14" i="78"/>
  <c r="R14" i="78"/>
  <c r="S13" i="78"/>
  <c r="R13" i="78"/>
  <c r="S11" i="78"/>
  <c r="R11" i="78"/>
  <c r="S10" i="78"/>
  <c r="R10" i="78"/>
  <c r="G46" i="138"/>
  <c r="G86" i="138"/>
</calcChain>
</file>

<file path=xl/sharedStrings.xml><?xml version="1.0" encoding="utf-8"?>
<sst xmlns="http://schemas.openxmlformats.org/spreadsheetml/2006/main" count="10309" uniqueCount="696">
  <si>
    <t>Deutschland</t>
  </si>
  <si>
    <t>Anzahl</t>
  </si>
  <si>
    <t>1 000 m²</t>
  </si>
  <si>
    <t>Gebäude/</t>
  </si>
  <si>
    <t>nahmen</t>
  </si>
  <si>
    <t>Wohnungen</t>
  </si>
  <si>
    <t>darin</t>
  </si>
  <si>
    <t>Wohn-</t>
  </si>
  <si>
    <t>fläche</t>
  </si>
  <si>
    <t>Veranschl.</t>
  </si>
  <si>
    <t>Kosten des</t>
  </si>
  <si>
    <t>Bauwerkes</t>
  </si>
  <si>
    <t>Wohn- und Nichtwohngebäude</t>
  </si>
  <si>
    <t>Wohngebäude</t>
  </si>
  <si>
    <t>davon:</t>
  </si>
  <si>
    <t>Öffentliche Bauherren</t>
  </si>
  <si>
    <t>Unternehmen</t>
  </si>
  <si>
    <t>Wohnungsunternehmen</t>
  </si>
  <si>
    <t>Immobilienfonds</t>
  </si>
  <si>
    <t>Sonstige Unternehmen</t>
  </si>
  <si>
    <t xml:space="preserve">   (ohne Wohnungsunternehmen)</t>
  </si>
  <si>
    <t>Private Haushalte</t>
  </si>
  <si>
    <t>Organisation ohne Erwerbszweck</t>
  </si>
  <si>
    <t>Nichtwohngebäude</t>
  </si>
  <si>
    <t>Land- und Forstwirtschaft,</t>
  </si>
  <si>
    <t xml:space="preserve"> </t>
  </si>
  <si>
    <t xml:space="preserve">  Fischerei</t>
  </si>
  <si>
    <t>Produzierendes Gewerbe</t>
  </si>
  <si>
    <t xml:space="preserve">  sicherungsgewerbe und Dienst-</t>
  </si>
  <si>
    <t xml:space="preserve">  leistungen sowie Verkehr</t>
  </si>
  <si>
    <t xml:space="preserve">  und Nachrichtenübermittlung</t>
  </si>
  <si>
    <t>Handel, Kreditinstitute, Ver-</t>
  </si>
  <si>
    <r>
      <t>*)</t>
    </r>
    <r>
      <rPr>
        <sz val="11"/>
        <rFont val="MetaNormalLF-Roman"/>
        <family val="2"/>
      </rPr>
      <t xml:space="preserve"> Einschl. Fertigteilbau.</t>
    </r>
  </si>
  <si>
    <t>Bauherr</t>
  </si>
  <si>
    <t>Wohn-          räume</t>
  </si>
  <si>
    <r>
      <t xml:space="preserve">2.1.1 Genehmigungen im Wohn- und Nichtwohnbau nach Bauherren </t>
    </r>
    <r>
      <rPr>
        <vertAlign val="superscript"/>
        <sz val="11"/>
        <rFont val="MetaNormalLF-Roman"/>
        <family val="2"/>
      </rPr>
      <t>*)</t>
    </r>
  </si>
  <si>
    <t>darunter: Immobilienfonds</t>
  </si>
  <si>
    <t>Sonstige</t>
  </si>
  <si>
    <t>Nutz-         fläche</t>
  </si>
  <si>
    <t>______________________</t>
  </si>
  <si>
    <t>1 000 EUR</t>
  </si>
  <si>
    <t>Früheres Bundesgebiet</t>
  </si>
  <si>
    <t>2.1 Insgesamt (einschl. Baumaßnahmen an bestehenden Gebäuden)</t>
  </si>
  <si>
    <t>Baumaß-</t>
  </si>
  <si>
    <t>Neue Länder und Berlin</t>
  </si>
  <si>
    <t>-</t>
  </si>
  <si>
    <r>
      <t>einheiten</t>
    </r>
    <r>
      <rPr>
        <vertAlign val="superscript"/>
        <sz val="11"/>
        <rFont val="MetaNormalLF-Roman"/>
        <family val="2"/>
      </rPr>
      <t xml:space="preserve"> 1)</t>
    </r>
  </si>
  <si>
    <r>
      <t>fläche</t>
    </r>
    <r>
      <rPr>
        <vertAlign val="superscript"/>
        <sz val="11"/>
        <rFont val="MetaNormalLF-Roman"/>
        <family val="2"/>
      </rPr>
      <t xml:space="preserve"> 1)</t>
    </r>
  </si>
  <si>
    <r>
      <t xml:space="preserve">1) </t>
    </r>
    <r>
      <rPr>
        <sz val="11"/>
        <rFont val="MetaNormalLF-Roman"/>
        <family val="2"/>
      </rPr>
      <t>Ab Berichtsjahr 2012 werden die "Sonstigen Wohneinheiten" als Wohnungen erfasst.</t>
    </r>
  </si>
  <si>
    <t>2 Genehmigte Bauvorhaben im Hochbau 2013</t>
  </si>
  <si>
    <t>Statistisches Bundesamt, Fachserie 5, R. 1, 2013</t>
  </si>
  <si>
    <t>2.1.1 Genehmigungen im Wohn- und Nichtwohnbau nach Bauherren *)</t>
  </si>
  <si>
    <t>2.2 Errichtung neuer Gebäude</t>
  </si>
  <si>
    <r>
      <t>2.2.1 Genehmigungen im Wohn- und Nichtwohnbau nach Gebäudearten und Bauherren *</t>
    </r>
    <r>
      <rPr>
        <vertAlign val="superscript"/>
        <sz val="11"/>
        <rFont val="MetaNormalLF-Roman"/>
        <family val="2"/>
      </rPr>
      <t>)</t>
    </r>
    <r>
      <rPr>
        <sz val="11"/>
        <rFont val="MetaNormalLF-Roman"/>
        <family val="2"/>
      </rPr>
      <t xml:space="preserve"> </t>
    </r>
  </si>
  <si>
    <t>Gebäudeart
-------------
Bauherr</t>
  </si>
  <si>
    <t>Gebäude</t>
  </si>
  <si>
    <t>Raum-
inhalt</t>
  </si>
  <si>
    <t>Nutzfläche</t>
  </si>
  <si>
    <r>
      <t xml:space="preserve">Sonstige
Wohneinheiten </t>
    </r>
    <r>
      <rPr>
        <vertAlign val="superscript"/>
        <sz val="11"/>
        <rFont val="MetaNormalLF-Roman"/>
        <family val="2"/>
      </rPr>
      <t>1)</t>
    </r>
  </si>
  <si>
    <t>Wohn-
räume</t>
  </si>
  <si>
    <t>Veran-
schlagte
Kosten des
Bauwerkes</t>
  </si>
  <si>
    <t>ins-
gesamt</t>
  </si>
  <si>
    <t>Wohn-
fläche</t>
  </si>
  <si>
    <r>
      <t>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 xml:space="preserve"> </t>
    </r>
  </si>
  <si>
    <r>
      <t>1 000 m</t>
    </r>
    <r>
      <rPr>
        <vertAlign val="superscript"/>
        <sz val="11"/>
        <rFont val="MetaNormalLF-Roman"/>
        <family val="2"/>
      </rPr>
      <t>2</t>
    </r>
    <r>
      <rPr>
        <sz val="11"/>
        <rFont val="MetaNormalLF-Roman"/>
        <family val="2"/>
      </rPr>
      <t xml:space="preserve"> </t>
    </r>
  </si>
  <si>
    <r>
      <t>1 000 m</t>
    </r>
    <r>
      <rPr>
        <vertAlign val="superscript"/>
        <sz val="11"/>
        <rFont val="MetaNormalLF-Roman"/>
        <family val="2"/>
      </rPr>
      <t xml:space="preserve">2 </t>
    </r>
  </si>
  <si>
    <t xml:space="preserve">Wohngebäude mit </t>
  </si>
  <si>
    <t>1 Wohnung</t>
  </si>
  <si>
    <t>2 Wohnungen</t>
  </si>
  <si>
    <t>3 oder mehr Wohnungen</t>
  </si>
  <si>
    <t>Wohnheime</t>
  </si>
  <si>
    <t>Wohngebäude zusammen</t>
  </si>
  <si>
    <t>darunter:</t>
  </si>
  <si>
    <t>Gebäude mit Eigentumswohnungen</t>
  </si>
  <si>
    <t>Von den Wohngebäuden entfielen auf</t>
  </si>
  <si>
    <t>darunter mit</t>
  </si>
  <si>
    <t>Von den Unternehmen waren</t>
  </si>
  <si>
    <t xml:space="preserve"> (ohne Wohnungsunternehmen)</t>
  </si>
  <si>
    <t>Organisationen ohne Erwerbszweck</t>
  </si>
  <si>
    <r>
      <t>*</t>
    </r>
    <r>
      <rPr>
        <vertAlign val="superscript"/>
        <sz val="11"/>
        <rFont val="MetaNormalLF-Roman"/>
        <family val="2"/>
      </rPr>
      <t>)</t>
    </r>
    <r>
      <rPr>
        <sz val="11"/>
        <rFont val="MetaNormalLF-Roman"/>
        <family val="2"/>
      </rPr>
      <t xml:space="preserve"> Einschl. Fertigteilbau.</t>
    </r>
  </si>
  <si>
    <t>1) Ab dem Berichtsjahr 2012 werden die  "Sonstigen Wohneinheiten" als Wohnungen erfasst.</t>
  </si>
  <si>
    <t xml:space="preserve">2.2.1 Genehmigungen im Wohn- und Nichtwohnbau nach Gebäudearten und Bauherren *) </t>
  </si>
  <si>
    <t>Anstaltsgebäude</t>
  </si>
  <si>
    <t>Büro- und Verwaltungsgebäude</t>
  </si>
  <si>
    <t>Landwirtschaftliche Betriebsgebäude</t>
  </si>
  <si>
    <t>Nichtlandwirtschaftliche Betriebsgebäude</t>
  </si>
  <si>
    <t>Fabrik- und Werkstattgebäude</t>
  </si>
  <si>
    <t>Handels- und Lagergebäude</t>
  </si>
  <si>
    <t>Hotels und Gaststätten</t>
  </si>
  <si>
    <t>Sonstige Nichtwohngebäude</t>
  </si>
  <si>
    <t>Nichtwohngebäude zusammen</t>
  </si>
  <si>
    <t>darunter: Ausgewählte Infrastrukturgebäude</t>
  </si>
  <si>
    <t>und zwar:</t>
  </si>
  <si>
    <t>Gebäude für öffentliche Sicherheit</t>
  </si>
  <si>
    <t>und Ordnung</t>
  </si>
  <si>
    <t>Gebäude im kulturellen Bereich</t>
  </si>
  <si>
    <t>Gebäude für Bildung, Wissenschaft</t>
  </si>
  <si>
    <t xml:space="preserve"> und Forschung</t>
  </si>
  <si>
    <t>Allgemein- und berufsbildende Schulen</t>
  </si>
  <si>
    <t>Wissenschaftliche und sonstige</t>
  </si>
  <si>
    <t>Hochschulen</t>
  </si>
  <si>
    <t>Gebäude des Gesundheitswesens</t>
  </si>
  <si>
    <t>Krankenhäuser aller Art</t>
  </si>
  <si>
    <t>Gebäude des Sozialwesens</t>
  </si>
  <si>
    <t>Gebäude für Freizeit, Erholung und Sport</t>
  </si>
  <si>
    <t>Gebäude der Ver- u. Entsorgung</t>
  </si>
  <si>
    <t>Gebäude des Verkehrs- und Nachrichten-</t>
  </si>
  <si>
    <t>wesen</t>
  </si>
  <si>
    <t>Von den Infrastrukturgebäuden entfielen auf:</t>
  </si>
  <si>
    <t>Von den Nichtwohngebäuden entfiehlen auf:</t>
  </si>
  <si>
    <t>Land- Forstwirtschaft, Fischerei</t>
  </si>
  <si>
    <t>Produzierenden Gewerbe</t>
  </si>
  <si>
    <t>Handel, Kreditinstitute, Versicherungs-</t>
  </si>
  <si>
    <t>gewerbe und Dienstleistungen sowie</t>
  </si>
  <si>
    <t>Verkehr und Nachrichtenübermittlung</t>
  </si>
  <si>
    <t>*) Einschl. Fertigteilbau.</t>
  </si>
  <si>
    <t>1) Ab Berichtsjahr 2012 werden die "Sonstigen Wohneinheiten" als Wohnungen erfasst.</t>
  </si>
  <si>
    <t xml:space="preserve">2.2 Errichtung neuer Gebäude </t>
  </si>
  <si>
    <t>2.2.2 Genehmigungen im Wohnbau nach Art und Anzahl der Wohnungen und überwiegend verwendetem Baustoff</t>
  </si>
  <si>
    <t>Lfd.-Nr.</t>
  </si>
  <si>
    <t>Gebäudeart</t>
  </si>
  <si>
    <t>Insgesamt</t>
  </si>
  <si>
    <t>Davon nach überwiegend</t>
  </si>
  <si>
    <t xml:space="preserve"> verwendetem Baustoff</t>
  </si>
  <si>
    <t>Stahl</t>
  </si>
  <si>
    <t>Stahlbeton</t>
  </si>
  <si>
    <t>Ziegel</t>
  </si>
  <si>
    <t>Kalksandstein</t>
  </si>
  <si>
    <t>Porenbeton</t>
  </si>
  <si>
    <t>Leichtbeton/Bims</t>
  </si>
  <si>
    <t>Holz</t>
  </si>
  <si>
    <t>sonstiger Baustoff</t>
  </si>
  <si>
    <t xml:space="preserve">     Gebäude (Anzahl)</t>
  </si>
  <si>
    <r>
      <t xml:space="preserve">     Rauminhalt (1 000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>)</t>
    </r>
  </si>
  <si>
    <t xml:space="preserve">     veranschl. Kosten (1 000 EUR)</t>
  </si>
  <si>
    <t xml:space="preserve">     Wohngebäude mit 1 Wohnung</t>
  </si>
  <si>
    <t xml:space="preserve">          Gebäude (Anzahl)</t>
  </si>
  <si>
    <r>
      <t xml:space="preserve">          Rauminhalt (1 000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>)</t>
    </r>
  </si>
  <si>
    <t xml:space="preserve">          veranschl. Kosten (1 000 EUR)</t>
  </si>
  <si>
    <t xml:space="preserve">     Wohngebäude mit 2 Wohnungen</t>
  </si>
  <si>
    <t xml:space="preserve">     Wohngebäude mit 3 oder mehr Wohnungen</t>
  </si>
  <si>
    <t xml:space="preserve">     Wohnheime</t>
  </si>
  <si>
    <t xml:space="preserve">     Wohngebäude mit Eigentumswohnungen</t>
  </si>
  <si>
    <t xml:space="preserve">     Wohngebäude im Fertigteilbau</t>
  </si>
  <si>
    <t>2.2.3 Genehmigungen im Nichtwohnbau nach Gebäudearten und überwiegend verwendetem Baustoff</t>
  </si>
  <si>
    <t>verwendetem Baustoff</t>
  </si>
  <si>
    <t xml:space="preserve">     Anstaltsgebäude</t>
  </si>
  <si>
    <t xml:space="preserve">     Büro- und Verwaltungsgebäude</t>
  </si>
  <si>
    <t xml:space="preserve">     Landwirtschaftliche Betriebsgebäude</t>
  </si>
  <si>
    <t xml:space="preserve">     Nichtlandwirtschaftliche Betriebsgebäude</t>
  </si>
  <si>
    <t xml:space="preserve">     darunter:</t>
  </si>
  <si>
    <t xml:space="preserve">          Fabrik- und Werkstattgebäude</t>
  </si>
  <si>
    <t xml:space="preserve">               Gebäude (Anzahl)</t>
  </si>
  <si>
    <r>
      <t xml:space="preserve">               Rauminhalt (1 000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>)</t>
    </r>
  </si>
  <si>
    <t xml:space="preserve">               veranschl. Kosten (1 000 EUR)</t>
  </si>
  <si>
    <t xml:space="preserve">          Handels- und Lagergebäude</t>
  </si>
  <si>
    <t xml:space="preserve">          Hotels und Gaststätten</t>
  </si>
  <si>
    <t xml:space="preserve">     Sonstige Nichtwohngebäude</t>
  </si>
  <si>
    <t xml:space="preserve">     Ausgewählte Infrastrukturgebäude</t>
  </si>
  <si>
    <t xml:space="preserve">     Nichtwohngebäude im Fertigteilbau</t>
  </si>
  <si>
    <t>2.2.4 Genehmigte Fertigteilbauten im Wohn- und Nichtwohnbau nach Gebäudearten und Bauherren</t>
  </si>
  <si>
    <t>Gebäudeart                                                                                              ------------                                                         
Bauherr</t>
  </si>
  <si>
    <t>Raum-               inhalt</t>
  </si>
  <si>
    <r>
      <t xml:space="preserve">Sonstige Wohneinheiten </t>
    </r>
    <r>
      <rPr>
        <vertAlign val="superscript"/>
        <sz val="11"/>
        <rFont val="MetaNormalLF-Roman"/>
        <family val="2"/>
      </rPr>
      <t>1)</t>
    </r>
  </si>
  <si>
    <t>Wohn-räume</t>
  </si>
  <si>
    <t>Veranschlagte Kosten des Bauwerkes</t>
  </si>
  <si>
    <t>ins- gesamt</t>
  </si>
  <si>
    <t>Wohn- fläche</t>
  </si>
  <si>
    <r>
      <t>1 000 m</t>
    </r>
    <r>
      <rPr>
        <vertAlign val="superscript"/>
        <sz val="11"/>
        <rFont val="MetaNormalLF-Roman"/>
        <family val="2"/>
      </rPr>
      <t>3</t>
    </r>
  </si>
  <si>
    <r>
      <t>1 000 m</t>
    </r>
    <r>
      <rPr>
        <vertAlign val="superscript"/>
        <sz val="11"/>
        <rFont val="MetaNormalLF-Roman"/>
        <family val="2"/>
      </rPr>
      <t>2</t>
    </r>
  </si>
  <si>
    <t>Wohn- und Nichtwohngebäude insgesamt</t>
  </si>
  <si>
    <t>Wohngebäude mit 1 Wohnung</t>
  </si>
  <si>
    <t>Wohngebäude mit 2 Wohnungen</t>
  </si>
  <si>
    <t>Wohngebäude mit 3 oder</t>
  </si>
  <si>
    <t>mehr Wohnungen</t>
  </si>
  <si>
    <t>Wohngebäude mit Eigentumswohnungen</t>
  </si>
  <si>
    <t>Von den Wohngebäuden entfielen auf:</t>
  </si>
  <si>
    <t xml:space="preserve">   Wohnungsunternehmen</t>
  </si>
  <si>
    <t xml:space="preserve">   Immobilienfonds</t>
  </si>
  <si>
    <t xml:space="preserve">   Sonstige Unternehmen</t>
  </si>
  <si>
    <t xml:space="preserve">   Fabrik- und Werkstattgebäude</t>
  </si>
  <si>
    <t xml:space="preserve">   Handels- und Lagergebäude</t>
  </si>
  <si>
    <t xml:space="preserve">   Hotels und Gaststätten</t>
  </si>
  <si>
    <t>Ausgewählte Infrastrukturgebäude</t>
  </si>
  <si>
    <t>Von den Nichtwohngebäuden entfielen auf:</t>
  </si>
  <si>
    <t xml:space="preserve">   Land- und Forstwirtschaft, Tierhaltung,</t>
  </si>
  <si>
    <t xml:space="preserve">     Fischerei</t>
  </si>
  <si>
    <t xml:space="preserve">   Produzierendes Gewerbe</t>
  </si>
  <si>
    <t xml:space="preserve">   Handel, Kreditinstitute, Versicherungen,</t>
  </si>
  <si>
    <t xml:space="preserve">      Dienstleistungsgewerbe sowie Verkehr-  </t>
  </si>
  <si>
    <t xml:space="preserve">      und Nachrichtenübermittlung</t>
  </si>
  <si>
    <t xml:space="preserve">      darunter:</t>
  </si>
  <si>
    <t xml:space="preserve">         Immobilienfonds</t>
  </si>
  <si>
    <t xml:space="preserve">Private Haushalte </t>
  </si>
  <si>
    <t>________________</t>
  </si>
  <si>
    <t>2.2.5 Genehmigungen im Wohn- und Nichtwohnbau nach Gebäudearten und Art der Beheizung *)</t>
  </si>
  <si>
    <t>Darunter mit</t>
  </si>
  <si>
    <t>ohne
Heizung</t>
  </si>
  <si>
    <t>Fern-</t>
  </si>
  <si>
    <t>Block-</t>
  </si>
  <si>
    <t>Zentral-</t>
  </si>
  <si>
    <t>Etagen-</t>
  </si>
  <si>
    <t>Einzelraum-</t>
  </si>
  <si>
    <t>heizung</t>
  </si>
  <si>
    <t>darin: Wohnungen</t>
  </si>
  <si>
    <t>Wohngeb. mit 3 o. m. Wohnungen</t>
  </si>
  <si>
    <t>Wohngeb. mit Eigentumswohnungen</t>
  </si>
  <si>
    <r>
      <t>darin: Rauminhalt (1 000 m</t>
    </r>
    <r>
      <rPr>
        <vertAlign val="superscript"/>
        <sz val="12"/>
        <rFont val="MetaNormalLF-Roman"/>
        <family val="2"/>
      </rPr>
      <t>3</t>
    </r>
    <r>
      <rPr>
        <sz val="11"/>
        <rFont val="MetaNormalLF-Roman"/>
        <family val="2"/>
      </rPr>
      <t>)</t>
    </r>
  </si>
  <si>
    <t>Landwirtschaftl. Betriebsgebäude</t>
  </si>
  <si>
    <t>Nichtlandwirtsch. Betriebsgebäude</t>
  </si>
  <si>
    <t>2.2.8 Genehmigungen im Wohn- und Nichtwohnbau nach Gebäudearten und verwendeter primärer Energie zur Warmwasserbereitung</t>
  </si>
  <si>
    <t>Lfd. Nr.</t>
  </si>
  <si>
    <t>Zur Warmwasserbereitung</t>
  </si>
  <si>
    <t>verwendete primäre Energie</t>
  </si>
  <si>
    <t>Darunter</t>
  </si>
  <si>
    <t>ÖL</t>
  </si>
  <si>
    <t>Gas</t>
  </si>
  <si>
    <t>Strom</t>
  </si>
  <si>
    <t>Fernwärme/ Fernkälte</t>
  </si>
  <si>
    <t>Geothermie</t>
  </si>
  <si>
    <t>Umwelt-                 thermie</t>
  </si>
  <si>
    <t>Solarthermie</t>
  </si>
  <si>
    <t>Biogas/                Biomethan</t>
  </si>
  <si>
    <t>sonstige                   Biomasse</t>
  </si>
  <si>
    <t>sonstige                     Energie</t>
  </si>
  <si>
    <t>keine Energie</t>
  </si>
  <si>
    <r>
      <t xml:space="preserve">konventionelle Energie </t>
    </r>
    <r>
      <rPr>
        <vertAlign val="superscript"/>
        <sz val="11"/>
        <rFont val="MetaNormalLF-Roman"/>
        <family val="2"/>
      </rPr>
      <t>1)</t>
    </r>
  </si>
  <si>
    <r>
      <t xml:space="preserve">erneuerbare Energie </t>
    </r>
    <r>
      <rPr>
        <vertAlign val="superscript"/>
        <sz val="11"/>
        <rFont val="MetaNormalLF-Roman"/>
        <family val="2"/>
      </rPr>
      <t>2)</t>
    </r>
  </si>
  <si>
    <t>Wohngebäude mit 3 o.m. Wohnungen</t>
  </si>
  <si>
    <t>Nichtlandwirt. Betriebsgebäude</t>
  </si>
  <si>
    <t>1) Öl, Gas, Strom.</t>
  </si>
  <si>
    <t>2) Geothermie, Umweltthermie, Solarthermie, Holz, Biogas/Biomethan, Sonstige Biomasse.</t>
  </si>
  <si>
    <t>Füheres Bundesgebiet</t>
  </si>
  <si>
    <t>2.2.9 Genehmigungen im Wohn- und Nichtwohnbau nach Gebäudearten und verwendeter sekundärer Energie zur Warmwasserbereitung</t>
  </si>
  <si>
    <t>verwendete sekundäre Energie</t>
  </si>
  <si>
    <t>Umwelt-               thermie</t>
  </si>
  <si>
    <t>2.2.10 Genehmigungen im Wohn- und Nichtwohnbau nach der Geschosszahl *)</t>
  </si>
  <si>
    <t>Gebäudeart
---------------
Geschosszahl</t>
  </si>
  <si>
    <t>Rauminhalt</t>
  </si>
  <si>
    <t>Veran-</t>
  </si>
  <si>
    <t>schlagte</t>
  </si>
  <si>
    <t>insgesamt</t>
  </si>
  <si>
    <t>Von den Wohngebäuden hatten</t>
  </si>
  <si>
    <t>1 Vollgeschoss</t>
  </si>
  <si>
    <t>2 Vollgeschosse</t>
  </si>
  <si>
    <t>3 Vollgeschosse</t>
  </si>
  <si>
    <t>4 - 5 Vollgeschosse</t>
  </si>
  <si>
    <t>6 - 7 Vollgeschosse</t>
  </si>
  <si>
    <t>8 - 12 Vollgeschosse</t>
  </si>
  <si>
    <t>13 und mehr Vollgeschosse</t>
  </si>
  <si>
    <t>Von den Nichtwohngebäuden hatten</t>
  </si>
  <si>
    <t>2.2.11 Genehmigungen im Wohnbau nach Haustypen *)</t>
  </si>
  <si>
    <t>Gebäudeart
-------------
Haustyp</t>
  </si>
  <si>
    <r>
      <t>Sonst. Wohneinheiten</t>
    </r>
    <r>
      <rPr>
        <vertAlign val="superscript"/>
        <sz val="11"/>
        <rFont val="MetaNormalLF-Roman"/>
        <family val="2"/>
      </rPr>
      <t xml:space="preserve"> 1)</t>
    </r>
  </si>
  <si>
    <t>Einzelhaus</t>
  </si>
  <si>
    <t>Doppelhaus</t>
  </si>
  <si>
    <t>Gereihtes Haus</t>
  </si>
  <si>
    <t>Sonstiger Haustyp</t>
  </si>
  <si>
    <t>Wohngebäude mit 3 oder mehr Wohnungen</t>
  </si>
  <si>
    <t xml:space="preserve">1) Ab Berichtsjahr 2012 werden die "Sonstigen Wohneinheiten" als Wohnungen erfasst. </t>
  </si>
  <si>
    <t/>
  </si>
  <si>
    <t>2.2.12 Genehmigungen im Wohnbau nach Anzahl der Gebäude , Wohnungen, Wohnräume und nach Bauherren</t>
  </si>
  <si>
    <t>Gebäudeart                                                                                                                                                               ------------                                                         
Bauherr</t>
  </si>
  <si>
    <t>Davon mit ... Wohnräumen einschließlich Küchen</t>
  </si>
  <si>
    <t>Wohnräume</t>
  </si>
  <si>
    <t>7 oder mehr</t>
  </si>
  <si>
    <t>mit Räumen</t>
  </si>
  <si>
    <t>davon mit:</t>
  </si>
  <si>
    <t xml:space="preserve">          00 - 03 Wohnungen</t>
  </si>
  <si>
    <t xml:space="preserve">          04 - 06 Wohnungen</t>
  </si>
  <si>
    <t xml:space="preserve">          07 - 12 Wohnungen</t>
  </si>
  <si>
    <t xml:space="preserve">          13 - 19 Wohnungen</t>
  </si>
  <si>
    <t xml:space="preserve">          00 - 20 und mehr Wohnungen</t>
  </si>
  <si>
    <t>Von den Bauherren waren:</t>
  </si>
  <si>
    <t xml:space="preserve">  davon:</t>
  </si>
  <si>
    <t>Zur Heizung</t>
  </si>
  <si>
    <t>Fernwärme / Fernkälte</t>
  </si>
  <si>
    <t>Umweltthermie</t>
  </si>
  <si>
    <t>Biogas / Biomethan</t>
  </si>
  <si>
    <t>Sonstige                   Biomasse</t>
  </si>
  <si>
    <t>Sonstige Heizenergie</t>
  </si>
  <si>
    <t>Keine Energie</t>
  </si>
  <si>
    <r>
      <t>konventionelle Energie</t>
    </r>
    <r>
      <rPr>
        <vertAlign val="superscript"/>
        <sz val="11"/>
        <rFont val="MetaNormalLF-Roman"/>
        <family val="2"/>
      </rPr>
      <t xml:space="preserve"> 1)</t>
    </r>
  </si>
  <si>
    <t>Umwelt-thermie</t>
  </si>
  <si>
    <t>3 Fertiggestellte Bauvorhaben im Hochbau 2013</t>
  </si>
  <si>
    <t>3.1 Insgesamt (einschl. Baumaßnahmen an bestehenden Gebäuden)</t>
  </si>
  <si>
    <r>
      <t xml:space="preserve">3.1.1 Fertigstellungen im Wohn- und Nichtwohnbau nach Bauherren </t>
    </r>
    <r>
      <rPr>
        <vertAlign val="superscript"/>
        <sz val="11"/>
        <rFont val="MetaNormalLF-Roman"/>
        <family val="2"/>
      </rPr>
      <t>*)</t>
    </r>
  </si>
  <si>
    <t>3.1.1 Fertigstellungen im Wohn- und Nichtwohnbau nach Bauherren *)</t>
  </si>
  <si>
    <t>3.2 Errichtung neuer Gebäude</t>
  </si>
  <si>
    <r>
      <t>3.2.1 Fertigstellungen im Wohn- und Nichtwohnbau nach Gebäudearten und Bauherren *</t>
    </r>
    <r>
      <rPr>
        <vertAlign val="superscript"/>
        <sz val="11"/>
        <rFont val="MetaNormalLF-Roman"/>
        <family val="2"/>
      </rPr>
      <t>)</t>
    </r>
    <r>
      <rPr>
        <sz val="11"/>
        <rFont val="MetaNormalLF-Roman"/>
        <family val="2"/>
      </rPr>
      <t xml:space="preserve"> </t>
    </r>
  </si>
  <si>
    <t xml:space="preserve">3.2.1 Fertigstellungen im Wohn- und Nichtwohnbau nach Gebäudearten und Bauherren *) </t>
  </si>
  <si>
    <t xml:space="preserve">3.2 Errichtung neuer Gebäude </t>
  </si>
  <si>
    <t>3.2.2 Genehmigungen im Wohnbau nach Art und Anzahl der Wohnungen und überwiegend verwendetem Baustoff</t>
  </si>
  <si>
    <t>3.2.3 Fertigstellungen im Nichtwohnbau nach Gebäudearten und überwiegend verwendetem Baustoff</t>
  </si>
  <si>
    <t>3.2.4 Fertiggestellte Fertigteilbauten im Wohn- und Nichtwohnbau nach Gebäudearten und Bauherren</t>
  </si>
  <si>
    <t>3.2.5 Fertigstellungen im Wohn- und Nichtwohnbau nach Gebäudearten und Art der Beheizung *)</t>
  </si>
  <si>
    <t>3.2.8 Fertigstellungen im Wohn- und Nichtwohnbau nach der Geschosszahl *)</t>
  </si>
  <si>
    <t>3.2.9 Fertigstellungen im Wohnbau nach Haustypen *)</t>
  </si>
  <si>
    <t>3.2.10 Fertigstellungen im Wohnbau nach Anzahl der Gebäude , Wohnungen, Wohnräume und nach Bauherren</t>
  </si>
  <si>
    <t>4 Abgang im Hochbau 2013 (Wohn- und Nichtwohnbau nach Gebäudearten)</t>
  </si>
  <si>
    <t>4.1 Abgang von Gebäuden einschließlich Gebäudeteilen nach Anzahl, Fläche und Eigentümer</t>
  </si>
  <si>
    <t>Gebäudeart
----------------
Eigentümer</t>
  </si>
  <si>
    <t>Gebäude/ Gebäude-
teile</t>
  </si>
  <si>
    <t>Wohnfläche</t>
  </si>
  <si>
    <t>Davon mit ... Räumen
einschl. Küchen</t>
  </si>
  <si>
    <r>
      <t xml:space="preserve">Sonstige Wohn-
einheiten </t>
    </r>
    <r>
      <rPr>
        <vertAlign val="superscript"/>
        <sz val="11"/>
        <rFont val="MetaNormalLF-Roman"/>
        <family val="2"/>
      </rPr>
      <t>1)</t>
    </r>
  </si>
  <si>
    <t>1 oder 2</t>
  </si>
  <si>
    <t>3 oder 4</t>
  </si>
  <si>
    <t>5 oder mehr</t>
  </si>
  <si>
    <t>darunter: Wohnheime</t>
  </si>
  <si>
    <t>Öffentliche Eigentümer</t>
  </si>
  <si>
    <t xml:space="preserve">  darunter:</t>
  </si>
  <si>
    <t xml:space="preserve">  Fabrik- und Werkstattgebäude</t>
  </si>
  <si>
    <t xml:space="preserve">  Handels- und Lagergebäude</t>
  </si>
  <si>
    <t xml:space="preserve">  Hotels- und Gaststätten</t>
  </si>
  <si>
    <t>Land- und Forstwirtschaft, Fischerei</t>
  </si>
  <si>
    <t>Handel-, Kredit-, Versicherungs-, Dienst-</t>
  </si>
  <si>
    <t xml:space="preserve">  leistungsgewerbe sowie Verkehr- und  </t>
  </si>
  <si>
    <t xml:space="preserve">
  Nachrichtenübermittlung</t>
  </si>
  <si>
    <t>________</t>
  </si>
  <si>
    <t>1) Ab dem Berichtsjahr 2012 werden die "Sonstigen Wohneinheiten" als Wohnungen erfasst.</t>
  </si>
  <si>
    <t>0</t>
  </si>
  <si>
    <t>4.2 Abgang ganzer Gebäude nach Anzahl, Fläche und Abgangsursache</t>
  </si>
  <si>
    <t>Darunter wegen</t>
  </si>
  <si>
    <t>Schaffung von Ver-
kehrs- u. Freiflächen</t>
  </si>
  <si>
    <t xml:space="preserve">Errichtung eines neuen </t>
  </si>
  <si>
    <t>Nutzungsänderung</t>
  </si>
  <si>
    <t>Wohngebäudes</t>
  </si>
  <si>
    <t>Nichtwohngebäudes</t>
  </si>
  <si>
    <t>Wohn-
und Nutzfl.</t>
  </si>
  <si>
    <t>1 000 m2</t>
  </si>
  <si>
    <t>Gebäude mit 1 Wohnung</t>
  </si>
  <si>
    <t>Gebäude mit 2  Wohnungen</t>
  </si>
  <si>
    <t>Gebäude mit 3 o. m. Wohnungen</t>
  </si>
  <si>
    <t>zusammen</t>
  </si>
  <si>
    <t>Nichtwohnngebäude</t>
  </si>
  <si>
    <t>Nichtlandw. Betriebsgebäude</t>
  </si>
  <si>
    <t>4.3 Abgang ganzer Gebäude nach Anzahl, Fläche und Baualter</t>
  </si>
  <si>
    <t>Davon errichtet in den Jahren</t>
  </si>
  <si>
    <t>bis 1918</t>
  </si>
  <si>
    <t>1919 bis 1948</t>
  </si>
  <si>
    <t>1949 bis 1970</t>
  </si>
  <si>
    <t>nach 1970</t>
  </si>
  <si>
    <t>dar.:</t>
  </si>
  <si>
    <t>Handels- einschl. Lagergebäude</t>
  </si>
  <si>
    <t>5 Bauüberhang an genehmigten Bauvorhaben im Hochbau nach Gebäudearten am 31.12.2013</t>
  </si>
  <si>
    <t>5.1 Überhang und erloschene Baugenehmigungen  insgesamt nach Bauherren</t>
  </si>
  <si>
    <t>Gebäudeart                                                                                                           ---------------                           
Bauherr</t>
  </si>
  <si>
    <t>Bauüberhang insgesamt</t>
  </si>
  <si>
    <t>Erloschene Baugenehmigungen</t>
  </si>
  <si>
    <r>
      <t xml:space="preserve">sonstige Wohnein-heiten </t>
    </r>
    <r>
      <rPr>
        <vertAlign val="superscript"/>
        <sz val="11"/>
        <rFont val="MetaNormalLF-Roman"/>
        <family val="2"/>
      </rPr>
      <t>1)</t>
    </r>
  </si>
  <si>
    <t>darunter: Errichtung neuer Gebäude</t>
  </si>
  <si>
    <r>
      <t>sonstige Wohnein-heiten</t>
    </r>
    <r>
      <rPr>
        <vertAlign val="superscript"/>
        <sz val="11"/>
        <rFont val="MetaNormalLF-Roman"/>
        <family val="2"/>
      </rPr>
      <t xml:space="preserve"> 1)</t>
    </r>
  </si>
  <si>
    <t>.</t>
  </si>
  <si>
    <t xml:space="preserve">   mehr Wohnungen</t>
  </si>
  <si>
    <t xml:space="preserve">    Wohnungsunternehmen</t>
  </si>
  <si>
    <t xml:space="preserve">    Immobilienfonds</t>
  </si>
  <si>
    <t xml:space="preserve">    Sonstige Unternehmen</t>
  </si>
  <si>
    <t xml:space="preserve">   Handel-, Kredit-, Versicherungs-, Dienst-  </t>
  </si>
  <si>
    <t xml:space="preserve">     leistungsgewerbe sowie Verkehr- und  </t>
  </si>
  <si>
    <t xml:space="preserve">     Nachrichtenübermittlung</t>
  </si>
  <si>
    <t xml:space="preserve">   darunter:</t>
  </si>
  <si>
    <t xml:space="preserve">      Immobilienfonds</t>
  </si>
  <si>
    <t>___________</t>
  </si>
  <si>
    <t>1) Ab Berichtsjahr 201 werden die "Sonstigen Wohneinheiten" als Wohnungen  erfasst.</t>
  </si>
  <si>
    <t>5.2 Überhang an neuen Gebäuden nach Bauzustand und Bauherren</t>
  </si>
  <si>
    <t>Gebäudeart                                                                                                           -----------------                            
Bauherr</t>
  </si>
  <si>
    <t>Bauüberhang neuer Gebäude insgesamt</t>
  </si>
  <si>
    <t>Woh-    nungen</t>
  </si>
  <si>
    <r>
      <t xml:space="preserve">sonstige Wohnein- heiten </t>
    </r>
    <r>
      <rPr>
        <vertAlign val="superscript"/>
        <sz val="11"/>
        <rFont val="MetaNormalLF-Roman"/>
        <family val="2"/>
      </rPr>
      <t>1)</t>
    </r>
  </si>
  <si>
    <t>noch nicht begonnen</t>
  </si>
  <si>
    <t>bereits unter Dach (rohbaufertig)</t>
  </si>
  <si>
    <t>Raum- inhalt</t>
  </si>
  <si>
    <t>Woh- nungen</t>
  </si>
  <si>
    <t xml:space="preserve">    Fabrik- und Werkstattgebäude</t>
  </si>
  <si>
    <t xml:space="preserve">    Handels- und Lagergebäude</t>
  </si>
  <si>
    <t xml:space="preserve">    Hotels- und Gaststätten</t>
  </si>
  <si>
    <t xml:space="preserve">   Handel-, Kredit-, Versicherungs, Dienst-  </t>
  </si>
  <si>
    <t>____________</t>
  </si>
  <si>
    <t>1 Zusammenfassende Übersichten</t>
  </si>
  <si>
    <t>1.4 Baugenehmigungen 2013</t>
  </si>
  <si>
    <t>Gegenstand der Nachweisung</t>
  </si>
  <si>
    <t>Einheit</t>
  </si>
  <si>
    <t>Baden-Württemberg</t>
  </si>
  <si>
    <t>Bayern</t>
  </si>
  <si>
    <t>Berlin</t>
  </si>
  <si>
    <t>Brandenburg</t>
  </si>
  <si>
    <t>Bremen</t>
  </si>
  <si>
    <r>
      <t xml:space="preserve">Wohn- und Nichtwohngebäude insgesamt </t>
    </r>
    <r>
      <rPr>
        <vertAlign val="superscript"/>
        <sz val="12"/>
        <rFont val="MetaNormalLF-Roman"/>
        <family val="2"/>
      </rPr>
      <t>1)</t>
    </r>
  </si>
  <si>
    <t xml:space="preserve">       Gebäude/Baumaßnahmen</t>
  </si>
  <si>
    <t xml:space="preserve">       Wohnungen</t>
  </si>
  <si>
    <t xml:space="preserve">       Wohnfläche</t>
  </si>
  <si>
    <t xml:space="preserve">       Nutzfläche</t>
  </si>
  <si>
    <r>
      <t xml:space="preserve">       Rauminhalt </t>
    </r>
    <r>
      <rPr>
        <vertAlign val="superscript"/>
        <sz val="12"/>
        <rFont val="MetaNormalLF-Roman"/>
        <family val="2"/>
      </rPr>
      <t>2)</t>
    </r>
  </si>
  <si>
    <t>1 000 m³</t>
  </si>
  <si>
    <t xml:space="preserve">       Veranschlagte Kosten des Bauwerkes</t>
  </si>
  <si>
    <t>Mill. EUR</t>
  </si>
  <si>
    <r>
      <t xml:space="preserve">Wohngebäude insgesamt </t>
    </r>
    <r>
      <rPr>
        <vertAlign val="superscript"/>
        <sz val="12"/>
        <rFont val="MetaNormalLF-Roman"/>
        <family val="2"/>
      </rPr>
      <t>1)</t>
    </r>
  </si>
  <si>
    <t xml:space="preserve">       Wohngebäude</t>
  </si>
  <si>
    <t xml:space="preserve">       davon mit 1 Wohnung</t>
  </si>
  <si>
    <t xml:space="preserve">                          2 Wohnungen</t>
  </si>
  <si>
    <t xml:space="preserve">                          3 oder mehr Wohnungen</t>
  </si>
  <si>
    <t xml:space="preserve">                              darin Wohnungen</t>
  </si>
  <si>
    <t xml:space="preserve">                    Wohnheime</t>
  </si>
  <si>
    <t xml:space="preserve">                    darin Wohnungen</t>
  </si>
  <si>
    <t xml:space="preserve">       Rauminhalt</t>
  </si>
  <si>
    <t xml:space="preserve">       darunter: Eigentumswohnungen</t>
  </si>
  <si>
    <t xml:space="preserve">               je Wohnung</t>
  </si>
  <si>
    <t>m²</t>
  </si>
  <si>
    <t xml:space="preserve">              je m³ Rauminhalt</t>
  </si>
  <si>
    <t>EUR</t>
  </si>
  <si>
    <t xml:space="preserve">              je m² Wohnfläche</t>
  </si>
  <si>
    <r>
      <t xml:space="preserve">Nichtwohngebäude insgesamt </t>
    </r>
    <r>
      <rPr>
        <vertAlign val="superscript"/>
        <sz val="12"/>
        <rFont val="MetaNormalLF-Roman"/>
        <family val="2"/>
      </rPr>
      <t>1)</t>
    </r>
  </si>
  <si>
    <t xml:space="preserve">    </t>
  </si>
  <si>
    <t xml:space="preserve">       Nichtwohngebäude</t>
  </si>
  <si>
    <r>
      <t xml:space="preserve">       davon: Öffentliche Bauherren </t>
    </r>
    <r>
      <rPr>
        <vertAlign val="superscript"/>
        <sz val="12"/>
        <rFont val="MetaNormalLF-Roman"/>
        <family val="2"/>
      </rPr>
      <t>3)</t>
    </r>
  </si>
  <si>
    <r>
      <t xml:space="preserve">                    Nichtöffentl. Bauherren</t>
    </r>
    <r>
      <rPr>
        <vertAlign val="superscript"/>
        <sz val="12"/>
        <rFont val="MetaNormalLF-Roman"/>
        <family val="2"/>
      </rPr>
      <t xml:space="preserve"> 4) </t>
    </r>
  </si>
  <si>
    <r>
      <t xml:space="preserve">Fertigteilbau </t>
    </r>
    <r>
      <rPr>
        <vertAlign val="superscript"/>
        <sz val="12"/>
        <rFont val="MetaNormalLF-Roman"/>
        <family val="2"/>
      </rPr>
      <t>5)</t>
    </r>
  </si>
  <si>
    <t xml:space="preserve">       Wohnfläche in Wohnungen</t>
  </si>
  <si>
    <t>_______________</t>
  </si>
  <si>
    <r>
      <t>1)</t>
    </r>
    <r>
      <rPr>
        <sz val="12"/>
        <rFont val="MetaNormalLF-Roman"/>
        <family val="2"/>
      </rPr>
      <t xml:space="preserve"> Einschl. Baumaßnahmen an bestehenden Gebäuden.</t>
    </r>
  </si>
  <si>
    <r>
      <t>4)</t>
    </r>
    <r>
      <rPr>
        <sz val="12"/>
        <rFont val="MetaNormalLF-Roman"/>
        <family val="2"/>
      </rPr>
      <t xml:space="preserve"> Unternehmen und Private Haushalte.</t>
    </r>
  </si>
  <si>
    <r>
      <t>2)</t>
    </r>
    <r>
      <rPr>
        <sz val="12"/>
        <rFont val="MetaNormalLF-Roman"/>
        <family val="2"/>
      </rPr>
      <t xml:space="preserve"> Errichtung neuer Gebäude.</t>
    </r>
  </si>
  <si>
    <r>
      <t>5)</t>
    </r>
    <r>
      <rPr>
        <sz val="12"/>
        <rFont val="MetaNormalLF-Roman"/>
        <family val="2"/>
      </rPr>
      <t xml:space="preserve"> Im Wohn- bzw. Nichtwohnbau (Errichtung neuer Gebäude) enthalten.</t>
    </r>
  </si>
  <si>
    <r>
      <t>3)</t>
    </r>
    <r>
      <rPr>
        <sz val="12"/>
        <rFont val="MetaNormalLF-Roman"/>
        <family val="2"/>
      </rPr>
      <t xml:space="preserve"> Einschl. Organisationen ohne Erwerbszweck.</t>
    </r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</si>
  <si>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</si>
  <si>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</si>
  <si>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</si>
  <si>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</si>
  <si>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</si>
  <si>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</si>
  <si>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</si>
  <si>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</si>
  <si>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</si>
  <si>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</si>
  <si>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</si>
  <si>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1.5 Baufertigstellungen 2013</t>
  </si>
  <si>
    <t>1.2 Baugenehmigungen 2007 bis 2013</t>
  </si>
  <si>
    <r>
      <t>2012</t>
    </r>
    <r>
      <rPr>
        <vertAlign val="superscript"/>
        <sz val="12"/>
        <rFont val="MetaNormalLF-Roman"/>
        <family val="2"/>
      </rPr>
      <t xml:space="preserve"> 1)</t>
    </r>
  </si>
  <si>
    <r>
      <t>2013</t>
    </r>
    <r>
      <rPr>
        <vertAlign val="superscript"/>
        <sz val="12"/>
        <rFont val="MetaNormalLF-Roman"/>
        <family val="2"/>
      </rPr>
      <t xml:space="preserve"> 1)</t>
    </r>
  </si>
  <si>
    <r>
      <t xml:space="preserve">Wohn- und Nichtwohngebäude insgesamt </t>
    </r>
    <r>
      <rPr>
        <vertAlign val="superscript"/>
        <sz val="12"/>
        <rFont val="MetaNormalLF-Roman"/>
        <family val="2"/>
      </rPr>
      <t>2)</t>
    </r>
  </si>
  <si>
    <t>188 274</t>
  </si>
  <si>
    <t>182 771</t>
  </si>
  <si>
    <t xml:space="preserve">       Sonstige Wohneinheiten</t>
  </si>
  <si>
    <t>5 570</t>
  </si>
  <si>
    <r>
      <t xml:space="preserve">       Rauminhalt </t>
    </r>
    <r>
      <rPr>
        <vertAlign val="superscript"/>
        <sz val="12"/>
        <rFont val="MetaNormalLF-Roman"/>
        <family val="2"/>
      </rPr>
      <t>3)</t>
    </r>
  </si>
  <si>
    <r>
      <t xml:space="preserve">Wohngebäude insgesamt </t>
    </r>
    <r>
      <rPr>
        <vertAlign val="superscript"/>
        <sz val="12"/>
        <rFont val="MetaNormalLF-Roman"/>
        <family val="2"/>
      </rPr>
      <t>2)</t>
    </r>
  </si>
  <si>
    <r>
      <t xml:space="preserve">Nichtwohngebäude insgesamt </t>
    </r>
    <r>
      <rPr>
        <vertAlign val="superscript"/>
        <sz val="12"/>
        <rFont val="MetaNormalLF-Roman"/>
        <family val="2"/>
      </rPr>
      <t>2)</t>
    </r>
  </si>
  <si>
    <r>
      <t xml:space="preserve">       davon: Öffentliche Bauherren </t>
    </r>
    <r>
      <rPr>
        <vertAlign val="superscript"/>
        <sz val="12"/>
        <rFont val="MetaNormalLF-Roman"/>
        <family val="2"/>
      </rPr>
      <t>4)</t>
    </r>
  </si>
  <si>
    <r>
      <t xml:space="preserve">                     Nichtöffentliche Bauherren </t>
    </r>
    <r>
      <rPr>
        <vertAlign val="superscript"/>
        <sz val="12"/>
        <rFont val="MetaNormalLF-Roman"/>
        <family val="2"/>
      </rPr>
      <t>5)</t>
    </r>
    <r>
      <rPr>
        <sz val="12"/>
        <rFont val="MetaNormalLF-Roman"/>
        <family val="2"/>
      </rPr>
      <t xml:space="preserve"> </t>
    </r>
  </si>
  <si>
    <r>
      <t xml:space="preserve">Fertigteilbau </t>
    </r>
    <r>
      <rPr>
        <vertAlign val="superscript"/>
        <sz val="12"/>
        <rFont val="MetaNormalLF-Roman"/>
        <family val="2"/>
      </rPr>
      <t>6)</t>
    </r>
  </si>
  <si>
    <t xml:space="preserve">               je Wohnungen</t>
  </si>
  <si>
    <t>__________________</t>
  </si>
  <si>
    <r>
      <t>1)</t>
    </r>
    <r>
      <rPr>
        <sz val="12"/>
        <rFont val="MetaNormalLF-Roman"/>
        <family val="2"/>
      </rPr>
      <t xml:space="preserve"> Ab dem Berichtjahr 2012 werden die "Sonstigen Wohneinheiten"</t>
    </r>
  </si>
  <si>
    <r>
      <t>4)</t>
    </r>
    <r>
      <rPr>
        <sz val="12"/>
        <rFont val="MetaNormalLF-Roman"/>
        <family val="2"/>
      </rPr>
      <t xml:space="preserve"> Einschl. Organisationen ohne Erwerbszweck.</t>
    </r>
  </si>
  <si>
    <t xml:space="preserve">     den Wohnungen zugeordnet.</t>
  </si>
  <si>
    <r>
      <t>5)</t>
    </r>
    <r>
      <rPr>
        <sz val="12"/>
        <color indexed="8"/>
        <rFont val="MetaNormalLF-Roman"/>
        <family val="2"/>
      </rPr>
      <t xml:space="preserve"> Unternehmen und Private Haushalte.</t>
    </r>
  </si>
  <si>
    <r>
      <t>2)</t>
    </r>
    <r>
      <rPr>
        <sz val="12"/>
        <rFont val="MetaNormalLF-Roman"/>
        <family val="2"/>
      </rPr>
      <t xml:space="preserve"> Einschl. Baumaßnahmen an bestehenden Gebäuden.</t>
    </r>
  </si>
  <si>
    <r>
      <t>6)</t>
    </r>
    <r>
      <rPr>
        <sz val="12"/>
        <color indexed="8"/>
        <rFont val="MetaNormalLF-Roman"/>
        <family val="2"/>
      </rPr>
      <t xml:space="preserve"> Im Wohn- bzw. Nichtwohnbau (Errichtung neuer Gebäude) enthalten.</t>
    </r>
  </si>
  <si>
    <r>
      <t>3)</t>
    </r>
    <r>
      <rPr>
        <sz val="12"/>
        <rFont val="MetaNormalLF-Roman"/>
        <family val="2"/>
      </rPr>
      <t xml:space="preserve"> Errichtung neuer Gebäude.</t>
    </r>
  </si>
  <si>
    <t>Früheres Bundesgebiet (ab Berichtsjahr 2005 ohne Berlin-West)</t>
  </si>
  <si>
    <t>Neue Länder und Berlin (ab Berichtsjahr 2005 einschl. Berlin-West)</t>
  </si>
  <si>
    <r>
      <t xml:space="preserve">                     Nichtöffentliche Bauherren </t>
    </r>
    <r>
      <rPr>
        <vertAlign val="superscript"/>
        <sz val="12"/>
        <rFont val="MetaNormalLF-Roman"/>
        <family val="2"/>
      </rPr>
      <t xml:space="preserve">5) </t>
    </r>
  </si>
  <si>
    <t>1.3 Baufertigstellungen 2007 bis 2013</t>
  </si>
  <si>
    <r>
      <t xml:space="preserve">2012 </t>
    </r>
    <r>
      <rPr>
        <vertAlign val="superscript"/>
        <sz val="12"/>
        <rFont val="MetaNormalLF-Roman"/>
        <family val="2"/>
      </rPr>
      <t>1)</t>
    </r>
  </si>
  <si>
    <r>
      <t xml:space="preserve">2013 </t>
    </r>
    <r>
      <rPr>
        <vertAlign val="superscript"/>
        <sz val="12"/>
        <rFont val="MetaNormalLF-Roman"/>
        <family val="2"/>
      </rPr>
      <t>1)</t>
    </r>
  </si>
  <si>
    <t xml:space="preserve">       Wohnfäche in Wohnungen</t>
  </si>
  <si>
    <t>1   Zusammenfassende Übersichten</t>
  </si>
  <si>
    <t>1.1 Schaubilder / Tabelle</t>
  </si>
  <si>
    <t>Genehmigte Wohnungen im Wohn- und Nichtwohnbau</t>
  </si>
  <si>
    <t>Jahr</t>
  </si>
  <si>
    <t>Baumaß-
nahmen
an
bestehenden
Gebäuden</t>
  </si>
  <si>
    <t>Errichtung neuer Gebäude</t>
  </si>
  <si>
    <t>Wohn-
und 
Nichtwohn-
gebäude</t>
  </si>
  <si>
    <t>Nichtwohn-
gebäude</t>
  </si>
  <si>
    <t>3 oder mehr</t>
  </si>
  <si>
    <t>Eigentums-
wohnungen</t>
  </si>
  <si>
    <t>1972 …………….</t>
  </si>
  <si>
    <t>1973 …………….</t>
  </si>
  <si>
    <t>1974 …………….</t>
  </si>
  <si>
    <t>1975 …………….</t>
  </si>
  <si>
    <t>1976 …………….</t>
  </si>
  <si>
    <t>1977 …………….</t>
  </si>
  <si>
    <t>1978 …………….</t>
  </si>
  <si>
    <t>1979 …………….</t>
  </si>
  <si>
    <t>1980 …………….</t>
  </si>
  <si>
    <t>1981 …………….</t>
  </si>
  <si>
    <t>1982 …………….</t>
  </si>
  <si>
    <t>1983 …………….</t>
  </si>
  <si>
    <t>1984 …………….</t>
  </si>
  <si>
    <t>1985 …………….</t>
  </si>
  <si>
    <t>1986 …………….</t>
  </si>
  <si>
    <t>1987 …………….</t>
  </si>
  <si>
    <t>1988 …………….</t>
  </si>
  <si>
    <t>1989 …………….</t>
  </si>
  <si>
    <t>1990 …………….</t>
  </si>
  <si>
    <t>1991 …………….</t>
  </si>
  <si>
    <t>1992 …………….</t>
  </si>
  <si>
    <t>1993 …………….</t>
  </si>
  <si>
    <t>1994 …………….</t>
  </si>
  <si>
    <t>1995 …………….</t>
  </si>
  <si>
    <t>1996 …………….</t>
  </si>
  <si>
    <t>1997 …………….</t>
  </si>
  <si>
    <t>1998 …………….</t>
  </si>
  <si>
    <t>1999 …………….</t>
  </si>
  <si>
    <t>2000 …………….</t>
  </si>
  <si>
    <t>2001 …………….</t>
  </si>
  <si>
    <t>2002 …………….</t>
  </si>
  <si>
    <t>2003 …………….</t>
  </si>
  <si>
    <t>2004 …………….</t>
  </si>
  <si>
    <t>2005 …………….</t>
  </si>
  <si>
    <t>2006 …………….</t>
  </si>
  <si>
    <t>2007 …………….</t>
  </si>
  <si>
    <t>2008 …………….</t>
  </si>
  <si>
    <t>2009 …………….</t>
  </si>
  <si>
    <t>2010 …………….</t>
  </si>
  <si>
    <t>2011 …………….</t>
  </si>
  <si>
    <t>2012 …………….</t>
  </si>
  <si>
    <t>2013 …………….</t>
  </si>
  <si>
    <t>2003 ……………..</t>
  </si>
  <si>
    <t>2004 ……………..</t>
  </si>
  <si>
    <t>2005 ……………..</t>
  </si>
  <si>
    <t>1.1 Schaubilder</t>
  </si>
  <si>
    <t>Baufertigstellungen</t>
  </si>
  <si>
    <t>Baugenehmigungen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</si>
  <si>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</si>
  <si>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</si>
  <si>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</si>
  <si>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</si>
  <si>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</si>
  <si>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</si>
  <si>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</si>
  <si>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</si>
  <si>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</si>
  <si>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11</t>
  </si>
  <si>
    <t>13</t>
  </si>
  <si>
    <t>Neue Länder</t>
  </si>
  <si>
    <t>Ein - und Zweifamilien-</t>
  </si>
  <si>
    <t>Mehrfamilien-</t>
  </si>
  <si>
    <t>häuser</t>
  </si>
  <si>
    <t>häuser 1)</t>
  </si>
  <si>
    <t>Öffentliche</t>
  </si>
  <si>
    <t>ohne</t>
  </si>
  <si>
    <t>Bauherren 3)</t>
  </si>
  <si>
    <t>Private</t>
  </si>
  <si>
    <t>Wohnungs-</t>
  </si>
  <si>
    <t>Haushalte</t>
  </si>
  <si>
    <t>unternehmen</t>
  </si>
  <si>
    <t>10</t>
  </si>
  <si>
    <t>12</t>
  </si>
  <si>
    <r>
      <t xml:space="preserve">Bauherren </t>
    </r>
    <r>
      <rPr>
        <vertAlign val="superscript"/>
        <sz val="10"/>
        <rFont val="Arial"/>
        <family val="2"/>
      </rPr>
      <t>3)</t>
    </r>
  </si>
  <si>
    <t>Statistisches Bundesamt</t>
  </si>
  <si>
    <t>Bautätigkeit und Wohnungen</t>
  </si>
  <si>
    <t>Bautätigkeit</t>
  </si>
  <si>
    <t>Erscheinungsfolge: jährlich</t>
  </si>
  <si>
    <t>Vervielfältigung und Verbreitung, auch auszugsweise, mit Quellenangabe gestattet.</t>
  </si>
  <si>
    <t>Inhalt</t>
  </si>
  <si>
    <t>Gebietsstand</t>
  </si>
  <si>
    <t>Erläuterungen</t>
  </si>
  <si>
    <t>Teil 1</t>
  </si>
  <si>
    <t>Teil 2</t>
  </si>
  <si>
    <t>Tabellen</t>
  </si>
  <si>
    <t>1</t>
  </si>
  <si>
    <t>Zusammenfassende Übersichten</t>
  </si>
  <si>
    <t>1.1</t>
  </si>
  <si>
    <t>Schaubilder (Genehmigte und Fertiggestellte Wohnungen)</t>
  </si>
  <si>
    <t>Tabelle 1.1 (Genehmigte Wohnungen)</t>
  </si>
  <si>
    <t>1.2</t>
  </si>
  <si>
    <t>1.3</t>
  </si>
  <si>
    <t>1.4</t>
  </si>
  <si>
    <t>1.5</t>
  </si>
  <si>
    <t>2</t>
  </si>
  <si>
    <t>2.1</t>
  </si>
  <si>
    <t>Bauvorhaben insgesamt (einschließlich  Baumaßnahmen  an bestehenden Gebäuden)</t>
  </si>
  <si>
    <t>2.1.1</t>
  </si>
  <si>
    <t>Genehmigungen im Wohn- und Nichtwohnbau nach Bauherren</t>
  </si>
  <si>
    <t>2.2</t>
  </si>
  <si>
    <t>2.2.1</t>
  </si>
  <si>
    <t>Genehmigungen im Wohn- und Nichtwohnbau nach Gebäudearten und Bauherren</t>
  </si>
  <si>
    <t>2.2.2</t>
  </si>
  <si>
    <t>Genehmigungen im Wohnbau nach Art und Anzahl der Wohnungen und  überwiegend verwendetem Baustoff</t>
  </si>
  <si>
    <t>2.2.3</t>
  </si>
  <si>
    <t>Genehmigungen im Nichtwohnbau nach Gebäudearten und überwiegend  verwendetem Baustoff</t>
  </si>
  <si>
    <t>2.2.4</t>
  </si>
  <si>
    <t>Genehmigte Fertigteilbauten im Wohn- und Nichtwohnbau nach Gebäudearten und Bauherren</t>
  </si>
  <si>
    <t>2.2.5</t>
  </si>
  <si>
    <t>Genehmigungen im Wohn- und Nichtwohnbau nach Gebäudearten und Art der Beheizung</t>
  </si>
  <si>
    <t>2.2.6</t>
  </si>
  <si>
    <t>Genehmigungen im Wohn- und Nichtwohnbau nach Gebäudearten und Art der verwendeten primären Heizenergie</t>
  </si>
  <si>
    <t>2.2.7</t>
  </si>
  <si>
    <t>Genehmigungen im Wohn- und Nichtwohnbau nach Gebäudearten und Art der verwendeten sekundären Heizenergie</t>
  </si>
  <si>
    <t>2.2.8</t>
  </si>
  <si>
    <t>Genehmigungen im Wohn- und Nichtwohnbau nach Gebäudearten und Art der verwendeten primärer Warmwasserbereitung</t>
  </si>
  <si>
    <t>2.2.9</t>
  </si>
  <si>
    <t>Genehmigungen im Wohn- und Nichtwohnbau nach Gebäudearten und Art der verwendeten sekundärer Warmwasserbereitung</t>
  </si>
  <si>
    <t>2.2.10</t>
  </si>
  <si>
    <t xml:space="preserve">Genehmigungen im Wohn- und Nichtwohnbau nach der Geschosszahl </t>
  </si>
  <si>
    <t>2.2.11</t>
  </si>
  <si>
    <t>Genehmigungen im Wohnbau nach Haustypen</t>
  </si>
  <si>
    <t>2.2.12</t>
  </si>
  <si>
    <t>Genehmigungen im Wohnbau nach Anzahl der Gebäude,  Wohnungen, Wohnräume und nach Bauherren</t>
  </si>
  <si>
    <t>3</t>
  </si>
  <si>
    <t>3.1</t>
  </si>
  <si>
    <t>Bauvorhaben insgesamt (einschließlich Baumaßnahmen  an bestehenden Gebäuden)</t>
  </si>
  <si>
    <t>3.1.1</t>
  </si>
  <si>
    <t>Fertigstellungen im Wohn- und Nichtwohnbau nach Bauherren</t>
  </si>
  <si>
    <t>3.2</t>
  </si>
  <si>
    <t>3.2.1</t>
  </si>
  <si>
    <t>Fertigstellungen im Wohn- und Nichtwohnbau nach Gebäudearten und Bauherren</t>
  </si>
  <si>
    <t>3.2.2</t>
  </si>
  <si>
    <t>Fertigstellungen im Wohnbau nach Art und Anzahl der Wohnungen und  überwiegend verwendetem Baustoff</t>
  </si>
  <si>
    <t>3.2.3</t>
  </si>
  <si>
    <t>Fertigstellungen im Nichtwohnbau nach Gebäudeart en und überwiegend  verwendetem Baustoff</t>
  </si>
  <si>
    <t>3.2.4</t>
  </si>
  <si>
    <t>Fertiggestellte Fertigteilbauten im Wohn- und Nichtwohnbau nach Gebäudearten und Bauherren</t>
  </si>
  <si>
    <t>3.2.5</t>
  </si>
  <si>
    <t>Fertigstellungen im Wohn- und Nichtwohnbau nach Gebäudearten  und Art der Beheizung</t>
  </si>
  <si>
    <t>3.2.6</t>
  </si>
  <si>
    <t>Fertigstellungen im Wohn- und Nichtwohnbau nach Gebäudearten und Art der verwendeten primären Heizenergie</t>
  </si>
  <si>
    <t>3.2.7</t>
  </si>
  <si>
    <t>Fertigstellungen im Wohn- und Nichtwohnbau nach Gebäudearten und Art der verwendeten sekundären Heizenergie</t>
  </si>
  <si>
    <t>3.2.8</t>
  </si>
  <si>
    <t xml:space="preserve">Fertigstellungen im Wohn- und Nichtwohnbau nach der Geschosszahl </t>
  </si>
  <si>
    <t>3.2.9</t>
  </si>
  <si>
    <t>Fertigstellungen im Wohnbau nach Haustypen</t>
  </si>
  <si>
    <t>3.2.10</t>
  </si>
  <si>
    <t>Fertigstellungen im Wohnbau nach Anzahl der Gebäude, Wohnungen und Wohnräume und nach Bauherren</t>
  </si>
  <si>
    <t>4</t>
  </si>
  <si>
    <t>4.1</t>
  </si>
  <si>
    <t>Abgang von Gebäuden einschließlich Gebäudeteilen  nach Anzahl, Fläche  und Eigentümer</t>
  </si>
  <si>
    <t>4.2</t>
  </si>
  <si>
    <t>Abgang ganzer Gebäude nach Anzahl, Fläche und Abgangsursache</t>
  </si>
  <si>
    <t>4.3</t>
  </si>
  <si>
    <t xml:space="preserve">Abgang ganzer Gebäude nach Anzahl, Fläche und Baualter </t>
  </si>
  <si>
    <t>5</t>
  </si>
  <si>
    <t>5.1</t>
  </si>
  <si>
    <t>Überhang und erloschene Baugenehmigung insgesamt nach Bauherren</t>
  </si>
  <si>
    <t>5.2</t>
  </si>
  <si>
    <t>Überhang an neuen Gebäuden nach Bauzustand und Bauherren</t>
  </si>
  <si>
    <t>Die Angaben für Deutschland beziehen sich auf die</t>
  </si>
  <si>
    <t>Bundesrepublik Deutschland nach dem Gebietsstand seit dem 03.10.1990.</t>
  </si>
  <si>
    <t>Die Angaben für das frühere Bundesgebiet beziehen sich auf die</t>
  </si>
  <si>
    <t>Bundesrepublik Deutschland nach dem Gebietsstand bis zum 03.10.1990;</t>
  </si>
  <si>
    <t>bis 2004 schließen sie Berlin-West ein.</t>
  </si>
  <si>
    <t xml:space="preserve">Die Angaben für die neuen Länder und Berlin beziehen sich auf die Länder </t>
  </si>
  <si>
    <t xml:space="preserve">Brandenburg, Mecklenburg-Vorpommern, Sachsen, Sachsen-Anhalt und Thüringen </t>
  </si>
  <si>
    <t>sowie auf Berlin-Ost (ab 2005 auch Berlin-West).</t>
  </si>
  <si>
    <t>Maßeinheiten</t>
  </si>
  <si>
    <t>Zeichenerklärung</t>
  </si>
  <si>
    <t>Mill.</t>
  </si>
  <si>
    <t>=</t>
  </si>
  <si>
    <t>Million</t>
  </si>
  <si>
    <t>nichts vorhanden</t>
  </si>
  <si>
    <t>Euro</t>
  </si>
  <si>
    <t>Zahlenwert unbekannt oder</t>
  </si>
  <si>
    <t>m2</t>
  </si>
  <si>
    <t>Quadratmeter</t>
  </si>
  <si>
    <t>geheimzuhalten</t>
  </si>
  <si>
    <t>m3</t>
  </si>
  <si>
    <t>Kubikmeter</t>
  </si>
  <si>
    <t>weniger als die Hälfte von 1 in der letzten</t>
  </si>
  <si>
    <t>besetzten Stelle, jedoch mehr als nichts</t>
  </si>
  <si>
    <t xml:space="preserve">Abweichungen in den Summen erklären sich durch Runden der Zahlen oder maschinelle Aufbereitung. </t>
  </si>
  <si>
    <t xml:space="preserve">Ergebnisse der Länder in tieferer regionaler bzw. sachlicher Gliederung werden in den "Statistischen Berichten"  </t>
  </si>
  <si>
    <t>der Statistischen Ämter der Länder veröffentlicht.</t>
  </si>
  <si>
    <t>Baufertigstellungen 2013 nach Ländern</t>
  </si>
  <si>
    <t>Baugenehmigungen 2013 nach Ländern</t>
  </si>
  <si>
    <t>Genehmigte Bauvorhaben im Hochbau 2013</t>
  </si>
  <si>
    <t>Fertiggestellte Bauvorhaben im Hochbau 2013</t>
  </si>
  <si>
    <t>Bauüberhang an genehmigten Bauvorhaben im Hochbau nach Gebäudearten am 31.12.2013</t>
  </si>
  <si>
    <t>Abgang im Hochbau 2013  (Wohn- und Nichtwohnbau nach Gebäudearten)</t>
  </si>
  <si>
    <t>2013</t>
  </si>
  <si>
    <t>2.2.6 Genehmigungen im Wohn- und Nichtwohnbau nach Gebäudearten und verwendeter primärer Energie zur Heizung *)</t>
  </si>
  <si>
    <t>2.2.7 Genehmigungen im Wohn- und Nichtwohnbau nach Gebäudearten und verwendeter sekundärer Energie zur Heizung *)</t>
  </si>
  <si>
    <t>© Statistisches Bundesamt, Wiesbaden 2014</t>
  </si>
  <si>
    <t>Artikelnummer: 2050100137005</t>
  </si>
  <si>
    <t>Baugenehmigungen 2007 bis 2013</t>
  </si>
  <si>
    <t>Baufertigstellungen 2007 bis 2013</t>
  </si>
  <si>
    <t>3.2.6 Fertigstellungen im Wohn- und Nichtwohnbau nach Gebäudeart und verwendeter primärer Heizenergie *)</t>
  </si>
  <si>
    <t xml:space="preserve">davon nach verwendeter </t>
  </si>
  <si>
    <t>primärer Heizenergie</t>
  </si>
  <si>
    <r>
      <t>Keine Energie</t>
    </r>
    <r>
      <rPr>
        <vertAlign val="superscript"/>
        <sz val="11"/>
        <rFont val="MetaNormalLF-Roman"/>
        <family val="2"/>
      </rPr>
      <t xml:space="preserve"> 1)</t>
    </r>
  </si>
  <si>
    <t>Fernwärme/              Fernkälte</t>
  </si>
  <si>
    <t>Biogas/                  Biomethan</t>
  </si>
  <si>
    <t>Sonstige                        Energie</t>
  </si>
  <si>
    <t>1) Das Merkmal "Passivhaus" wird ab dem Berichtsjahr 2012 nicht mehr erfragt.</t>
  </si>
  <si>
    <t>3.2.7 Fertigstellungen im Wohn- und Nichtwohnbau nach Gebäudeart verwendeter sekundärer Heizenergie *)</t>
  </si>
  <si>
    <t>davon nach verwendeter</t>
  </si>
  <si>
    <t>sekundärer Heizenergie</t>
  </si>
  <si>
    <t>Sonstige                     Energie</t>
  </si>
  <si>
    <t>Statistisches Bundesamt, Fachserie 5, R.1, 2013</t>
  </si>
  <si>
    <t>Ihr Kontakt zu uns:</t>
  </si>
  <si>
    <t>www.destatis.de/kontakt/</t>
  </si>
  <si>
    <t>Fachserie 5  Reihe 1</t>
  </si>
  <si>
    <t>Erschienen am 29.08.2014</t>
  </si>
  <si>
    <t>Telefon: +49 (0)611 /75 - 4740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</si>
</sst>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164" formatCode="General_)"/>
    <numFmt numFmtId="165" formatCode="#,##0_v"/>
    <numFmt numFmtId="166" formatCode="#,##0.0_v"/>
    <numFmt numFmtId="167" formatCode="#,##0_l"/>
    <numFmt numFmtId="168" formatCode="_-\ #\ ###\ ##0_-;\-\ #\ ###\ ##0_-;_-\ &quot;-&quot;\ _-;_-@_-"/>
    <numFmt numFmtId="169" formatCode="#,##0\ &quot;DM&quot;;[Red]\-#,##0\ &quot;DM&quot;"/>
    <numFmt numFmtId="170" formatCode="0\ \ \ \ \ \ \ \ \ \ \ "/>
    <numFmt numFmtId="171" formatCode="0\ \ \ \ \ \ "/>
    <numFmt numFmtId="172" formatCode="_-\ #\ ###\ ##0.0_-;\-\ #\ ###\ ##0.0_-;_-\ &quot;-&quot;\ _-;_-@_-"/>
    <numFmt numFmtId="173" formatCode="0.0"/>
    <numFmt numFmtId="174" formatCode="#\ ###\ ##0;\-#\ ###\ ##0;&quot; - &quot;"/>
    <numFmt numFmtId="175" formatCode="#\ ##0"/>
    <numFmt numFmtId="176" formatCode="_-\ #\ ###\ ##0_-;\-\ #\ ###\ ##0_-;_-\ &quot;0&quot;_-;_-@_-"/>
    <numFmt numFmtId="177" formatCode="##\ ##"/>
    <numFmt numFmtId="178" formatCode="##\ ##\ #"/>
    <numFmt numFmtId="179" formatCode="##\ ##\ ##"/>
    <numFmt numFmtId="180" formatCode="##\ ##\ ##\ ###"/>
  </numFmts>
  <fonts count="48">
    <font>
      <sz val="10"/>
      <name val="Arial"/>
    </font>
    <font>
      <sz val="12"/>
      <name val="Arial MT"/>
    </font>
    <font>
      <sz val="11"/>
      <name val="MetaNormalLF-Roman"/>
      <family val="2"/>
    </font>
    <font>
      <vertAlign val="superscript"/>
      <sz val="11"/>
      <name val="MetaNormalLF-Roman"/>
      <family val="2"/>
    </font>
    <font>
      <b/>
      <sz val="12"/>
      <name val="MetaNormalLF-Roman"/>
      <family val="2"/>
    </font>
    <font>
      <sz val="11"/>
      <name val="Arial"/>
      <family val="2"/>
    </font>
    <font>
      <sz val="10"/>
      <name val="Arial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0"/>
      <name val="Arial"/>
    </font>
    <font>
      <sz val="10"/>
      <name val="MetaNormalLF-Roman"/>
    </font>
    <font>
      <sz val="11"/>
      <name val="MetaMediumLF-Roman"/>
      <family val="2"/>
    </font>
    <font>
      <vertAlign val="superscript"/>
      <sz val="12"/>
      <name val="MetaNormalLF-Roman"/>
      <family val="2"/>
    </font>
    <font>
      <sz val="11"/>
      <name val="Arial"/>
    </font>
    <font>
      <sz val="11"/>
      <name val="MetaNormalLF-Roman"/>
    </font>
    <font>
      <sz val="11"/>
      <color indexed="10"/>
      <name val="MetaNormalLF-Roman"/>
      <family val="2"/>
    </font>
    <font>
      <sz val="11"/>
      <color indexed="10"/>
      <name val="Arial"/>
      <family val="2"/>
    </font>
    <font>
      <b/>
      <sz val="10"/>
      <name val="MetaNormalLF-Roman"/>
      <family val="2"/>
    </font>
    <font>
      <sz val="12"/>
      <name val="MetaNormalLF-Roman"/>
      <family val="2"/>
    </font>
    <font>
      <sz val="10"/>
      <color indexed="8"/>
      <name val="Arial"/>
      <family val="2"/>
    </font>
    <font>
      <sz val="11"/>
      <color indexed="8"/>
      <name val="MetaNormalLF-Roman"/>
      <family val="2"/>
    </font>
    <font>
      <vertAlign val="superscript"/>
      <sz val="12"/>
      <color indexed="8"/>
      <name val="MetaNormalLF-Roman"/>
      <family val="2"/>
    </font>
    <font>
      <sz val="12"/>
      <color indexed="8"/>
      <name val="MetaNormalLF-Roman"/>
      <family val="2"/>
    </font>
    <font>
      <sz val="11"/>
      <name val="MetaMediumLF-Roman"/>
    </font>
    <font>
      <sz val="8"/>
      <name val="MetaNormalLF-Roman"/>
      <family val="2"/>
    </font>
    <font>
      <sz val="7"/>
      <name val="MetaNormalLF-Roman"/>
      <family val="2"/>
    </font>
    <font>
      <sz val="10"/>
      <name val="Times New Roman"/>
      <family val="1"/>
    </font>
    <font>
      <sz val="8"/>
      <name val="MetaMediumLF-Roman"/>
      <family val="2"/>
    </font>
    <font>
      <sz val="8"/>
      <name val="Arial"/>
    </font>
    <font>
      <b/>
      <sz val="8"/>
      <name val="MetaMediumLF-Roman"/>
    </font>
    <font>
      <vertAlign val="superscript"/>
      <sz val="10"/>
      <name val="Arial"/>
      <family val="2"/>
    </font>
    <font>
      <sz val="8"/>
      <name val="Arial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</font>
    <font>
      <b/>
      <sz val="14"/>
      <name val="MetaNormalLF-Roman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b/>
      <u/>
      <sz val="16"/>
      <name val="MetaNormalLF-Roman"/>
      <family val="2"/>
    </font>
    <font>
      <sz val="11"/>
      <color theme="1"/>
      <name val="Calibri"/>
      <family val="2"/>
      <scheme val="minor"/>
    </font>
    <font>
      <sz val="12"/>
      <name val="Arial"/>
      <family val="2"/>
    </font>
    <font>
      <sz val="14"/>
      <name val="MetaNormalLF-Roman"/>
      <family val="2"/>
    </font>
    <font>
      <u/>
      <sz val="10"/>
      <color indexed="12"/>
      <name val="Arial"/>
      <family val="2"/>
    </font>
    <font>
      <sz val="8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8">
    <xf numFmtId="0" fontId="0" fillId="0" borderId="0"/>
    <xf numFmtId="0" fontId="38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14" fillId="0" borderId="0"/>
    <xf numFmtId="0" fontId="2" fillId="0" borderId="0"/>
    <xf numFmtId="0" fontId="43" fillId="0" borderId="0"/>
    <xf numFmtId="0" fontId="9" fillId="0" borderId="0"/>
    <xf numFmtId="0" fontId="9" fillId="0" borderId="0"/>
    <xf numFmtId="0" fontId="9" fillId="0" borderId="0"/>
    <xf numFmtId="164" fontId="1" fillId="0" borderId="0"/>
    <xf numFmtId="0" fontId="9" fillId="0" borderId="0"/>
    <xf numFmtId="0" fontId="9" fillId="0" borderId="0"/>
    <xf numFmtId="0" fontId="6" fillId="0" borderId="0"/>
    <xf numFmtId="0" fontId="46" fillId="0" borderId="0" applyNumberFormat="0" applyFill="0" applyBorder="0" applyAlignment="0" applyProtection="0">
      <alignment vertical="top"/>
      <protection locked="0"/>
    </xf>
    <xf numFmtId="177" fontId="47" fillId="0" borderId="4">
      <alignment horizontal="left"/>
    </xf>
    <xf numFmtId="178" fontId="47" fillId="0" borderId="4">
      <alignment horizontal="left"/>
    </xf>
    <xf numFmtId="179" fontId="47" fillId="0" borderId="4">
      <alignment horizontal="left"/>
    </xf>
    <xf numFmtId="180" fontId="47" fillId="0" borderId="4">
      <alignment horizontal="left"/>
    </xf>
  </cellStyleXfs>
  <cellXfs count="455">
    <xf numFmtId="0" fontId="0" fillId="0" borderId="0" xfId="0"/>
    <xf numFmtId="0" fontId="2" fillId="0" borderId="0" xfId="0" applyFont="1" applyBorder="1"/>
    <xf numFmtId="0" fontId="2" fillId="0" borderId="0" xfId="0" applyFont="1"/>
    <xf numFmtId="165" fontId="2" fillId="0" borderId="0" xfId="9" applyNumberFormat="1" applyFont="1" applyBorder="1" applyAlignment="1">
      <alignment horizontal="right"/>
    </xf>
    <xf numFmtId="166" fontId="2" fillId="0" borderId="0" xfId="9" applyNumberFormat="1" applyFont="1" applyBorder="1" applyAlignment="1">
      <alignment horizontal="right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3" fillId="0" borderId="0" xfId="0" applyFont="1"/>
    <xf numFmtId="168" fontId="2" fillId="0" borderId="0" xfId="9" applyNumberFormat="1" applyFont="1" applyBorder="1" applyAlignment="1">
      <alignment horizontal="right"/>
    </xf>
    <xf numFmtId="167" fontId="2" fillId="0" borderId="0" xfId="9" applyNumberFormat="1" applyFont="1" applyBorder="1" applyAlignment="1">
      <alignment horizontal="right"/>
    </xf>
    <xf numFmtId="0" fontId="5" fillId="0" borderId="0" xfId="0" applyFont="1" applyBorder="1"/>
    <xf numFmtId="0" fontId="6" fillId="0" borderId="0" xfId="0" applyFont="1" applyBorder="1"/>
    <xf numFmtId="0" fontId="2" fillId="0" borderId="0" xfId="0" applyFont="1" applyBorder="1" applyAlignment="1">
      <alignment horizontal="right" wrapText="1"/>
    </xf>
    <xf numFmtId="0" fontId="7" fillId="0" borderId="0" xfId="0" applyFont="1" applyBorder="1" applyAlignment="1">
      <alignment horizontal="right" wrapText="1"/>
    </xf>
    <xf numFmtId="0" fontId="8" fillId="0" borderId="0" xfId="0" applyFont="1" applyAlignment="1">
      <alignment horizontal="left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8" fillId="0" borderId="0" xfId="0" applyFont="1" applyAlignment="1">
      <alignment horizontal="right"/>
    </xf>
    <xf numFmtId="0" fontId="2" fillId="0" borderId="0" xfId="2" applyFont="1" applyAlignment="1">
      <alignment vertical="center" wrapText="1"/>
    </xf>
    <xf numFmtId="0" fontId="2" fillId="0" borderId="0" xfId="2" applyFont="1"/>
    <xf numFmtId="0" fontId="7" fillId="0" borderId="0" xfId="2" applyFont="1" applyAlignment="1">
      <alignment vertical="center" wrapText="1"/>
    </xf>
    <xf numFmtId="0" fontId="7" fillId="0" borderId="0" xfId="2" applyFont="1" applyBorder="1"/>
    <xf numFmtId="0" fontId="7" fillId="0" borderId="0" xfId="2" applyFont="1"/>
    <xf numFmtId="0" fontId="2" fillId="0" borderId="4" xfId="2" applyFont="1" applyBorder="1" applyAlignment="1">
      <alignment horizontal="center" vertical="center" wrapText="1"/>
    </xf>
    <xf numFmtId="169" fontId="2" fillId="0" borderId="5" xfId="2" applyNumberFormat="1" applyFont="1" applyBorder="1" applyAlignment="1">
      <alignment horizontal="center" vertical="center" wrapText="1"/>
    </xf>
    <xf numFmtId="0" fontId="2" fillId="0" borderId="0" xfId="2" applyFont="1" applyAlignment="1">
      <alignment horizontal="left" wrapText="1"/>
    </xf>
    <xf numFmtId="0" fontId="2" fillId="0" borderId="0" xfId="2" applyFont="1" applyAlignment="1">
      <alignment horizontal="left"/>
    </xf>
    <xf numFmtId="0" fontId="2" fillId="0" borderId="0" xfId="2" applyFont="1" applyAlignment="1">
      <alignment horizontal="left" indent="1"/>
    </xf>
    <xf numFmtId="0" fontId="2" fillId="0" borderId="0" xfId="2" applyFont="1" applyAlignment="1">
      <alignment horizontal="centerContinuous" wrapText="1"/>
    </xf>
    <xf numFmtId="0" fontId="2" fillId="0" borderId="0" xfId="2" applyNumberFormat="1" applyFont="1" applyBorder="1" applyAlignment="1">
      <alignment horizontal="left"/>
    </xf>
    <xf numFmtId="0" fontId="2" fillId="0" borderId="0" xfId="2" applyFont="1" applyAlignment="1">
      <alignment wrapText="1"/>
    </xf>
    <xf numFmtId="0" fontId="2" fillId="0" borderId="0" xfId="2" applyFont="1" applyBorder="1"/>
    <xf numFmtId="0" fontId="2" fillId="0" borderId="0" xfId="2" applyFont="1" applyAlignment="1">
      <alignment horizontal="right" wrapText="1"/>
    </xf>
    <xf numFmtId="0" fontId="8" fillId="0" borderId="0" xfId="2" applyFont="1" applyAlignment="1">
      <alignment horizontal="right"/>
    </xf>
    <xf numFmtId="0" fontId="7" fillId="0" borderId="0" xfId="2" applyFont="1" applyFill="1"/>
    <xf numFmtId="0" fontId="2" fillId="0" borderId="0" xfId="2" applyFont="1" applyBorder="1" applyAlignment="1">
      <alignment wrapText="1"/>
    </xf>
    <xf numFmtId="0" fontId="2" fillId="0" borderId="0" xfId="2" applyFont="1" applyBorder="1" applyAlignment="1">
      <alignment horizontal="left" wrapText="1"/>
    </xf>
    <xf numFmtId="0" fontId="8" fillId="0" borderId="0" xfId="2" applyFont="1" applyAlignment="1">
      <alignment horizontal="left"/>
    </xf>
    <xf numFmtId="0" fontId="2" fillId="0" borderId="0" xfId="2" applyFont="1" applyAlignment="1"/>
    <xf numFmtId="0" fontId="2" fillId="0" borderId="0" xfId="2" applyNumberFormat="1" applyFont="1" applyFill="1" applyBorder="1" applyAlignment="1">
      <alignment horizontal="left"/>
    </xf>
    <xf numFmtId="0" fontId="2" fillId="0" borderId="0" xfId="2" applyFont="1" applyFill="1"/>
    <xf numFmtId="0" fontId="2" fillId="0" borderId="0" xfId="0" applyFont="1" applyAlignment="1"/>
    <xf numFmtId="0" fontId="4" fillId="0" borderId="1" xfId="0" applyFont="1" applyBorder="1" applyAlignment="1">
      <alignment vertical="center"/>
    </xf>
    <xf numFmtId="0" fontId="2" fillId="0" borderId="9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right" vertical="center"/>
    </xf>
    <xf numFmtId="0" fontId="2" fillId="0" borderId="10" xfId="0" applyFont="1" applyBorder="1" applyAlignment="1">
      <alignment vertical="center"/>
    </xf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168" fontId="2" fillId="0" borderId="0" xfId="0" applyNumberFormat="1" applyFont="1"/>
    <xf numFmtId="0" fontId="8" fillId="0" borderId="0" xfId="0" applyFont="1" applyAlignment="1"/>
    <xf numFmtId="0" fontId="11" fillId="0" borderId="0" xfId="0" applyFont="1" applyAlignment="1">
      <alignment horizontal="left"/>
    </xf>
    <xf numFmtId="0" fontId="2" fillId="0" borderId="10" xfId="0" applyFont="1" applyBorder="1"/>
    <xf numFmtId="0" fontId="2" fillId="0" borderId="0" xfId="0" applyNumberFormat="1" applyFont="1" applyBorder="1" applyAlignment="1">
      <alignment horizontal="center" vertical="center"/>
    </xf>
    <xf numFmtId="0" fontId="2" fillId="0" borderId="1" xfId="0" applyNumberFormat="1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169" fontId="2" fillId="0" borderId="5" xfId="0" applyNumberFormat="1" applyFont="1" applyBorder="1" applyAlignment="1">
      <alignment horizontal="center" vertical="center" wrapText="1"/>
    </xf>
    <xf numFmtId="0" fontId="2" fillId="0" borderId="0" xfId="0" applyFont="1" applyAlignment="1">
      <alignment horizontal="left" wrapText="1"/>
    </xf>
    <xf numFmtId="0" fontId="2" fillId="0" borderId="0" xfId="0" applyFont="1" applyAlignment="1">
      <alignment wrapText="1"/>
    </xf>
    <xf numFmtId="0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165" fontId="2" fillId="0" borderId="0" xfId="9" applyNumberFormat="1" applyFont="1" applyBorder="1" applyAlignment="1">
      <alignment horizontal="left"/>
    </xf>
    <xf numFmtId="165" fontId="2" fillId="0" borderId="0" xfId="9" applyNumberFormat="1" applyFont="1" applyBorder="1" applyAlignment="1">
      <alignment horizontal="left" wrapText="1"/>
    </xf>
    <xf numFmtId="0" fontId="7" fillId="0" borderId="0" xfId="0" applyFont="1"/>
    <xf numFmtId="0" fontId="2" fillId="0" borderId="2" xfId="0" applyFont="1" applyBorder="1" applyAlignment="1">
      <alignment horizontal="center" wrapText="1"/>
    </xf>
    <xf numFmtId="3" fontId="2" fillId="0" borderId="0" xfId="9" applyNumberFormat="1" applyFont="1" applyBorder="1" applyAlignment="1">
      <alignment horizontal="right"/>
    </xf>
    <xf numFmtId="0" fontId="2" fillId="0" borderId="0" xfId="0" applyFont="1" applyBorder="1" applyAlignment="1"/>
    <xf numFmtId="0" fontId="4" fillId="0" borderId="0" xfId="0" applyNumberFormat="1" applyFont="1" applyBorder="1" applyAlignment="1"/>
    <xf numFmtId="0" fontId="2" fillId="0" borderId="9" xfId="0" applyFont="1" applyBorder="1" applyAlignment="1">
      <alignment horizontal="center"/>
    </xf>
    <xf numFmtId="165" fontId="2" fillId="0" borderId="9" xfId="9" applyNumberFormat="1" applyFont="1" applyBorder="1" applyAlignment="1">
      <alignment horizontal="left"/>
    </xf>
    <xf numFmtId="0" fontId="2" fillId="0" borderId="9" xfId="0" applyNumberFormat="1" applyFont="1" applyBorder="1" applyAlignment="1">
      <alignment horizontal="left"/>
    </xf>
    <xf numFmtId="168" fontId="2" fillId="0" borderId="9" xfId="9" applyNumberFormat="1" applyFont="1" applyBorder="1" applyAlignment="1">
      <alignment horizontal="right"/>
    </xf>
    <xf numFmtId="0" fontId="2" fillId="0" borderId="1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vertical="center"/>
    </xf>
    <xf numFmtId="0" fontId="2" fillId="0" borderId="8" xfId="0" applyFont="1" applyBorder="1"/>
    <xf numFmtId="0" fontId="6" fillId="0" borderId="0" xfId="0" applyFont="1" applyAlignment="1">
      <alignment wrapText="1"/>
    </xf>
    <xf numFmtId="0" fontId="6" fillId="0" borderId="0" xfId="0" applyFont="1"/>
    <xf numFmtId="170" fontId="2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168" fontId="2" fillId="0" borderId="0" xfId="9" applyNumberFormat="1" applyFont="1" applyBorder="1" applyAlignment="1">
      <alignment horizontal="right" vertical="center"/>
    </xf>
    <xf numFmtId="171" fontId="2" fillId="0" borderId="0" xfId="0" applyNumberFormat="1" applyFont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vertical="center" wrapText="1"/>
    </xf>
    <xf numFmtId="165" fontId="2" fillId="0" borderId="0" xfId="9" applyNumberFormat="1" applyFont="1" applyBorder="1" applyAlignment="1">
      <alignment horizontal="left" vertical="center"/>
    </xf>
    <xf numFmtId="0" fontId="7" fillId="0" borderId="0" xfId="0" applyFont="1" applyAlignment="1">
      <alignment vertical="center"/>
    </xf>
    <xf numFmtId="170" fontId="3" fillId="0" borderId="0" xfId="0" applyNumberFormat="1" applyFont="1" applyAlignment="1">
      <alignment vertical="center"/>
    </xf>
    <xf numFmtId="0" fontId="0" fillId="0" borderId="0" xfId="0" applyBorder="1"/>
    <xf numFmtId="0" fontId="2" fillId="0" borderId="11" xfId="0" applyFont="1" applyBorder="1" applyAlignment="1">
      <alignment vertical="center"/>
    </xf>
    <xf numFmtId="0" fontId="2" fillId="0" borderId="5" xfId="0" applyFont="1" applyBorder="1" applyAlignment="1">
      <alignment vertical="center"/>
    </xf>
    <xf numFmtId="0" fontId="2" fillId="0" borderId="5" xfId="0" applyFont="1" applyBorder="1" applyAlignment="1">
      <alignment horizontal="center" vertical="center" wrapText="1"/>
    </xf>
    <xf numFmtId="168" fontId="2" fillId="0" borderId="0" xfId="9" quotePrefix="1" applyNumberFormat="1" applyFont="1" applyBorder="1" applyAlignment="1">
      <alignment horizontal="right"/>
    </xf>
    <xf numFmtId="0" fontId="15" fillId="0" borderId="0" xfId="0" applyFont="1" applyAlignment="1">
      <alignment wrapText="1"/>
    </xf>
    <xf numFmtId="167" fontId="2" fillId="0" borderId="0" xfId="0" applyNumberFormat="1" applyFont="1"/>
    <xf numFmtId="0" fontId="2" fillId="0" borderId="0" xfId="0" applyFont="1" applyAlignment="1">
      <alignment horizontal="right"/>
    </xf>
    <xf numFmtId="0" fontId="16" fillId="0" borderId="0" xfId="0" applyFont="1" applyAlignment="1"/>
    <xf numFmtId="0" fontId="13" fillId="0" borderId="0" xfId="0" applyFont="1" applyAlignment="1"/>
    <xf numFmtId="0" fontId="2" fillId="0" borderId="1" xfId="0" applyNumberFormat="1" applyFont="1" applyBorder="1" applyAlignment="1">
      <alignment horizontal="center"/>
    </xf>
    <xf numFmtId="172" fontId="2" fillId="0" borderId="0" xfId="9" applyNumberFormat="1" applyFont="1" applyBorder="1" applyAlignment="1">
      <alignment horizontal="right"/>
    </xf>
    <xf numFmtId="165" fontId="2" fillId="0" borderId="0" xfId="9" applyNumberFormat="1" applyFont="1" applyBorder="1" applyAlignment="1">
      <alignment wrapText="1"/>
    </xf>
    <xf numFmtId="0" fontId="8" fillId="0" borderId="0" xfId="0" applyFont="1"/>
    <xf numFmtId="0" fontId="4" fillId="0" borderId="0" xfId="0" applyFont="1" applyBorder="1" applyAlignment="1">
      <alignment horizontal="center" vertical="center"/>
    </xf>
    <xf numFmtId="0" fontId="2" fillId="0" borderId="0" xfId="0" applyFont="1" applyAlignment="1">
      <alignment horizontal="center" wrapText="1"/>
    </xf>
    <xf numFmtId="165" fontId="2" fillId="0" borderId="0" xfId="9" applyNumberFormat="1" applyFont="1" applyBorder="1" applyAlignment="1"/>
    <xf numFmtId="0" fontId="17" fillId="0" borderId="0" xfId="0" applyFont="1" applyAlignment="1">
      <alignment horizontal="left"/>
    </xf>
    <xf numFmtId="0" fontId="18" fillId="0" borderId="1" xfId="0" applyFont="1" applyBorder="1" applyAlignment="1">
      <alignment horizontal="left"/>
    </xf>
    <xf numFmtId="0" fontId="18" fillId="0" borderId="0" xfId="0" applyFont="1" applyBorder="1"/>
    <xf numFmtId="0" fontId="18" fillId="0" borderId="0" xfId="0" applyFont="1" applyFill="1" applyBorder="1"/>
    <xf numFmtId="0" fontId="18" fillId="0" borderId="0" xfId="0" applyFont="1" applyFill="1" applyBorder="1" applyAlignment="1">
      <alignment horizontal="center" vertical="center" wrapText="1"/>
    </xf>
    <xf numFmtId="0" fontId="18" fillId="0" borderId="0" xfId="0" applyFont="1" applyFill="1"/>
    <xf numFmtId="0" fontId="18" fillId="0" borderId="0" xfId="0" applyFont="1"/>
    <xf numFmtId="0" fontId="18" fillId="0" borderId="0" xfId="0" applyFont="1" applyAlignment="1">
      <alignment horizontal="center"/>
    </xf>
    <xf numFmtId="168" fontId="2" fillId="0" borderId="0" xfId="9" applyNumberFormat="1" applyFont="1" applyFill="1" applyBorder="1" applyAlignment="1">
      <alignment horizontal="right"/>
    </xf>
    <xf numFmtId="168" fontId="6" fillId="0" borderId="0" xfId="0" applyNumberFormat="1" applyFont="1"/>
    <xf numFmtId="0" fontId="18" fillId="0" borderId="0" xfId="0" applyFont="1" applyFill="1" applyAlignment="1">
      <alignment horizontal="center"/>
    </xf>
    <xf numFmtId="168" fontId="8" fillId="0" borderId="0" xfId="9" applyNumberFormat="1" applyFont="1" applyFill="1" applyBorder="1" applyAlignment="1">
      <alignment horizontal="right"/>
    </xf>
    <xf numFmtId="0" fontId="12" fillId="0" borderId="0" xfId="0" applyFont="1"/>
    <xf numFmtId="0" fontId="6" fillId="0" borderId="0" xfId="0" applyFont="1" applyAlignment="1">
      <alignment horizontal="right"/>
    </xf>
    <xf numFmtId="0" fontId="18" fillId="0" borderId="1" xfId="0" applyFont="1" applyBorder="1"/>
    <xf numFmtId="0" fontId="18" fillId="0" borderId="0" xfId="0" applyFont="1" applyFill="1" applyBorder="1" applyAlignment="1">
      <alignment horizontal="center"/>
    </xf>
    <xf numFmtId="0" fontId="18" fillId="0" borderId="0" xfId="0" applyFont="1" applyBorder="1" applyAlignment="1">
      <alignment horizontal="left"/>
    </xf>
    <xf numFmtId="0" fontId="18" fillId="0" borderId="0" xfId="0" applyFont="1" applyBorder="1" applyAlignment="1">
      <alignment horizontal="center"/>
    </xf>
    <xf numFmtId="0" fontId="4" fillId="0" borderId="0" xfId="0" applyFont="1"/>
    <xf numFmtId="0" fontId="18" fillId="0" borderId="0" xfId="0" applyFont="1" applyAlignment="1"/>
    <xf numFmtId="0" fontId="18" fillId="0" borderId="6" xfId="0" applyFont="1" applyBorder="1"/>
    <xf numFmtId="0" fontId="0" fillId="0" borderId="7" xfId="0" applyBorder="1"/>
    <xf numFmtId="0" fontId="0" fillId="0" borderId="7" xfId="0" applyFill="1" applyBorder="1"/>
    <xf numFmtId="0" fontId="18" fillId="0" borderId="2" xfId="0" applyFont="1" applyBorder="1" applyAlignment="1">
      <alignment horizontal="center"/>
    </xf>
    <xf numFmtId="0" fontId="18" fillId="0" borderId="12" xfId="0" applyFont="1" applyBorder="1" applyAlignment="1">
      <alignment horizontal="center"/>
    </xf>
    <xf numFmtId="0" fontId="18" fillId="0" borderId="12" xfId="0" applyFont="1" applyFill="1" applyBorder="1" applyAlignment="1">
      <alignment horizontal="center"/>
    </xf>
    <xf numFmtId="0" fontId="19" fillId="0" borderId="0" xfId="0" applyFont="1"/>
    <xf numFmtId="0" fontId="18" fillId="0" borderId="3" xfId="0" applyFont="1" applyBorder="1"/>
    <xf numFmtId="0" fontId="0" fillId="0" borderId="8" xfId="0" applyBorder="1"/>
    <xf numFmtId="0" fontId="0" fillId="0" borderId="8" xfId="0" applyFill="1" applyBorder="1"/>
    <xf numFmtId="168" fontId="20" fillId="0" borderId="0" xfId="9" applyNumberFormat="1" applyFont="1" applyFill="1" applyBorder="1" applyAlignment="1">
      <alignment horizontal="right"/>
    </xf>
    <xf numFmtId="168" fontId="0" fillId="0" borderId="0" xfId="0" applyNumberFormat="1"/>
    <xf numFmtId="0" fontId="12" fillId="0" borderId="0" xfId="0" applyFont="1" applyFill="1" applyBorder="1"/>
    <xf numFmtId="0" fontId="21" fillId="0" borderId="0" xfId="0" applyFont="1"/>
    <xf numFmtId="0" fontId="23" fillId="0" borderId="0" xfId="0" applyFont="1" applyAlignment="1">
      <alignment horizontal="left"/>
    </xf>
    <xf numFmtId="0" fontId="0" fillId="0" borderId="0" xfId="0" applyAlignment="1">
      <alignment horizontal="right"/>
    </xf>
    <xf numFmtId="0" fontId="0" fillId="0" borderId="0" xfId="0" applyFill="1"/>
    <xf numFmtId="0" fontId="9" fillId="0" borderId="0" xfId="0" applyFont="1"/>
    <xf numFmtId="0" fontId="9" fillId="0" borderId="7" xfId="0" applyFont="1" applyBorder="1"/>
    <xf numFmtId="0" fontId="9" fillId="0" borderId="8" xfId="0" applyFont="1" applyBorder="1"/>
    <xf numFmtId="0" fontId="9" fillId="0" borderId="0" xfId="0" applyFont="1" applyBorder="1"/>
    <xf numFmtId="0" fontId="11" fillId="0" borderId="0" xfId="0" applyFont="1" applyAlignment="1">
      <alignment horizontal="right"/>
    </xf>
    <xf numFmtId="173" fontId="2" fillId="0" borderId="0" xfId="9" applyNumberFormat="1" applyFont="1" applyBorder="1" applyAlignment="1">
      <alignment horizontal="right"/>
    </xf>
    <xf numFmtId="0" fontId="24" fillId="0" borderId="0" xfId="0" applyFont="1" applyBorder="1" applyAlignment="1">
      <alignment horizontal="center" vertical="top" wrapText="1"/>
    </xf>
    <xf numFmtId="0" fontId="26" fillId="0" borderId="0" xfId="0" applyFont="1" applyBorder="1" applyAlignment="1">
      <alignment wrapText="1"/>
    </xf>
    <xf numFmtId="0" fontId="24" fillId="0" borderId="4" xfId="0" applyFont="1" applyBorder="1" applyAlignment="1">
      <alignment horizontal="centerContinuous" vertical="center" wrapText="1"/>
    </xf>
    <xf numFmtId="0" fontId="24" fillId="0" borderId="0" xfId="0" applyFont="1" applyBorder="1" applyAlignment="1">
      <alignment vertical="top" wrapText="1"/>
    </xf>
    <xf numFmtId="0" fontId="24" fillId="0" borderId="9" xfId="0" applyFont="1" applyBorder="1" applyAlignment="1">
      <alignment vertical="top" wrapText="1"/>
    </xf>
    <xf numFmtId="0" fontId="24" fillId="0" borderId="0" xfId="0" applyFont="1" applyAlignment="1">
      <alignment vertical="top" wrapText="1"/>
    </xf>
    <xf numFmtId="0" fontId="26" fillId="0" borderId="0" xfId="0" applyFont="1" applyAlignment="1">
      <alignment wrapText="1"/>
    </xf>
    <xf numFmtId="0" fontId="24" fillId="0" borderId="0" xfId="0" applyFont="1" applyBorder="1" applyAlignment="1">
      <alignment horizontal="left" vertical="top" wrapText="1"/>
    </xf>
    <xf numFmtId="174" fontId="24" fillId="0" borderId="12" xfId="0" applyNumberFormat="1" applyFont="1" applyBorder="1" applyAlignment="1">
      <alignment horizontal="right" vertical="top" wrapText="1"/>
    </xf>
    <xf numFmtId="174" fontId="24" fillId="0" borderId="0" xfId="0" applyNumberFormat="1" applyFont="1" applyAlignment="1">
      <alignment horizontal="right" vertical="top" wrapText="1"/>
    </xf>
    <xf numFmtId="0" fontId="24" fillId="0" borderId="0" xfId="0" applyFont="1" applyAlignment="1">
      <alignment horizontal="right" vertical="top" wrapText="1"/>
    </xf>
    <xf numFmtId="3" fontId="24" fillId="0" borderId="0" xfId="0" applyNumberFormat="1" applyFont="1" applyAlignment="1">
      <alignment horizontal="right" vertical="top" wrapText="1"/>
    </xf>
    <xf numFmtId="174" fontId="24" fillId="0" borderId="12" xfId="0" applyNumberFormat="1" applyFont="1" applyFill="1" applyBorder="1" applyAlignment="1">
      <alignment horizontal="right" vertical="top" wrapText="1"/>
    </xf>
    <xf numFmtId="0" fontId="24" fillId="0" borderId="13" xfId="0" applyFont="1" applyBorder="1" applyAlignment="1">
      <alignment horizontal="left" vertical="top" wrapText="1"/>
    </xf>
    <xf numFmtId="174" fontId="24" fillId="0" borderId="0" xfId="0" applyNumberFormat="1" applyFont="1" applyFill="1" applyBorder="1" applyAlignment="1">
      <alignment horizontal="right" vertical="top" wrapText="1"/>
    </xf>
    <xf numFmtId="3" fontId="0" fillId="0" borderId="0" xfId="0" applyNumberFormat="1"/>
    <xf numFmtId="0" fontId="24" fillId="0" borderId="0" xfId="0" applyFont="1" applyAlignment="1">
      <alignment horizontal="justify"/>
    </xf>
    <xf numFmtId="0" fontId="24" fillId="0" borderId="0" xfId="0" applyFont="1" applyAlignment="1">
      <alignment horizontal="center"/>
    </xf>
    <xf numFmtId="0" fontId="24" fillId="0" borderId="0" xfId="0" applyFont="1"/>
    <xf numFmtId="174" fontId="24" fillId="0" borderId="0" xfId="0" applyNumberFormat="1" applyFont="1" applyBorder="1" applyAlignment="1">
      <alignment horizontal="right" vertical="top" wrapText="1"/>
    </xf>
    <xf numFmtId="0" fontId="24" fillId="0" borderId="13" xfId="0" applyFont="1" applyBorder="1"/>
    <xf numFmtId="174" fontId="0" fillId="0" borderId="0" xfId="0" applyNumberFormat="1"/>
    <xf numFmtId="0" fontId="18" fillId="0" borderId="0" xfId="10" applyFont="1" applyAlignment="1">
      <alignment horizontal="center"/>
    </xf>
    <xf numFmtId="0" fontId="18" fillId="0" borderId="0" xfId="10" applyFont="1" applyAlignment="1">
      <alignment horizontal="left"/>
    </xf>
    <xf numFmtId="0" fontId="9" fillId="0" borderId="0" xfId="10"/>
    <xf numFmtId="0" fontId="18" fillId="0" borderId="0" xfId="10" applyFont="1" applyBorder="1" applyAlignment="1">
      <alignment horizontal="center"/>
    </xf>
    <xf numFmtId="0" fontId="7" fillId="0" borderId="0" xfId="10" applyFont="1" applyAlignment="1">
      <alignment horizontal="left"/>
    </xf>
    <xf numFmtId="0" fontId="9" fillId="0" borderId="0" xfId="10" applyFont="1"/>
    <xf numFmtId="0" fontId="9" fillId="0" borderId="7" xfId="10" applyBorder="1"/>
    <xf numFmtId="0" fontId="9" fillId="0" borderId="9" xfId="10" applyBorder="1"/>
    <xf numFmtId="0" fontId="9" fillId="0" borderId="14" xfId="10" applyBorder="1"/>
    <xf numFmtId="0" fontId="9" fillId="0" borderId="0" xfId="10" applyBorder="1"/>
    <xf numFmtId="0" fontId="9" fillId="0" borderId="0" xfId="10" applyFont="1" applyAlignment="1">
      <alignment horizontal="right"/>
    </xf>
    <xf numFmtId="0" fontId="9" fillId="0" borderId="12" xfId="10" applyBorder="1"/>
    <xf numFmtId="0" fontId="9" fillId="0" borderId="13" xfId="10" applyBorder="1"/>
    <xf numFmtId="49" fontId="7" fillId="0" borderId="0" xfId="10" applyNumberFormat="1" applyFont="1" applyAlignment="1">
      <alignment horizontal="left"/>
    </xf>
    <xf numFmtId="0" fontId="28" fillId="0" borderId="0" xfId="10" applyFont="1" applyAlignment="1">
      <alignment horizontal="right"/>
    </xf>
    <xf numFmtId="0" fontId="9" fillId="0" borderId="8" xfId="10" applyBorder="1"/>
    <xf numFmtId="0" fontId="9" fillId="0" borderId="1" xfId="10" applyBorder="1"/>
    <xf numFmtId="0" fontId="9" fillId="0" borderId="15" xfId="10" applyBorder="1"/>
    <xf numFmtId="0" fontId="9" fillId="0" borderId="0" xfId="10" applyAlignment="1">
      <alignment horizontal="right"/>
    </xf>
    <xf numFmtId="0" fontId="11" fillId="0" borderId="0" xfId="10" applyFont="1" applyAlignment="1">
      <alignment horizontal="right"/>
    </xf>
    <xf numFmtId="0" fontId="6" fillId="0" borderId="0" xfId="10" applyFont="1"/>
    <xf numFmtId="49" fontId="9" fillId="0" borderId="0" xfId="10" applyNumberFormat="1" applyFont="1" applyAlignment="1">
      <alignment horizontal="right"/>
    </xf>
    <xf numFmtId="0" fontId="11" fillId="0" borderId="0" xfId="10" applyFont="1" applyAlignment="1">
      <alignment horizontal="center" vertical="center"/>
    </xf>
    <xf numFmtId="0" fontId="31" fillId="0" borderId="0" xfId="10" applyFont="1"/>
    <xf numFmtId="0" fontId="34" fillId="0" borderId="0" xfId="11" applyFont="1" applyProtection="1">
      <protection locked="0"/>
    </xf>
    <xf numFmtId="0" fontId="35" fillId="0" borderId="0" xfId="11" applyFont="1" applyProtection="1">
      <protection locked="0"/>
    </xf>
    <xf numFmtId="49" fontId="7" fillId="0" borderId="0" xfId="8" applyNumberFormat="1" applyFont="1" applyAlignment="1">
      <alignment horizontal="left"/>
    </xf>
    <xf numFmtId="49" fontId="17" fillId="0" borderId="0" xfId="8" applyNumberFormat="1" applyFont="1" applyAlignment="1">
      <alignment horizontal="left"/>
    </xf>
    <xf numFmtId="0" fontId="7" fillId="0" borderId="0" xfId="8" applyFont="1"/>
    <xf numFmtId="0" fontId="7" fillId="0" borderId="0" xfId="8" applyFont="1" applyAlignment="1">
      <alignment horizontal="center"/>
    </xf>
    <xf numFmtId="0" fontId="40" fillId="0" borderId="0" xfId="1" applyFont="1" applyAlignment="1" applyProtection="1"/>
    <xf numFmtId="0" fontId="7" fillId="0" borderId="0" xfId="1" applyFont="1" applyAlignment="1" applyProtection="1"/>
    <xf numFmtId="0" fontId="41" fillId="0" borderId="0" xfId="1" applyFont="1" applyAlignment="1" applyProtection="1"/>
    <xf numFmtId="0" fontId="17" fillId="0" borderId="0" xfId="8" applyFont="1"/>
    <xf numFmtId="49" fontId="40" fillId="0" borderId="0" xfId="1" applyNumberFormat="1" applyFont="1" applyAlignment="1" applyProtection="1">
      <alignment horizontal="left"/>
    </xf>
    <xf numFmtId="0" fontId="7" fillId="0" borderId="0" xfId="10" applyFont="1"/>
    <xf numFmtId="49" fontId="7" fillId="0" borderId="0" xfId="1" applyNumberFormat="1" applyFont="1" applyAlignment="1" applyProtection="1">
      <alignment horizontal="left" vertical="top"/>
    </xf>
    <xf numFmtId="49" fontId="7" fillId="0" borderId="0" xfId="1" applyNumberFormat="1" applyFont="1" applyAlignment="1" applyProtection="1">
      <alignment horizontal="left"/>
    </xf>
    <xf numFmtId="0" fontId="40" fillId="0" borderId="0" xfId="1" quotePrefix="1" applyFont="1" applyAlignment="1" applyProtection="1"/>
    <xf numFmtId="0" fontId="42" fillId="0" borderId="0" xfId="6" applyFont="1" applyBorder="1" applyAlignment="1">
      <alignment horizontal="left"/>
    </xf>
    <xf numFmtId="0" fontId="7" fillId="0" borderId="0" xfId="6" applyFont="1" applyBorder="1" applyAlignment="1">
      <alignment horizontal="centerContinuous"/>
    </xf>
    <xf numFmtId="0" fontId="7" fillId="0" borderId="0" xfId="6" applyFont="1" applyAlignment="1">
      <alignment horizontal="centerContinuous"/>
    </xf>
    <xf numFmtId="0" fontId="7" fillId="0" borderId="0" xfId="6" applyFont="1"/>
    <xf numFmtId="0" fontId="18" fillId="0" borderId="0" xfId="6" applyFont="1" applyAlignment="1">
      <alignment horizontal="centerContinuous"/>
    </xf>
    <xf numFmtId="0" fontId="2" fillId="0" borderId="0" xfId="6" applyFont="1"/>
    <xf numFmtId="0" fontId="2" fillId="0" borderId="0" xfId="6" applyFont="1" applyBorder="1"/>
    <xf numFmtId="0" fontId="2" fillId="0" borderId="0" xfId="6" applyFont="1" applyBorder="1" applyAlignment="1">
      <alignment horizontal="left" vertical="center"/>
    </xf>
    <xf numFmtId="0" fontId="2" fillId="0" borderId="0" xfId="6" applyFont="1" applyBorder="1" applyAlignment="1">
      <alignment horizontal="center" vertical="center"/>
    </xf>
    <xf numFmtId="0" fontId="2" fillId="0" borderId="0" xfId="10" applyFont="1" applyBorder="1" applyAlignment="1">
      <alignment horizontal="center" vertical="center"/>
    </xf>
    <xf numFmtId="0" fontId="2" fillId="0" borderId="0" xfId="10" applyFont="1" applyBorder="1" applyAlignment="1">
      <alignment horizontal="left" vertical="center"/>
    </xf>
    <xf numFmtId="0" fontId="2" fillId="0" borderId="0" xfId="6" applyFont="1" applyBorder="1" applyAlignment="1">
      <alignment horizontal="center" vertical="center" wrapText="1"/>
    </xf>
    <xf numFmtId="0" fontId="2" fillId="0" borderId="0" xfId="6" applyFont="1" applyBorder="1" applyAlignment="1">
      <alignment horizontal="centerContinuous" vertical="center"/>
    </xf>
    <xf numFmtId="0" fontId="2" fillId="0" borderId="0" xfId="10" applyFont="1" applyBorder="1" applyAlignment="1">
      <alignment vertical="center"/>
    </xf>
    <xf numFmtId="0" fontId="2" fillId="0" borderId="0" xfId="6" applyFont="1" applyBorder="1" applyAlignment="1">
      <alignment horizontal="centerContinuous"/>
    </xf>
    <xf numFmtId="0" fontId="8" fillId="0" borderId="0" xfId="7" applyFont="1" applyAlignment="1">
      <alignment horizontal="center" vertical="center"/>
    </xf>
    <xf numFmtId="0" fontId="2" fillId="0" borderId="0" xfId="10" applyFont="1" applyAlignment="1">
      <alignment horizontal="center" vertical="center"/>
    </xf>
    <xf numFmtId="0" fontId="2" fillId="0" borderId="0" xfId="6" applyFont="1" applyAlignment="1">
      <alignment horizontal="left"/>
    </xf>
    <xf numFmtId="174" fontId="2" fillId="0" borderId="0" xfId="6" applyNumberFormat="1" applyFont="1" applyAlignment="1">
      <alignment horizontal="right"/>
    </xf>
    <xf numFmtId="175" fontId="8" fillId="0" borderId="0" xfId="6" applyNumberFormat="1" applyFont="1" applyBorder="1" applyAlignment="1">
      <alignment horizontal="right"/>
    </xf>
    <xf numFmtId="0" fontId="2" fillId="0" borderId="0" xfId="6" applyFont="1" applyAlignment="1">
      <alignment horizontal="centerContinuous"/>
    </xf>
    <xf numFmtId="174" fontId="2" fillId="0" borderId="0" xfId="6" applyNumberFormat="1" applyFont="1" applyAlignment="1">
      <alignment horizontal="left"/>
    </xf>
    <xf numFmtId="49" fontId="2" fillId="0" borderId="0" xfId="6" applyNumberFormat="1" applyFont="1" applyAlignment="1">
      <alignment horizontal="right"/>
    </xf>
    <xf numFmtId="174" fontId="2" fillId="0" borderId="0" xfId="6" applyNumberFormat="1" applyFont="1" applyAlignment="1">
      <alignment horizontal="center"/>
    </xf>
    <xf numFmtId="175" fontId="2" fillId="0" borderId="0" xfId="6" applyNumberFormat="1" applyFont="1" applyAlignment="1">
      <alignment horizontal="right"/>
    </xf>
    <xf numFmtId="0" fontId="2" fillId="0" borderId="0" xfId="6" quotePrefix="1" applyFont="1" applyAlignment="1">
      <alignment horizontal="left"/>
    </xf>
    <xf numFmtId="0" fontId="2" fillId="0" borderId="0" xfId="10" applyFont="1"/>
    <xf numFmtId="0" fontId="2" fillId="0" borderId="0" xfId="7" applyFont="1" applyAlignment="1">
      <alignment horizontal="left" vertical="center"/>
    </xf>
    <xf numFmtId="175" fontId="7" fillId="0" borderId="0" xfId="6" applyNumberFormat="1" applyFont="1" applyBorder="1" applyAlignment="1">
      <alignment horizontal="right"/>
    </xf>
    <xf numFmtId="175" fontId="17" fillId="0" borderId="0" xfId="6" applyNumberFormat="1" applyFont="1" applyBorder="1" applyAlignment="1">
      <alignment horizontal="right"/>
    </xf>
    <xf numFmtId="0" fontId="43" fillId="0" borderId="0" xfId="5"/>
    <xf numFmtId="0" fontId="2" fillId="0" borderId="10" xfId="0" applyFont="1" applyBorder="1" applyAlignment="1">
      <alignment horizontal="right" vertical="center"/>
    </xf>
    <xf numFmtId="0" fontId="8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2" fillId="0" borderId="0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4" xfId="2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5" xfId="0" applyFont="1" applyBorder="1"/>
    <xf numFmtId="176" fontId="2" fillId="0" borderId="0" xfId="9" applyNumberFormat="1" applyFont="1" applyBorder="1" applyAlignment="1">
      <alignment horizontal="right"/>
    </xf>
    <xf numFmtId="0" fontId="8" fillId="0" borderId="0" xfId="0" applyFont="1" applyAlignment="1">
      <alignment horizontal="left"/>
    </xf>
    <xf numFmtId="0" fontId="0" fillId="0" borderId="0" xfId="10" applyFont="1"/>
    <xf numFmtId="0" fontId="2" fillId="0" borderId="0" xfId="0" applyFont="1" applyAlignment="1">
      <alignment horizontal="left"/>
    </xf>
    <xf numFmtId="0" fontId="2" fillId="0" borderId="0" xfId="0" applyFont="1" applyBorder="1" applyAlignment="1">
      <alignment horizontal="left"/>
    </xf>
    <xf numFmtId="0" fontId="18" fillId="0" borderId="0" xfId="10" applyFont="1" applyAlignment="1">
      <alignment horizontal="center"/>
    </xf>
    <xf numFmtId="0" fontId="18" fillId="0" borderId="1" xfId="10" applyFont="1" applyBorder="1" applyAlignment="1">
      <alignment horizontal="center"/>
    </xf>
    <xf numFmtId="0" fontId="29" fillId="0" borderId="0" xfId="10" applyFont="1" applyAlignment="1">
      <alignment horizontal="left" vertical="center"/>
    </xf>
    <xf numFmtId="0" fontId="18" fillId="0" borderId="0" xfId="10" applyFont="1" applyBorder="1" applyAlignment="1">
      <alignment horizontal="center"/>
    </xf>
    <xf numFmtId="0" fontId="18" fillId="0" borderId="0" xfId="10" applyFont="1" applyAlignment="1">
      <alignment horizontal="center" vertical="center"/>
    </xf>
    <xf numFmtId="0" fontId="14" fillId="0" borderId="0" xfId="3" applyAlignment="1">
      <alignment horizontal="center" vertical="center"/>
    </xf>
    <xf numFmtId="0" fontId="24" fillId="0" borderId="0" xfId="0" applyFont="1" applyAlignment="1">
      <alignment horizontal="left"/>
    </xf>
    <xf numFmtId="0" fontId="24" fillId="0" borderId="0" xfId="0" applyFont="1" applyBorder="1" applyAlignment="1">
      <alignment horizontal="left"/>
    </xf>
    <xf numFmtId="0" fontId="25" fillId="0" borderId="1" xfId="0" applyFont="1" applyBorder="1" applyAlignment="1">
      <alignment horizontal="center"/>
    </xf>
    <xf numFmtId="0" fontId="24" fillId="0" borderId="14" xfId="0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24" fillId="0" borderId="6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24" fillId="0" borderId="5" xfId="0" applyFont="1" applyBorder="1" applyAlignment="1">
      <alignment horizontal="center" vertical="top" wrapText="1"/>
    </xf>
    <xf numFmtId="0" fontId="24" fillId="0" borderId="10" xfId="0" applyFont="1" applyBorder="1" applyAlignment="1">
      <alignment horizontal="center" vertical="top" wrapText="1"/>
    </xf>
    <xf numFmtId="0" fontId="27" fillId="0" borderId="0" xfId="0" applyFont="1" applyAlignment="1">
      <alignment horizontal="left"/>
    </xf>
    <xf numFmtId="0" fontId="24" fillId="0" borderId="5" xfId="0" applyFont="1" applyBorder="1" applyAlignment="1">
      <alignment horizontal="center" vertical="center" wrapText="1"/>
    </xf>
    <xf numFmtId="0" fontId="24" fillId="0" borderId="10" xfId="0" applyFont="1" applyBorder="1" applyAlignment="1">
      <alignment horizontal="center" vertical="center" wrapText="1"/>
    </xf>
    <xf numFmtId="0" fontId="24" fillId="0" borderId="7" xfId="0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24" fillId="0" borderId="11" xfId="0" applyFont="1" applyBorder="1" applyAlignment="1">
      <alignment horizontal="center" vertical="center" wrapText="1"/>
    </xf>
    <xf numFmtId="0" fontId="24" fillId="0" borderId="0" xfId="0" applyFont="1" applyAlignment="1">
      <alignment horizontal="left" vertical="top" wrapText="1"/>
    </xf>
    <xf numFmtId="0" fontId="18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8" fillId="0" borderId="6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18" fillId="0" borderId="3" xfId="0" applyFont="1" applyFill="1" applyBorder="1" applyAlignment="1">
      <alignment horizontal="center" vertical="center" wrapText="1"/>
    </xf>
    <xf numFmtId="0" fontId="18" fillId="0" borderId="7" xfId="0" applyFont="1" applyFill="1" applyBorder="1" applyAlignment="1">
      <alignment horizontal="center" vertical="center" wrapText="1"/>
    </xf>
    <xf numFmtId="0" fontId="18" fillId="0" borderId="12" xfId="0" applyFont="1" applyFill="1" applyBorder="1" applyAlignment="1">
      <alignment horizontal="center" vertical="center" wrapText="1"/>
    </xf>
    <xf numFmtId="0" fontId="18" fillId="0" borderId="8" xfId="0" applyFont="1" applyFill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/>
    </xf>
    <xf numFmtId="0" fontId="18" fillId="0" borderId="13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6" xfId="0" applyFont="1" applyFill="1" applyBorder="1" applyAlignment="1">
      <alignment horizontal="center" vertical="center"/>
    </xf>
    <xf numFmtId="0" fontId="18" fillId="0" borderId="2" xfId="0" applyFont="1" applyFill="1" applyBorder="1" applyAlignment="1">
      <alignment horizontal="center" vertical="center"/>
    </xf>
    <xf numFmtId="0" fontId="18" fillId="0" borderId="3" xfId="0" applyFont="1" applyFill="1" applyBorder="1" applyAlignment="1">
      <alignment horizontal="center" vertical="center"/>
    </xf>
    <xf numFmtId="0" fontId="8" fillId="0" borderId="0" xfId="0" applyFont="1" applyAlignment="1">
      <alignment horizontal="left"/>
    </xf>
    <xf numFmtId="0" fontId="2" fillId="0" borderId="7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0" xfId="0" applyFont="1" applyAlignment="1">
      <alignment horizontal="left"/>
    </xf>
    <xf numFmtId="0" fontId="4" fillId="0" borderId="1" xfId="0" applyFont="1" applyBorder="1" applyAlignment="1">
      <alignment horizontal="left" vertical="center"/>
    </xf>
    <xf numFmtId="0" fontId="8" fillId="0" borderId="0" xfId="2" applyFont="1" applyAlignment="1">
      <alignment horizontal="left"/>
    </xf>
    <xf numFmtId="0" fontId="2" fillId="0" borderId="0" xfId="2" applyFont="1" applyAlignment="1">
      <alignment horizontal="left" vertical="center" wrapText="1"/>
    </xf>
    <xf numFmtId="0" fontId="7" fillId="0" borderId="0" xfId="2" applyFont="1" applyAlignment="1">
      <alignment horizontal="left" vertical="center" wrapText="1"/>
    </xf>
    <xf numFmtId="0" fontId="4" fillId="0" borderId="1" xfId="2" applyFont="1" applyBorder="1" applyAlignment="1">
      <alignment horizontal="left" vertical="center" wrapText="1"/>
    </xf>
    <xf numFmtId="0" fontId="2" fillId="0" borderId="9" xfId="2" applyFont="1" applyBorder="1" applyAlignment="1">
      <alignment horizontal="center" vertical="center" wrapText="1"/>
    </xf>
    <xf numFmtId="0" fontId="2" fillId="0" borderId="14" xfId="2" applyFont="1" applyBorder="1" applyAlignment="1">
      <alignment horizontal="center" vertical="center" wrapText="1"/>
    </xf>
    <xf numFmtId="0" fontId="2" fillId="0" borderId="0" xfId="2" applyFont="1" applyBorder="1" applyAlignment="1">
      <alignment horizontal="center" vertical="center" wrapText="1"/>
    </xf>
    <xf numFmtId="0" fontId="2" fillId="0" borderId="13" xfId="2" applyFont="1" applyBorder="1" applyAlignment="1">
      <alignment horizontal="center" vertical="center" wrapText="1"/>
    </xf>
    <xf numFmtId="0" fontId="2" fillId="0" borderId="1" xfId="2" applyFont="1" applyBorder="1" applyAlignment="1">
      <alignment horizontal="center" vertical="center" wrapText="1"/>
    </xf>
    <xf numFmtId="0" fontId="2" fillId="0" borderId="15" xfId="2" applyFont="1" applyBorder="1" applyAlignment="1">
      <alignment horizontal="center" vertical="center" wrapText="1"/>
    </xf>
    <xf numFmtId="0" fontId="2" fillId="0" borderId="6" xfId="2" applyFont="1" applyBorder="1" applyAlignment="1">
      <alignment horizontal="center" vertical="center" wrapText="1"/>
    </xf>
    <xf numFmtId="0" fontId="2" fillId="0" borderId="3" xfId="2" applyFont="1" applyBorder="1" applyAlignment="1">
      <alignment horizontal="center" vertical="center" wrapText="1"/>
    </xf>
    <xf numFmtId="0" fontId="2" fillId="0" borderId="5" xfId="2" applyFont="1" applyBorder="1" applyAlignment="1">
      <alignment horizontal="center" vertical="center" wrapText="1"/>
    </xf>
    <xf numFmtId="0" fontId="2" fillId="0" borderId="11" xfId="2" applyFont="1" applyBorder="1" applyAlignment="1">
      <alignment horizontal="center" vertical="center" wrapText="1"/>
    </xf>
    <xf numFmtId="0" fontId="2" fillId="0" borderId="7" xfId="2" applyFont="1" applyBorder="1" applyAlignment="1">
      <alignment horizontal="center" vertical="center" wrapText="1"/>
    </xf>
    <xf numFmtId="0" fontId="2" fillId="0" borderId="8" xfId="2" applyFont="1" applyBorder="1" applyAlignment="1">
      <alignment horizontal="center" vertical="center" wrapText="1"/>
    </xf>
    <xf numFmtId="0" fontId="2" fillId="0" borderId="4" xfId="2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right" vertical="center"/>
    </xf>
    <xf numFmtId="0" fontId="2" fillId="0" borderId="10" xfId="0" applyFont="1" applyBorder="1" applyAlignment="1">
      <alignment horizontal="right" vertical="center"/>
    </xf>
    <xf numFmtId="0" fontId="2" fillId="0" borderId="7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0" xfId="0" applyFont="1" applyBorder="1" applyAlignment="1">
      <alignment horizontal="left" vertical="center"/>
    </xf>
    <xf numFmtId="0" fontId="4" fillId="0" borderId="0" xfId="0" applyFont="1" applyBorder="1" applyAlignment="1">
      <alignment horizontal="left" vertical="center"/>
    </xf>
    <xf numFmtId="0" fontId="2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2" fillId="0" borderId="9" xfId="0" applyNumberFormat="1" applyFont="1" applyBorder="1" applyAlignment="1">
      <alignment horizontal="center" vertical="center"/>
    </xf>
    <xf numFmtId="0" fontId="2" fillId="0" borderId="0" xfId="0" applyFont="1" applyAlignment="1">
      <alignment horizontal="left" wrapText="1"/>
    </xf>
    <xf numFmtId="0" fontId="2" fillId="0" borderId="0" xfId="0" applyFont="1" applyBorder="1" applyAlignment="1">
      <alignment horizontal="left"/>
    </xf>
    <xf numFmtId="0" fontId="4" fillId="0" borderId="0" xfId="0" applyNumberFormat="1" applyFont="1" applyBorder="1" applyAlignment="1">
      <alignment horizontal="left"/>
    </xf>
    <xf numFmtId="0" fontId="5" fillId="0" borderId="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0" fontId="2" fillId="0" borderId="0" xfId="0" applyFont="1" applyBorder="1" applyAlignment="1">
      <alignment vertical="center"/>
    </xf>
    <xf numFmtId="0" fontId="2" fillId="0" borderId="12" xfId="0" applyFont="1" applyBorder="1" applyAlignment="1">
      <alignment vertical="center"/>
    </xf>
    <xf numFmtId="0" fontId="8" fillId="0" borderId="0" xfId="0" applyNumberFormat="1" applyFont="1" applyBorder="1" applyAlignment="1">
      <alignment horizontal="left"/>
    </xf>
    <xf numFmtId="0" fontId="8" fillId="0" borderId="9" xfId="0" applyNumberFormat="1" applyFont="1" applyBorder="1" applyAlignment="1">
      <alignment horizontal="left"/>
    </xf>
    <xf numFmtId="165" fontId="2" fillId="0" borderId="0" xfId="9" applyNumberFormat="1" applyFont="1" applyBorder="1" applyAlignment="1">
      <alignment horizontal="left" wrapText="1"/>
    </xf>
    <xf numFmtId="0" fontId="6" fillId="0" borderId="0" xfId="0" applyFont="1" applyAlignment="1"/>
    <xf numFmtId="0" fontId="6" fillId="0" borderId="0" xfId="0" applyFont="1" applyAlignment="1">
      <alignment wrapText="1"/>
    </xf>
    <xf numFmtId="170" fontId="4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4" fillId="0" borderId="9" xfId="0" applyNumberFormat="1" applyFont="1" applyBorder="1" applyAlignment="1">
      <alignment horizontal="left" vertical="center"/>
    </xf>
    <xf numFmtId="0" fontId="4" fillId="0" borderId="9" xfId="0" applyNumberFormat="1" applyFont="1" applyBorder="1" applyAlignment="1">
      <alignment vertical="center"/>
    </xf>
    <xf numFmtId="170" fontId="4" fillId="0" borderId="0" xfId="0" applyNumberFormat="1" applyFont="1" applyAlignment="1">
      <alignment vertical="center"/>
    </xf>
    <xf numFmtId="0" fontId="6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/>
    </xf>
    <xf numFmtId="0" fontId="13" fillId="0" borderId="12" xfId="0" applyFont="1" applyBorder="1" applyAlignment="1">
      <alignment horizontal="center" vertical="center"/>
    </xf>
    <xf numFmtId="0" fontId="13" fillId="0" borderId="13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0" fontId="13" fillId="0" borderId="15" xfId="0" applyFont="1" applyBorder="1" applyAlignment="1">
      <alignment horizontal="center" vertical="center"/>
    </xf>
    <xf numFmtId="0" fontId="13" fillId="0" borderId="9" xfId="0" applyFont="1" applyBorder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13" fillId="0" borderId="0" xfId="0" applyFont="1" applyBorder="1" applyAlignment="1">
      <alignment horizontal="center" vertical="center"/>
    </xf>
    <xf numFmtId="0" fontId="0" fillId="0" borderId="14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13" fillId="0" borderId="3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8" xfId="0" applyFont="1" applyBorder="1" applyAlignment="1">
      <alignment horizontal="center" vertical="center" wrapText="1"/>
    </xf>
    <xf numFmtId="0" fontId="4" fillId="0" borderId="0" xfId="0" applyNumberFormat="1" applyFont="1" applyBorder="1" applyAlignment="1">
      <alignment horizontal="left" vertical="center"/>
    </xf>
    <xf numFmtId="0" fontId="2" fillId="0" borderId="10" xfId="0" applyFont="1" applyBorder="1" applyAlignment="1">
      <alignment horizontal="center" vertical="center" wrapText="1"/>
    </xf>
    <xf numFmtId="0" fontId="7" fillId="2" borderId="1" xfId="12" applyFont="1" applyFill="1" applyBorder="1"/>
    <xf numFmtId="0" fontId="32" fillId="2" borderId="1" xfId="12" applyFont="1" applyFill="1" applyBorder="1" applyAlignment="1"/>
    <xf numFmtId="0" fontId="7" fillId="2" borderId="0" xfId="12" applyFont="1" applyFill="1"/>
    <xf numFmtId="0" fontId="33" fillId="2" borderId="0" xfId="12" applyFont="1" applyFill="1" applyAlignment="1" applyProtection="1">
      <alignment vertical="center"/>
      <protection locked="0"/>
    </xf>
    <xf numFmtId="0" fontId="33" fillId="2" borderId="0" xfId="12" applyFont="1" applyFill="1"/>
    <xf numFmtId="0" fontId="7" fillId="2" borderId="0" xfId="12" applyFont="1" applyFill="1" applyAlignment="1" applyProtection="1">
      <alignment vertical="center"/>
      <protection locked="0"/>
    </xf>
    <xf numFmtId="0" fontId="7" fillId="2" borderId="0" xfId="12" applyFont="1" applyFill="1" applyProtection="1">
      <protection locked="0"/>
    </xf>
    <xf numFmtId="0" fontId="34" fillId="2" borderId="0" xfId="12" applyFont="1" applyFill="1" applyProtection="1">
      <protection locked="0"/>
    </xf>
    <xf numFmtId="49" fontId="35" fillId="2" borderId="0" xfId="12" applyNumberFormat="1" applyFont="1" applyFill="1" applyProtection="1">
      <protection locked="0"/>
    </xf>
    <xf numFmtId="0" fontId="35" fillId="2" borderId="0" xfId="12" applyFont="1" applyFill="1" applyProtection="1">
      <protection locked="0"/>
    </xf>
    <xf numFmtId="0" fontId="36" fillId="2" borderId="0" xfId="12" applyFont="1" applyFill="1" applyProtection="1">
      <protection locked="0"/>
    </xf>
    <xf numFmtId="0" fontId="7" fillId="2" borderId="0" xfId="12" applyFont="1" applyFill="1" applyAlignment="1"/>
    <xf numFmtId="0" fontId="7" fillId="2" borderId="0" xfId="12" applyFont="1" applyFill="1" applyAlignment="1"/>
    <xf numFmtId="0" fontId="7" fillId="2" borderId="0" xfId="12" applyFont="1" applyFill="1" applyBorder="1"/>
    <xf numFmtId="0" fontId="0" fillId="3" borderId="0" xfId="0" applyFill="1" applyBorder="1"/>
    <xf numFmtId="0" fontId="4" fillId="3" borderId="0" xfId="0" applyFont="1" applyFill="1" applyBorder="1" applyAlignment="1">
      <alignment horizontal="left"/>
    </xf>
    <xf numFmtId="0" fontId="44" fillId="3" borderId="0" xfId="0" applyFont="1" applyFill="1" applyBorder="1" applyAlignment="1">
      <alignment horizontal="left"/>
    </xf>
    <xf numFmtId="0" fontId="18" fillId="3" borderId="0" xfId="0" applyFont="1" applyFill="1" applyBorder="1" applyAlignment="1">
      <alignment horizontal="left"/>
    </xf>
    <xf numFmtId="0" fontId="39" fillId="3" borderId="0" xfId="0" applyFont="1" applyFill="1" applyBorder="1" applyAlignment="1">
      <alignment horizontal="left"/>
    </xf>
    <xf numFmtId="0" fontId="45" fillId="3" borderId="0" xfId="0" applyFont="1" applyFill="1" applyBorder="1" applyAlignment="1">
      <alignment horizontal="left"/>
    </xf>
    <xf numFmtId="0" fontId="7" fillId="3" borderId="0" xfId="0" applyFont="1" applyFill="1" applyBorder="1"/>
    <xf numFmtId="0" fontId="39" fillId="3" borderId="0" xfId="0" applyFont="1" applyFill="1" applyBorder="1"/>
    <xf numFmtId="49" fontId="37" fillId="2" borderId="0" xfId="12" applyNumberFormat="1" applyFont="1" applyFill="1" applyAlignment="1" applyProtection="1">
      <alignment horizontal="left"/>
      <protection locked="0"/>
    </xf>
    <xf numFmtId="0" fontId="7" fillId="2" borderId="0" xfId="12" applyFont="1" applyFill="1" applyAlignment="1" applyProtection="1">
      <alignment horizontal="left" indent="1"/>
      <protection locked="0"/>
    </xf>
    <xf numFmtId="0" fontId="7" fillId="2" borderId="0" xfId="12" applyFont="1" applyFill="1" applyAlignment="1">
      <alignment horizontal="left" indent="1"/>
    </xf>
    <xf numFmtId="0" fontId="7" fillId="2" borderId="0" xfId="12" applyFont="1" applyFill="1" applyAlignment="1" applyProtection="1">
      <protection locked="0"/>
    </xf>
    <xf numFmtId="0" fontId="40" fillId="2" borderId="0" xfId="13" applyFont="1" applyFill="1" applyAlignment="1" applyProtection="1">
      <protection locked="0"/>
    </xf>
    <xf numFmtId="0" fontId="7" fillId="2" borderId="0" xfId="0" applyFont="1" applyFill="1" applyAlignment="1" applyProtection="1">
      <protection locked="0"/>
    </xf>
    <xf numFmtId="0" fontId="39" fillId="2" borderId="0" xfId="12" applyFont="1" applyFill="1" applyAlignment="1">
      <alignment horizontal="left"/>
    </xf>
    <xf numFmtId="0" fontId="7" fillId="2" borderId="0" xfId="12" applyFont="1" applyFill="1" applyAlignment="1">
      <alignment horizontal="left"/>
    </xf>
  </cellXfs>
  <cellStyles count="18">
    <cellStyle name="4" xfId="14"/>
    <cellStyle name="5" xfId="15"/>
    <cellStyle name="6" xfId="16"/>
    <cellStyle name="9" xfId="17"/>
    <cellStyle name="Hyperlink" xfId="1" builtinId="8"/>
    <cellStyle name="Hyperlink 2" xfId="13"/>
    <cellStyle name="Standard" xfId="0" builtinId="0"/>
    <cellStyle name="Standard 2" xfId="2"/>
    <cellStyle name="Standard 2 2" xfId="12"/>
    <cellStyle name="Standard 3" xfId="3"/>
    <cellStyle name="Standard 4" xfId="4"/>
    <cellStyle name="Standard 5" xfId="5"/>
    <cellStyle name="Standard_01_GF-W" xfId="6"/>
    <cellStyle name="Standard_11_GF-Weise" xfId="7"/>
    <cellStyle name="Standard_311ooo11" xfId="8"/>
    <cellStyle name="Standard_A" xfId="9"/>
    <cellStyle name="Standard_FS5R1_2002" xfId="10"/>
    <cellStyle name="Standard_Muster_FS1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calcChain" Target="calcChain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1739206584585796E-2"/>
          <c:y val="1.4619924787340059E-2"/>
          <c:w val="0.91956619349332702"/>
          <c:h val="0.6783645101325787"/>
        </c:manualLayout>
      </c:layout>
      <c:lineChart>
        <c:grouping val="standar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3648128"/>
        <c:axId val="192679872"/>
      </c:lineChart>
      <c:catAx>
        <c:axId val="193648128"/>
        <c:scaling>
          <c:orientation val="minMax"/>
        </c:scaling>
        <c:delete val="0"/>
        <c:axPos val="b"/>
        <c:majorTickMark val="cross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192679872"/>
        <c:crosses val="autoZero"/>
        <c:auto val="0"/>
        <c:lblAlgn val="ctr"/>
        <c:lblOffset val="100"/>
        <c:tickLblSkip val="5"/>
        <c:tickMarkSkip val="5"/>
        <c:noMultiLvlLbl val="0"/>
      </c:catAx>
      <c:valAx>
        <c:axId val="1926798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3648128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1.0869565217391304E-2"/>
          <c:y val="0.80117173949747511"/>
          <c:w val="0.38913089124728972"/>
          <c:h val="0.12280732452303111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9524040194228182E-2"/>
          <c:y val="0.10204149421698433"/>
          <c:w val="0.88492406422085901"/>
          <c:h val="0.80272642117361004"/>
        </c:manualLayout>
      </c:layout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3648640"/>
        <c:axId val="192682176"/>
      </c:barChart>
      <c:catAx>
        <c:axId val="193648640"/>
        <c:scaling>
          <c:orientation val="minMax"/>
        </c:scaling>
        <c:delete val="0"/>
        <c:axPos val="b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682176"/>
        <c:crosses val="autoZero"/>
        <c:auto val="0"/>
        <c:lblAlgn val="ctr"/>
        <c:lblOffset val="100"/>
        <c:tickMarkSkip val="1"/>
        <c:noMultiLvlLbl val="0"/>
      </c:catAx>
      <c:valAx>
        <c:axId val="192682176"/>
        <c:scaling>
          <c:orientation val="minMax"/>
        </c:scaling>
        <c:delete val="0"/>
        <c:axPos val="l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64864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-4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015922231574"/>
          <c:y val="4.6783759319488187E-2"/>
          <c:w val="0.82174000269616454"/>
          <c:h val="0.60526488619587848"/>
        </c:manualLayout>
      </c:layout>
      <c:lineChart>
        <c:grouping val="standard"/>
        <c:varyColors val="0"/>
        <c:ser>
          <c:idx val="0"/>
          <c:order val="0"/>
          <c:tx>
            <c:strRef>
              <c:f>'1.1-Graf1'!$J$2</c:f>
              <c:strCache>
                <c:ptCount val="1"/>
                <c:pt idx="0">
                  <c:v>Baufertigstellungen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'1.1-Graf1'!$I$7:$I$18</c:f>
              <c:strCache>
                <c:ptCount val="12"/>
                <c:pt idx="0">
                  <c:v>02</c:v>
                </c:pt>
                <c:pt idx="1">
                  <c:v>03</c:v>
                </c:pt>
                <c:pt idx="2">
                  <c:v>04</c:v>
                </c:pt>
                <c:pt idx="3">
                  <c:v>05</c:v>
                </c:pt>
                <c:pt idx="4">
                  <c:v>06</c:v>
                </c:pt>
                <c:pt idx="5">
                  <c:v>07</c:v>
                </c:pt>
                <c:pt idx="6">
                  <c:v>08</c:v>
                </c:pt>
                <c:pt idx="7">
                  <c:v>09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</c:strCache>
            </c:strRef>
          </c:cat>
          <c:val>
            <c:numRef>
              <c:f>'1.1-Graf1'!$J$7:$J$18</c:f>
              <c:numCache>
                <c:formatCode>General</c:formatCode>
                <c:ptCount val="12"/>
                <c:pt idx="0">
                  <c:v>240.583</c:v>
                </c:pt>
                <c:pt idx="1">
                  <c:v>226.267</c:v>
                </c:pt>
                <c:pt idx="2">
                  <c:v>238.29</c:v>
                </c:pt>
                <c:pt idx="3">
                  <c:v>206.77199999999999</c:v>
                </c:pt>
                <c:pt idx="4">
                  <c:v>215.74100000000001</c:v>
                </c:pt>
                <c:pt idx="5">
                  <c:v>183.798</c:v>
                </c:pt>
                <c:pt idx="6">
                  <c:v>150.22200000000001</c:v>
                </c:pt>
                <c:pt idx="7">
                  <c:v>134.755</c:v>
                </c:pt>
                <c:pt idx="8">
                  <c:v>136.69800000000001</c:v>
                </c:pt>
                <c:pt idx="9">
                  <c:v>157.57900000000001</c:v>
                </c:pt>
                <c:pt idx="10">
                  <c:v>155.43299999999999</c:v>
                </c:pt>
                <c:pt idx="11">
                  <c:v>184.036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'1.1-Graf1'!$K$2</c:f>
              <c:strCache>
                <c:ptCount val="1"/>
                <c:pt idx="0">
                  <c:v>Baugenehmigungen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strRef>
              <c:f>'1.1-Graf1'!$I$7:$I$18</c:f>
              <c:strCache>
                <c:ptCount val="12"/>
                <c:pt idx="0">
                  <c:v>02</c:v>
                </c:pt>
                <c:pt idx="1">
                  <c:v>03</c:v>
                </c:pt>
                <c:pt idx="2">
                  <c:v>04</c:v>
                </c:pt>
                <c:pt idx="3">
                  <c:v>05</c:v>
                </c:pt>
                <c:pt idx="4">
                  <c:v>06</c:v>
                </c:pt>
                <c:pt idx="5">
                  <c:v>07</c:v>
                </c:pt>
                <c:pt idx="6">
                  <c:v>08</c:v>
                </c:pt>
                <c:pt idx="7">
                  <c:v>09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</c:strCache>
            </c:strRef>
          </c:cat>
          <c:val>
            <c:numRef>
              <c:f>'1.1-Graf1'!$K$7:$K$18</c:f>
              <c:numCache>
                <c:formatCode>General</c:formatCode>
                <c:ptCount val="12"/>
                <c:pt idx="0">
                  <c:v>232.01400000000001</c:v>
                </c:pt>
                <c:pt idx="1">
                  <c:v>252.255</c:v>
                </c:pt>
                <c:pt idx="2">
                  <c:v>229.999</c:v>
                </c:pt>
                <c:pt idx="3">
                  <c:v>207.54599999999999</c:v>
                </c:pt>
                <c:pt idx="4">
                  <c:v>212.34399999999999</c:v>
                </c:pt>
                <c:pt idx="5">
                  <c:v>155.22200000000001</c:v>
                </c:pt>
                <c:pt idx="6">
                  <c:v>143.405</c:v>
                </c:pt>
                <c:pt idx="7">
                  <c:v>148.45099999999999</c:v>
                </c:pt>
                <c:pt idx="8">
                  <c:v>160.51900000000001</c:v>
                </c:pt>
                <c:pt idx="9">
                  <c:v>193.93299999999999</c:v>
                </c:pt>
                <c:pt idx="10">
                  <c:v>204.667</c:v>
                </c:pt>
                <c:pt idx="11">
                  <c:v>228.56800000000001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8248960"/>
        <c:axId val="201146368"/>
      </c:lineChart>
      <c:catAx>
        <c:axId val="1982489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Berichtsjahr</a:t>
                </a:r>
              </a:p>
            </c:rich>
          </c:tx>
          <c:layout>
            <c:manualLayout>
              <c:xMode val="edge"/>
              <c:yMode val="edge"/>
              <c:x val="0.4847830651603332"/>
              <c:y val="0.73976823072554532"/>
            </c:manualLayout>
          </c:layout>
          <c:overlay val="0"/>
          <c:spPr>
            <a:noFill/>
            <a:ln w="25400">
              <a:noFill/>
            </a:ln>
          </c:spPr>
        </c:title>
        <c:numFmt formatCode="@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011463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1146368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8248960"/>
        <c:crosses val="autoZero"/>
        <c:crossBetween val="midCat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9347848910190572"/>
          <c:y val="5.5555862534727017E-2"/>
          <c:w val="0.66521807600136929"/>
          <c:h val="6.1403815751101286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300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015922231574"/>
          <c:y val="6.7448680351906154E-2"/>
          <c:w val="0.81739217199406844"/>
          <c:h val="0.5865102639296188"/>
        </c:manualLayout>
      </c:layout>
      <c:lineChart>
        <c:grouping val="standard"/>
        <c:varyColors val="0"/>
        <c:ser>
          <c:idx val="0"/>
          <c:order val="0"/>
          <c:tx>
            <c:strRef>
              <c:f>'1.1-Graf1'!$J$33</c:f>
              <c:strCache>
                <c:ptCount val="1"/>
                <c:pt idx="0">
                  <c:v>Baufertigstellungen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'1.1-Graf1'!$I$38:$I$49</c:f>
              <c:strCache>
                <c:ptCount val="12"/>
                <c:pt idx="0">
                  <c:v>02</c:v>
                </c:pt>
                <c:pt idx="1">
                  <c:v>03</c:v>
                </c:pt>
                <c:pt idx="2">
                  <c:v>04</c:v>
                </c:pt>
                <c:pt idx="3">
                  <c:v>05</c:v>
                </c:pt>
                <c:pt idx="4">
                  <c:v>06</c:v>
                </c:pt>
                <c:pt idx="5">
                  <c:v>07</c:v>
                </c:pt>
                <c:pt idx="6">
                  <c:v>08</c:v>
                </c:pt>
                <c:pt idx="7">
                  <c:v>09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</c:strCache>
            </c:strRef>
          </c:cat>
          <c:val>
            <c:numRef>
              <c:f>'1.1-Graf1'!$J$38:$J$49</c:f>
              <c:numCache>
                <c:formatCode>General</c:formatCode>
                <c:ptCount val="12"/>
                <c:pt idx="0">
                  <c:v>49.006999999999998</c:v>
                </c:pt>
                <c:pt idx="1">
                  <c:v>41.835999999999999</c:v>
                </c:pt>
                <c:pt idx="2">
                  <c:v>39.718000000000004</c:v>
                </c:pt>
                <c:pt idx="3">
                  <c:v>35.543999999999997</c:v>
                </c:pt>
                <c:pt idx="4">
                  <c:v>33.695</c:v>
                </c:pt>
                <c:pt idx="5">
                  <c:v>26.931000000000001</c:v>
                </c:pt>
                <c:pt idx="6">
                  <c:v>25.704999999999998</c:v>
                </c:pt>
                <c:pt idx="7">
                  <c:v>24.231999999999999</c:v>
                </c:pt>
                <c:pt idx="8">
                  <c:v>23.134</c:v>
                </c:pt>
                <c:pt idx="9">
                  <c:v>25.530999999999999</c:v>
                </c:pt>
                <c:pt idx="10">
                  <c:v>25.178000000000001</c:v>
                </c:pt>
                <c:pt idx="11">
                  <c:v>30.780999999999999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'1.1-Graf1'!$K$33</c:f>
              <c:strCache>
                <c:ptCount val="1"/>
                <c:pt idx="0">
                  <c:v>Baugenehmigungen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strRef>
              <c:f>'1.1-Graf1'!$I$38:$I$49</c:f>
              <c:strCache>
                <c:ptCount val="12"/>
                <c:pt idx="0">
                  <c:v>02</c:v>
                </c:pt>
                <c:pt idx="1">
                  <c:v>03</c:v>
                </c:pt>
                <c:pt idx="2">
                  <c:v>04</c:v>
                </c:pt>
                <c:pt idx="3">
                  <c:v>05</c:v>
                </c:pt>
                <c:pt idx="4">
                  <c:v>06</c:v>
                </c:pt>
                <c:pt idx="5">
                  <c:v>07</c:v>
                </c:pt>
                <c:pt idx="6">
                  <c:v>08</c:v>
                </c:pt>
                <c:pt idx="7">
                  <c:v>09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</c:strCache>
            </c:strRef>
          </c:cat>
          <c:val>
            <c:numRef>
              <c:f>'1.1-Graf1'!$K$38:$K$49</c:f>
              <c:numCache>
                <c:formatCode>General</c:formatCode>
                <c:ptCount val="12"/>
                <c:pt idx="0">
                  <c:v>42.103000000000002</c:v>
                </c:pt>
                <c:pt idx="1">
                  <c:v>44.567999999999998</c:v>
                </c:pt>
                <c:pt idx="2">
                  <c:v>38.68</c:v>
                </c:pt>
                <c:pt idx="3">
                  <c:v>33.024999999999999</c:v>
                </c:pt>
                <c:pt idx="4">
                  <c:v>35.448999999999998</c:v>
                </c:pt>
                <c:pt idx="5">
                  <c:v>27.548999999999999</c:v>
                </c:pt>
                <c:pt idx="6">
                  <c:v>29.119</c:v>
                </c:pt>
                <c:pt idx="7">
                  <c:v>28.613</c:v>
                </c:pt>
                <c:pt idx="8">
                  <c:v>27.113</c:v>
                </c:pt>
                <c:pt idx="9">
                  <c:v>34.378</c:v>
                </c:pt>
                <c:pt idx="10">
                  <c:v>36.423000000000002</c:v>
                </c:pt>
                <c:pt idx="11">
                  <c:v>43.865000000000002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259520"/>
        <c:axId val="201149248"/>
      </c:lineChart>
      <c:catAx>
        <c:axId val="2012595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Berichtsjahr</a:t>
                </a:r>
              </a:p>
            </c:rich>
          </c:tx>
          <c:layout>
            <c:manualLayout>
              <c:xMode val="edge"/>
              <c:yMode val="edge"/>
              <c:x val="0.48695697820381145"/>
              <c:y val="0.74193548387096775"/>
            </c:manualLayout>
          </c:layout>
          <c:overlay val="0"/>
          <c:spPr>
            <a:noFill/>
            <a:ln w="25400">
              <a:noFill/>
            </a:ln>
          </c:spPr>
        </c:title>
        <c:numFmt formatCode="[$-407]mmmm\ 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01149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1149248"/>
        <c:scaling>
          <c:orientation val="minMax"/>
          <c:max val="120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01259520"/>
        <c:crosses val="autoZero"/>
        <c:crossBetween val="midCat"/>
        <c:majorUnit val="20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826109779755792"/>
          <c:y val="0.21994134897360704"/>
          <c:w val="0.7717400433641447"/>
          <c:h val="6.1583577712609944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portrait" horizontalDpi="1200" verticalDpi="300"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8780560422661642E-2"/>
          <c:y val="4.2780748663101602E-2"/>
          <c:w val="0.90548915284565679"/>
          <c:h val="0.91711229946524064"/>
        </c:manualLayout>
      </c:layout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1616896"/>
        <c:axId val="201152704"/>
      </c:barChart>
      <c:catAx>
        <c:axId val="201616896"/>
        <c:scaling>
          <c:orientation val="minMax"/>
        </c:scaling>
        <c:delete val="0"/>
        <c:axPos val="b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1152704"/>
        <c:crosses val="autoZero"/>
        <c:auto val="0"/>
        <c:lblAlgn val="ctr"/>
        <c:lblOffset val="100"/>
        <c:tickMarkSkip val="1"/>
        <c:noMultiLvlLbl val="0"/>
      </c:catAx>
      <c:valAx>
        <c:axId val="201152704"/>
        <c:scaling>
          <c:orientation val="minMax"/>
        </c:scaling>
        <c:delete val="0"/>
        <c:axPos val="l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1616896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25400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21671826625387"/>
          <c:y val="6.4516129032258063E-2"/>
          <c:w val="0.88544891640866874"/>
          <c:h val="0.81451612903225812"/>
        </c:manualLayout>
      </c:layout>
      <c:barChart>
        <c:barDir val="col"/>
        <c:grouping val="stacked"/>
        <c:varyColors val="0"/>
        <c:ser>
          <c:idx val="0"/>
          <c:order val="0"/>
          <c:spPr>
            <a:solidFill>
              <a:srgbClr val="0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'1.1-Graf2'!$K$10:$K$21</c:f>
              <c:strCache>
                <c:ptCount val="12"/>
                <c:pt idx="0">
                  <c:v>02</c:v>
                </c:pt>
                <c:pt idx="1">
                  <c:v>03</c:v>
                </c:pt>
                <c:pt idx="2">
                  <c:v>04</c:v>
                </c:pt>
                <c:pt idx="3">
                  <c:v>05</c:v>
                </c:pt>
                <c:pt idx="4">
                  <c:v>06</c:v>
                </c:pt>
                <c:pt idx="5">
                  <c:v>07</c:v>
                </c:pt>
                <c:pt idx="6">
                  <c:v>08</c:v>
                </c:pt>
                <c:pt idx="7">
                  <c:v>09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</c:strCache>
            </c:strRef>
          </c:cat>
          <c:val>
            <c:numRef>
              <c:f>'1.1-Graf2'!$I$10:$I$21</c:f>
              <c:numCache>
                <c:formatCode>General</c:formatCode>
                <c:ptCount val="12"/>
                <c:pt idx="0">
                  <c:v>143.82900000000001</c:v>
                </c:pt>
                <c:pt idx="1">
                  <c:v>160.04499999999999</c:v>
                </c:pt>
                <c:pt idx="2">
                  <c:v>138.83600000000001</c:v>
                </c:pt>
                <c:pt idx="3">
                  <c:v>121.71</c:v>
                </c:pt>
                <c:pt idx="4">
                  <c:v>122.16500000000001</c:v>
                </c:pt>
                <c:pt idx="5">
                  <c:v>79.036000000000001</c:v>
                </c:pt>
                <c:pt idx="6">
                  <c:v>73.602999999999994</c:v>
                </c:pt>
                <c:pt idx="7">
                  <c:v>75.527000000000001</c:v>
                </c:pt>
                <c:pt idx="8">
                  <c:v>80.191999999999993</c:v>
                </c:pt>
                <c:pt idx="9">
                  <c:v>94.117000000000004</c:v>
                </c:pt>
                <c:pt idx="10">
                  <c:v>90.032999999999987</c:v>
                </c:pt>
                <c:pt idx="11">
                  <c:v>92.876000000000005</c:v>
                </c:pt>
              </c:numCache>
            </c:numRef>
          </c:val>
        </c:ser>
        <c:ser>
          <c:idx val="1"/>
          <c:order val="1"/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'1.1-Graf2'!$K$10:$K$21</c:f>
              <c:strCache>
                <c:ptCount val="12"/>
                <c:pt idx="0">
                  <c:v>02</c:v>
                </c:pt>
                <c:pt idx="1">
                  <c:v>03</c:v>
                </c:pt>
                <c:pt idx="2">
                  <c:v>04</c:v>
                </c:pt>
                <c:pt idx="3">
                  <c:v>05</c:v>
                </c:pt>
                <c:pt idx="4">
                  <c:v>06</c:v>
                </c:pt>
                <c:pt idx="5">
                  <c:v>07</c:v>
                </c:pt>
                <c:pt idx="6">
                  <c:v>08</c:v>
                </c:pt>
                <c:pt idx="7">
                  <c:v>09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</c:strCache>
            </c:strRef>
          </c:cat>
          <c:val>
            <c:numRef>
              <c:f>'1.1-Graf2'!$J$10:$J$21</c:f>
              <c:numCache>
                <c:formatCode>General</c:formatCode>
                <c:ptCount val="12"/>
                <c:pt idx="0">
                  <c:v>63.965000000000003</c:v>
                </c:pt>
                <c:pt idx="1">
                  <c:v>64.347999999999999</c:v>
                </c:pt>
                <c:pt idx="2">
                  <c:v>64.239999999999995</c:v>
                </c:pt>
                <c:pt idx="3">
                  <c:v>61.000999999999998</c:v>
                </c:pt>
                <c:pt idx="4">
                  <c:v>64.536000000000001</c:v>
                </c:pt>
                <c:pt idx="5">
                  <c:v>54.914000000000001</c:v>
                </c:pt>
                <c:pt idx="6">
                  <c:v>50.232999999999997</c:v>
                </c:pt>
                <c:pt idx="7">
                  <c:v>53.094999999999999</c:v>
                </c:pt>
                <c:pt idx="8">
                  <c:v>59.335000000000001</c:v>
                </c:pt>
                <c:pt idx="9">
                  <c:v>74.483000000000004</c:v>
                </c:pt>
                <c:pt idx="10">
                  <c:v>84.486000000000004</c:v>
                </c:pt>
                <c:pt idx="11">
                  <c:v>101.783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201646080"/>
        <c:axId val="59164928"/>
      </c:barChart>
      <c:catAx>
        <c:axId val="201646080"/>
        <c:scaling>
          <c:orientation val="minMax"/>
        </c:scaling>
        <c:delete val="0"/>
        <c:axPos val="b"/>
        <c:numFmt formatCode="General" sourceLinked="0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591649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91649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01646080"/>
        <c:crosses val="autoZero"/>
        <c:crossBetween val="between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-4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8192771084337352E-2"/>
          <c:y val="4.2780748663101602E-2"/>
          <c:w val="0.90662650602409633"/>
          <c:h val="0.91711229946524064"/>
        </c:manualLayout>
      </c:layout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1647104"/>
        <c:axId val="59166656"/>
      </c:barChart>
      <c:catAx>
        <c:axId val="201647104"/>
        <c:scaling>
          <c:orientation val="minMax"/>
        </c:scaling>
        <c:delete val="0"/>
        <c:axPos val="b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9166656"/>
        <c:crosses val="autoZero"/>
        <c:auto val="0"/>
        <c:lblAlgn val="ctr"/>
        <c:lblOffset val="100"/>
        <c:tickMarkSkip val="1"/>
        <c:noMultiLvlLbl val="0"/>
      </c:catAx>
      <c:valAx>
        <c:axId val="59166656"/>
        <c:scaling>
          <c:orientation val="minMax"/>
        </c:scaling>
        <c:delete val="0"/>
        <c:axPos val="l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164710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25400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1200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153861409046588"/>
          <c:y val="6.1728643135300666E-2"/>
          <c:w val="0.88615517751679318"/>
          <c:h val="0.81070284651028213"/>
        </c:manualLayout>
      </c:layout>
      <c:barChart>
        <c:barDir val="col"/>
        <c:grouping val="stacked"/>
        <c:varyColors val="0"/>
        <c:ser>
          <c:idx val="0"/>
          <c:order val="0"/>
          <c:spPr>
            <a:solidFill>
              <a:srgbClr val="0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'1.1-Graf2'!$K$10:$K$21</c:f>
              <c:strCache>
                <c:ptCount val="12"/>
                <c:pt idx="0">
                  <c:v>02</c:v>
                </c:pt>
                <c:pt idx="1">
                  <c:v>03</c:v>
                </c:pt>
                <c:pt idx="2">
                  <c:v>04</c:v>
                </c:pt>
                <c:pt idx="3">
                  <c:v>05</c:v>
                </c:pt>
                <c:pt idx="4">
                  <c:v>06</c:v>
                </c:pt>
                <c:pt idx="5">
                  <c:v>07</c:v>
                </c:pt>
                <c:pt idx="6">
                  <c:v>08</c:v>
                </c:pt>
                <c:pt idx="7">
                  <c:v>09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</c:strCache>
            </c:strRef>
          </c:cat>
          <c:val>
            <c:numRef>
              <c:f>'1.1-Graf2'!$L$10:$L$21</c:f>
              <c:numCache>
                <c:formatCode>General</c:formatCode>
                <c:ptCount val="12"/>
                <c:pt idx="0">
                  <c:v>31.841999999999999</c:v>
                </c:pt>
                <c:pt idx="1">
                  <c:v>28.114999999999998</c:v>
                </c:pt>
                <c:pt idx="2">
                  <c:v>32.648000000000003</c:v>
                </c:pt>
                <c:pt idx="3">
                  <c:v>28.236999999999998</c:v>
                </c:pt>
                <c:pt idx="4">
                  <c:v>23.577999999999999</c:v>
                </c:pt>
                <c:pt idx="5">
                  <c:v>23.739000000000001</c:v>
                </c:pt>
                <c:pt idx="6">
                  <c:v>15.66</c:v>
                </c:pt>
                <c:pt idx="7">
                  <c:v>14.553000000000001</c:v>
                </c:pt>
                <c:pt idx="8">
                  <c:v>14.500999999999999</c:v>
                </c:pt>
                <c:pt idx="9">
                  <c:v>17.18</c:v>
                </c:pt>
                <c:pt idx="10">
                  <c:v>16.664000000000001</c:v>
                </c:pt>
                <c:pt idx="11">
                  <c:v>17.407999999999998</c:v>
                </c:pt>
              </c:numCache>
            </c:numRef>
          </c:val>
        </c:ser>
        <c:ser>
          <c:idx val="1"/>
          <c:order val="1"/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'1.1-Graf2'!$K$10:$K$21</c:f>
              <c:strCache>
                <c:ptCount val="12"/>
                <c:pt idx="0">
                  <c:v>02</c:v>
                </c:pt>
                <c:pt idx="1">
                  <c:v>03</c:v>
                </c:pt>
                <c:pt idx="2">
                  <c:v>04</c:v>
                </c:pt>
                <c:pt idx="3">
                  <c:v>05</c:v>
                </c:pt>
                <c:pt idx="4">
                  <c:v>06</c:v>
                </c:pt>
                <c:pt idx="5">
                  <c:v>07</c:v>
                </c:pt>
                <c:pt idx="6">
                  <c:v>08</c:v>
                </c:pt>
                <c:pt idx="7">
                  <c:v>09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</c:strCache>
            </c:strRef>
          </c:cat>
          <c:val>
            <c:numRef>
              <c:f>'1.1-Graf2'!$M$10:$M$21</c:f>
              <c:numCache>
                <c:formatCode>General</c:formatCode>
                <c:ptCount val="12"/>
                <c:pt idx="0">
                  <c:v>10.012</c:v>
                </c:pt>
                <c:pt idx="1">
                  <c:v>7.3129999999999997</c:v>
                </c:pt>
                <c:pt idx="2">
                  <c:v>6.2759999999999998</c:v>
                </c:pt>
                <c:pt idx="3">
                  <c:v>5.0650000000000004</c:v>
                </c:pt>
                <c:pt idx="4">
                  <c:v>5.4169999999999998</c:v>
                </c:pt>
                <c:pt idx="5">
                  <c:v>6.14</c:v>
                </c:pt>
                <c:pt idx="6">
                  <c:v>6.2590000000000003</c:v>
                </c:pt>
                <c:pt idx="7">
                  <c:v>8.3309999999999995</c:v>
                </c:pt>
                <c:pt idx="8">
                  <c:v>7.577</c:v>
                </c:pt>
                <c:pt idx="9">
                  <c:v>10.821</c:v>
                </c:pt>
                <c:pt idx="10">
                  <c:v>12.717000000000001</c:v>
                </c:pt>
                <c:pt idx="11">
                  <c:v>17.125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201647616"/>
        <c:axId val="197730304"/>
      </c:barChart>
      <c:catAx>
        <c:axId val="20164761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77303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7730304"/>
        <c:scaling>
          <c:orientation val="minMax"/>
          <c:max val="25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01647616"/>
        <c:crossesAt val="1"/>
        <c:crossBetween val="between"/>
        <c:majorUnit val="50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-4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105411096530462E-2"/>
          <c:y val="0.17258883248730963"/>
          <c:w val="0.87171192644930617"/>
          <c:h val="0.73604060913705582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'1.1-Graf2'!$K$39:$K$51</c:f>
              <c:strCache>
                <c:ptCount val="13"/>
                <c:pt idx="0">
                  <c:v>98</c:v>
                </c:pt>
                <c:pt idx="1">
                  <c:v>99</c:v>
                </c:pt>
                <c:pt idx="2">
                  <c:v>2000</c:v>
                </c:pt>
                <c:pt idx="3">
                  <c:v>01</c:v>
                </c:pt>
                <c:pt idx="4">
                  <c:v>02</c:v>
                </c:pt>
                <c:pt idx="5">
                  <c:v>03</c:v>
                </c:pt>
                <c:pt idx="6">
                  <c:v>04</c:v>
                </c:pt>
                <c:pt idx="7">
                  <c:v>05</c:v>
                </c:pt>
                <c:pt idx="8">
                  <c:v>06</c:v>
                </c:pt>
                <c:pt idx="9">
                  <c:v>07</c:v>
                </c:pt>
                <c:pt idx="10">
                  <c:v>08</c:v>
                </c:pt>
                <c:pt idx="11">
                  <c:v>09</c:v>
                </c:pt>
                <c:pt idx="12">
                  <c:v>10</c:v>
                </c:pt>
              </c:strCache>
            </c:strRef>
          </c:cat>
          <c:val>
            <c:numRef>
              <c:f>'1.1-Graf2'!$I$43:$I$54</c:f>
              <c:numCache>
                <c:formatCode>General</c:formatCode>
                <c:ptCount val="12"/>
                <c:pt idx="0">
                  <c:v>131.078</c:v>
                </c:pt>
                <c:pt idx="1">
                  <c:v>149.744</c:v>
                </c:pt>
                <c:pt idx="2">
                  <c:v>129.66300000000001</c:v>
                </c:pt>
                <c:pt idx="3">
                  <c:v>110.93899999999999</c:v>
                </c:pt>
                <c:pt idx="4">
                  <c:v>113.28</c:v>
                </c:pt>
                <c:pt idx="5">
                  <c:v>70.644000000000005</c:v>
                </c:pt>
                <c:pt idx="6">
                  <c:v>68.194999999999993</c:v>
                </c:pt>
                <c:pt idx="7">
                  <c:v>73.36</c:v>
                </c:pt>
                <c:pt idx="8">
                  <c:v>80.137</c:v>
                </c:pt>
                <c:pt idx="9">
                  <c:v>96.417000000000002</c:v>
                </c:pt>
                <c:pt idx="10">
                  <c:v>97.552999999999997</c:v>
                </c:pt>
                <c:pt idx="11">
                  <c:v>104.02500000000001</c:v>
                </c:pt>
              </c:numCache>
            </c:numRef>
          </c: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strRef>
              <c:f>'1.1-Graf2'!$K$39:$K$51</c:f>
              <c:strCache>
                <c:ptCount val="13"/>
                <c:pt idx="0">
                  <c:v>98</c:v>
                </c:pt>
                <c:pt idx="1">
                  <c:v>99</c:v>
                </c:pt>
                <c:pt idx="2">
                  <c:v>2000</c:v>
                </c:pt>
                <c:pt idx="3">
                  <c:v>01</c:v>
                </c:pt>
                <c:pt idx="4">
                  <c:v>02</c:v>
                </c:pt>
                <c:pt idx="5">
                  <c:v>03</c:v>
                </c:pt>
                <c:pt idx="6">
                  <c:v>04</c:v>
                </c:pt>
                <c:pt idx="7">
                  <c:v>05</c:v>
                </c:pt>
                <c:pt idx="8">
                  <c:v>06</c:v>
                </c:pt>
                <c:pt idx="9">
                  <c:v>07</c:v>
                </c:pt>
                <c:pt idx="10">
                  <c:v>08</c:v>
                </c:pt>
                <c:pt idx="11">
                  <c:v>09</c:v>
                </c:pt>
                <c:pt idx="12">
                  <c:v>10</c:v>
                </c:pt>
              </c:strCache>
            </c:strRef>
          </c:cat>
          <c:val>
            <c:numRef>
              <c:f>'1.1-Graf2'!$J$43:$J$54</c:f>
              <c:numCache>
                <c:formatCode>General</c:formatCode>
                <c:ptCount val="12"/>
                <c:pt idx="0">
                  <c:v>65.491</c:v>
                </c:pt>
                <c:pt idx="1">
                  <c:v>63.2</c:v>
                </c:pt>
                <c:pt idx="2">
                  <c:v>63.220999999999997</c:v>
                </c:pt>
                <c:pt idx="3">
                  <c:v>61.682000000000002</c:v>
                </c:pt>
                <c:pt idx="4">
                  <c:v>63.134999999999998</c:v>
                </c:pt>
                <c:pt idx="5">
                  <c:v>56.024999999999999</c:v>
                </c:pt>
                <c:pt idx="6">
                  <c:v>48.607999999999997</c:v>
                </c:pt>
                <c:pt idx="7">
                  <c:v>48.194000000000003</c:v>
                </c:pt>
                <c:pt idx="8">
                  <c:v>53.322000000000003</c:v>
                </c:pt>
                <c:pt idx="9">
                  <c:v>63.875</c:v>
                </c:pt>
                <c:pt idx="10">
                  <c:v>70.239999999999995</c:v>
                </c:pt>
                <c:pt idx="11">
                  <c:v>79.408000000000001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648128"/>
        <c:axId val="197733184"/>
      </c:lineChart>
      <c:catAx>
        <c:axId val="201648128"/>
        <c:scaling>
          <c:orientation val="minMax"/>
        </c:scaling>
        <c:delete val="0"/>
        <c:axPos val="b"/>
        <c:majorTickMark val="none"/>
        <c:minorTickMark val="cross"/>
        <c:tickLblPos val="none"/>
        <c:spPr>
          <a:ln w="9525">
            <a:noFill/>
          </a:ln>
        </c:spPr>
        <c:crossAx val="1977331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7733184"/>
        <c:scaling>
          <c:orientation val="minMax"/>
          <c:max val="2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in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01648128"/>
        <c:crosses val="autoZero"/>
        <c:crossBetween val="midCat"/>
        <c:majorUnit val="50"/>
        <c:minorUnit val="50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verticalDpi="300"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264188606121652"/>
          <c:y val="4.861127594426793E-2"/>
          <c:w val="0.84276988370271877"/>
          <c:h val="0.86111403101274619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00"/>
              </a:solidFill>
              <a:prstDash val="lgDashDot"/>
            </a:ln>
          </c:spPr>
          <c:marker>
            <c:symbol val="none"/>
          </c:marker>
          <c:cat>
            <c:strRef>
              <c:f>'1.1-Graf2'!$K$43:$K$54</c:f>
              <c:strCache>
                <c:ptCount val="12"/>
                <c:pt idx="0">
                  <c:v>02</c:v>
                </c:pt>
                <c:pt idx="1">
                  <c:v>03</c:v>
                </c:pt>
                <c:pt idx="2">
                  <c:v>04</c:v>
                </c:pt>
                <c:pt idx="3">
                  <c:v>05</c:v>
                </c:pt>
                <c:pt idx="4">
                  <c:v>06</c:v>
                </c:pt>
                <c:pt idx="5">
                  <c:v>07</c:v>
                </c:pt>
                <c:pt idx="6">
                  <c:v>08</c:v>
                </c:pt>
                <c:pt idx="7">
                  <c:v>09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</c:strCache>
            </c:strRef>
          </c:cat>
          <c:val>
            <c:numRef>
              <c:f>'1.1-Graf2'!$L$43:$L$54</c:f>
              <c:numCache>
                <c:formatCode>General</c:formatCode>
                <c:ptCount val="12"/>
                <c:pt idx="0">
                  <c:v>8.875</c:v>
                </c:pt>
                <c:pt idx="1">
                  <c:v>9.1679999999999993</c:v>
                </c:pt>
                <c:pt idx="2">
                  <c:v>7.726</c:v>
                </c:pt>
                <c:pt idx="3">
                  <c:v>8.0570000000000004</c:v>
                </c:pt>
                <c:pt idx="4">
                  <c:v>8.1189999999999998</c:v>
                </c:pt>
                <c:pt idx="5">
                  <c:v>6.3559999999999999</c:v>
                </c:pt>
                <c:pt idx="6">
                  <c:v>6.3730000000000002</c:v>
                </c:pt>
                <c:pt idx="7">
                  <c:v>6.319</c:v>
                </c:pt>
                <c:pt idx="8">
                  <c:v>6.3440000000000003</c:v>
                </c:pt>
                <c:pt idx="9">
                  <c:v>8.3260000000000005</c:v>
                </c:pt>
                <c:pt idx="10">
                  <c:v>10.337</c:v>
                </c:pt>
                <c:pt idx="11">
                  <c:v>13.019</c:v>
                </c:pt>
              </c:numCache>
            </c:numRef>
          </c: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lgDash"/>
            </a:ln>
          </c:spPr>
          <c:marker>
            <c:symbol val="none"/>
          </c:marker>
          <c:cat>
            <c:strRef>
              <c:f>'1.1-Graf2'!$K$43:$K$54</c:f>
              <c:strCache>
                <c:ptCount val="12"/>
                <c:pt idx="0">
                  <c:v>02</c:v>
                </c:pt>
                <c:pt idx="1">
                  <c:v>03</c:v>
                </c:pt>
                <c:pt idx="2">
                  <c:v>04</c:v>
                </c:pt>
                <c:pt idx="3">
                  <c:v>05</c:v>
                </c:pt>
                <c:pt idx="4">
                  <c:v>06</c:v>
                </c:pt>
                <c:pt idx="5">
                  <c:v>07</c:v>
                </c:pt>
                <c:pt idx="6">
                  <c:v>08</c:v>
                </c:pt>
                <c:pt idx="7">
                  <c:v>09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</c:strCache>
            </c:strRef>
          </c:cat>
          <c:val>
            <c:numRef>
              <c:f>'1.1-Graf2'!$M$43:$M$54</c:f>
              <c:numCache>
                <c:formatCode>General</c:formatCode>
                <c:ptCount val="12"/>
                <c:pt idx="0">
                  <c:v>2.35</c:v>
                </c:pt>
                <c:pt idx="1">
                  <c:v>2.2810000000000001</c:v>
                </c:pt>
                <c:pt idx="2">
                  <c:v>2.4660000000000002</c:v>
                </c:pt>
                <c:pt idx="3">
                  <c:v>2.0329999999999999</c:v>
                </c:pt>
                <c:pt idx="4">
                  <c:v>2.1669999999999998</c:v>
                </c:pt>
                <c:pt idx="5">
                  <c:v>2.2400000000000002</c:v>
                </c:pt>
                <c:pt idx="6">
                  <c:v>2.125</c:v>
                </c:pt>
                <c:pt idx="7">
                  <c:v>2.9710000000000001</c:v>
                </c:pt>
                <c:pt idx="8">
                  <c:v>2.73</c:v>
                </c:pt>
                <c:pt idx="9">
                  <c:v>3.4169999999999998</c:v>
                </c:pt>
                <c:pt idx="10">
                  <c:v>4.6669999999999998</c:v>
                </c:pt>
                <c:pt idx="11">
                  <c:v>5.4269999999999996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648640"/>
        <c:axId val="197734912"/>
      </c:lineChart>
      <c:catAx>
        <c:axId val="201648640"/>
        <c:scaling>
          <c:orientation val="minMax"/>
        </c:scaling>
        <c:delete val="0"/>
        <c:axPos val="b"/>
        <c:numFmt formatCode="@" sourceLinked="1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773491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97734912"/>
        <c:scaling>
          <c:orientation val="minMax"/>
          <c:max val="18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01648640"/>
        <c:crosses val="autoZero"/>
        <c:crossBetween val="midCat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1200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889570552147243E-2"/>
          <c:y val="0.18274111675126903"/>
          <c:w val="0.82515337423312884"/>
          <c:h val="0.71065989847715738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'1.1-Graf2'!$K$75:$K$87</c:f>
              <c:strCache>
                <c:ptCount val="13"/>
                <c:pt idx="0">
                  <c:v>99</c:v>
                </c:pt>
                <c:pt idx="1">
                  <c:v>2000</c:v>
                </c:pt>
                <c:pt idx="2">
                  <c:v>01</c:v>
                </c:pt>
                <c:pt idx="3">
                  <c:v>02</c:v>
                </c:pt>
                <c:pt idx="4">
                  <c:v>03</c:v>
                </c:pt>
                <c:pt idx="5">
                  <c:v>04</c:v>
                </c:pt>
                <c:pt idx="6">
                  <c:v>05</c:v>
                </c:pt>
                <c:pt idx="7">
                  <c:v>06</c:v>
                </c:pt>
                <c:pt idx="8">
                  <c:v>07</c:v>
                </c:pt>
                <c:pt idx="9">
                  <c:v>08</c:v>
                </c:pt>
                <c:pt idx="10">
                  <c:v>09</c:v>
                </c:pt>
                <c:pt idx="11">
                  <c:v>10</c:v>
                </c:pt>
                <c:pt idx="12">
                  <c:v>11</c:v>
                </c:pt>
              </c:strCache>
            </c:strRef>
          </c:cat>
          <c:val>
            <c:numRef>
              <c:f>'1.1-Graf2'!$I$78:$I$89</c:f>
              <c:numCache>
                <c:formatCode>General</c:formatCode>
                <c:ptCount val="12"/>
                <c:pt idx="0">
                  <c:v>26.065999999999999</c:v>
                </c:pt>
                <c:pt idx="1">
                  <c:v>30.788</c:v>
                </c:pt>
                <c:pt idx="2">
                  <c:v>27.29</c:v>
                </c:pt>
                <c:pt idx="3">
                  <c:v>22.713000000000001</c:v>
                </c:pt>
                <c:pt idx="4">
                  <c:v>23.273</c:v>
                </c:pt>
                <c:pt idx="5">
                  <c:v>14.721</c:v>
                </c:pt>
                <c:pt idx="6">
                  <c:v>14.657999999999999</c:v>
                </c:pt>
                <c:pt idx="7">
                  <c:v>14.859</c:v>
                </c:pt>
                <c:pt idx="8">
                  <c:v>15.191000000000001</c:v>
                </c:pt>
                <c:pt idx="9">
                  <c:v>18.029</c:v>
                </c:pt>
                <c:pt idx="10">
                  <c:v>17.782</c:v>
                </c:pt>
                <c:pt idx="11">
                  <c:v>19.27</c:v>
                </c:pt>
              </c:numCache>
            </c:numRef>
          </c: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strRef>
              <c:f>'1.1-Graf2'!$K$75:$K$87</c:f>
              <c:strCache>
                <c:ptCount val="13"/>
                <c:pt idx="0">
                  <c:v>99</c:v>
                </c:pt>
                <c:pt idx="1">
                  <c:v>2000</c:v>
                </c:pt>
                <c:pt idx="2">
                  <c:v>01</c:v>
                </c:pt>
                <c:pt idx="3">
                  <c:v>02</c:v>
                </c:pt>
                <c:pt idx="4">
                  <c:v>03</c:v>
                </c:pt>
                <c:pt idx="5">
                  <c:v>04</c:v>
                </c:pt>
                <c:pt idx="6">
                  <c:v>05</c:v>
                </c:pt>
                <c:pt idx="7">
                  <c:v>06</c:v>
                </c:pt>
                <c:pt idx="8">
                  <c:v>07</c:v>
                </c:pt>
                <c:pt idx="9">
                  <c:v>08</c:v>
                </c:pt>
                <c:pt idx="10">
                  <c:v>09</c:v>
                </c:pt>
                <c:pt idx="11">
                  <c:v>10</c:v>
                </c:pt>
                <c:pt idx="12">
                  <c:v>11</c:v>
                </c:pt>
              </c:strCache>
            </c:strRef>
          </c:cat>
          <c:val>
            <c:numRef>
              <c:f>'1.1-Graf2'!$J$78:$J$89</c:f>
              <c:numCache>
                <c:formatCode>General</c:formatCode>
                <c:ptCount val="12"/>
                <c:pt idx="0">
                  <c:v>5.0460000000000003</c:v>
                </c:pt>
                <c:pt idx="1">
                  <c:v>4.8559999999999999</c:v>
                </c:pt>
                <c:pt idx="2">
                  <c:v>3.5209999999999999</c:v>
                </c:pt>
                <c:pt idx="3">
                  <c:v>3.0680000000000001</c:v>
                </c:pt>
                <c:pt idx="4">
                  <c:v>4.4809999999999999</c:v>
                </c:pt>
                <c:pt idx="5">
                  <c:v>4.3869999999999996</c:v>
                </c:pt>
                <c:pt idx="6">
                  <c:v>5.375</c:v>
                </c:pt>
                <c:pt idx="7">
                  <c:v>5.33</c:v>
                </c:pt>
                <c:pt idx="8">
                  <c:v>3.7509999999999999</c:v>
                </c:pt>
                <c:pt idx="9">
                  <c:v>6.391</c:v>
                </c:pt>
                <c:pt idx="10">
                  <c:v>7.4829999999999997</c:v>
                </c:pt>
                <c:pt idx="11">
                  <c:v>8.6929999999999996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2338304"/>
        <c:axId val="201998912"/>
      </c:lineChart>
      <c:catAx>
        <c:axId val="202338304"/>
        <c:scaling>
          <c:orientation val="minMax"/>
        </c:scaling>
        <c:delete val="0"/>
        <c:axPos val="b"/>
        <c:majorTickMark val="cross"/>
        <c:minorTickMark val="none"/>
        <c:tickLblPos val="none"/>
        <c:spPr>
          <a:ln w="9525">
            <a:noFill/>
          </a:ln>
        </c:spPr>
        <c:crossAx val="201998912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201998912"/>
        <c:scaling>
          <c:orientation val="minMax"/>
          <c:max val="2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in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2338304"/>
        <c:crosses val="autoZero"/>
        <c:crossBetween val="midCat"/>
        <c:majorUnit val="50"/>
        <c:minorUnit val="50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300"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627167034496354E-2"/>
          <c:y val="5.1903201880139423E-2"/>
          <c:w val="0.85627167034496354"/>
          <c:h val="0.86159315121031443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00"/>
              </a:solidFill>
              <a:prstDash val="lgDashDot"/>
            </a:ln>
          </c:spPr>
          <c:marker>
            <c:symbol val="none"/>
          </c:marker>
          <c:cat>
            <c:strRef>
              <c:f>'1.1-Graf2'!$K$43:$K$55</c:f>
              <c:strCache>
                <c:ptCount val="12"/>
                <c:pt idx="0">
                  <c:v>02</c:v>
                </c:pt>
                <c:pt idx="1">
                  <c:v>03</c:v>
                </c:pt>
                <c:pt idx="2">
                  <c:v>04</c:v>
                </c:pt>
                <c:pt idx="3">
                  <c:v>05</c:v>
                </c:pt>
                <c:pt idx="4">
                  <c:v>06</c:v>
                </c:pt>
                <c:pt idx="5">
                  <c:v>07</c:v>
                </c:pt>
                <c:pt idx="6">
                  <c:v>08</c:v>
                </c:pt>
                <c:pt idx="7">
                  <c:v>09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</c:strCache>
            </c:strRef>
          </c:cat>
          <c:val>
            <c:numRef>
              <c:f>'1.1-Graf2'!$L$78:$L$89</c:f>
              <c:numCache>
                <c:formatCode>General</c:formatCode>
                <c:ptCount val="12"/>
                <c:pt idx="0">
                  <c:v>3.661</c:v>
                </c:pt>
                <c:pt idx="1">
                  <c:v>2.5550000000000002</c:v>
                </c:pt>
                <c:pt idx="2">
                  <c:v>2.1579999999999999</c:v>
                </c:pt>
                <c:pt idx="3">
                  <c:v>2.923</c:v>
                </c:pt>
                <c:pt idx="4">
                  <c:v>1.6379999999999999</c:v>
                </c:pt>
                <c:pt idx="5">
                  <c:v>2.411</c:v>
                </c:pt>
                <c:pt idx="6">
                  <c:v>2.5499999999999998</c:v>
                </c:pt>
                <c:pt idx="7">
                  <c:v>2.133</c:v>
                </c:pt>
                <c:pt idx="8">
                  <c:v>2.5030000000000001</c:v>
                </c:pt>
                <c:pt idx="9">
                  <c:v>2.9510000000000001</c:v>
                </c:pt>
                <c:pt idx="10">
                  <c:v>3.7410000000000001</c:v>
                </c:pt>
                <c:pt idx="11">
                  <c:v>5.9290000000000003</c:v>
                </c:pt>
              </c:numCache>
            </c:numRef>
          </c: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lgDash"/>
            </a:ln>
          </c:spPr>
          <c:marker>
            <c:symbol val="none"/>
          </c:marker>
          <c:cat>
            <c:strRef>
              <c:f>'1.1-Graf2'!$K$43:$K$55</c:f>
              <c:strCache>
                <c:ptCount val="12"/>
                <c:pt idx="0">
                  <c:v>02</c:v>
                </c:pt>
                <c:pt idx="1">
                  <c:v>03</c:v>
                </c:pt>
                <c:pt idx="2">
                  <c:v>04</c:v>
                </c:pt>
                <c:pt idx="3">
                  <c:v>05</c:v>
                </c:pt>
                <c:pt idx="4">
                  <c:v>06</c:v>
                </c:pt>
                <c:pt idx="5">
                  <c:v>07</c:v>
                </c:pt>
                <c:pt idx="6">
                  <c:v>08</c:v>
                </c:pt>
                <c:pt idx="7">
                  <c:v>09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</c:strCache>
            </c:strRef>
          </c:cat>
          <c:val>
            <c:numRef>
              <c:f>'1.1-Graf2'!$M$78:$M$89</c:f>
              <c:numCache>
                <c:formatCode>General</c:formatCode>
                <c:ptCount val="12"/>
                <c:pt idx="0">
                  <c:v>0.65500000000000003</c:v>
                </c:pt>
                <c:pt idx="1">
                  <c:v>0.72499999999999998</c:v>
                </c:pt>
                <c:pt idx="2">
                  <c:v>0.33300000000000002</c:v>
                </c:pt>
                <c:pt idx="3">
                  <c:v>0.29099999999999998</c:v>
                </c:pt>
                <c:pt idx="4">
                  <c:v>0.48699999999999999</c:v>
                </c:pt>
                <c:pt idx="5">
                  <c:v>0.44400000000000001</c:v>
                </c:pt>
                <c:pt idx="6">
                  <c:v>0.45600000000000002</c:v>
                </c:pt>
                <c:pt idx="7">
                  <c:v>0.56999999999999995</c:v>
                </c:pt>
                <c:pt idx="8">
                  <c:v>0.63300000000000001</c:v>
                </c:pt>
                <c:pt idx="9">
                  <c:v>0.65500000000000003</c:v>
                </c:pt>
                <c:pt idx="10">
                  <c:v>0.83299999999999996</c:v>
                </c:pt>
                <c:pt idx="11">
                  <c:v>1.5030000000000001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2338816"/>
        <c:axId val="202001216"/>
      </c:lineChart>
      <c:catAx>
        <c:axId val="20233881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20012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2001216"/>
        <c:scaling>
          <c:orientation val="minMax"/>
          <c:max val="18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2338816"/>
        <c:crosses val="autoZero"/>
        <c:crossBetween val="midCat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1200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.xml"/><Relationship Id="rId3" Type="http://schemas.openxmlformats.org/officeDocument/2006/relationships/chart" Target="../charts/chart7.xml"/><Relationship Id="rId7" Type="http://schemas.openxmlformats.org/officeDocument/2006/relationships/chart" Target="../charts/chart11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6" Type="http://schemas.openxmlformats.org/officeDocument/2006/relationships/chart" Target="../charts/chart10.xml"/><Relationship Id="rId5" Type="http://schemas.openxmlformats.org/officeDocument/2006/relationships/chart" Target="../charts/chart9.xml"/><Relationship Id="rId4" Type="http://schemas.openxmlformats.org/officeDocument/2006/relationships/chart" Target="../charts/chart8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112395</xdr:rowOff>
    </xdr:from>
    <xdr:to>
      <xdr:col>4</xdr:col>
      <xdr:colOff>651515</xdr:colOff>
      <xdr:row>37</xdr:row>
      <xdr:rowOff>76206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7220"/>
          <a:ext cx="2880365" cy="287846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72033" name="Object 1" hidden="1">
              <a:extLst>
                <a:ext uri="{63B3BB69-23CF-44E3-9099-C40C66FF867C}">
                  <a14:compatExt spid="_x0000_s1720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50800</xdr:colOff>
      <xdr:row>19</xdr:row>
      <xdr:rowOff>101600</xdr:rowOff>
    </xdr:from>
    <xdr:to>
      <xdr:col>4</xdr:col>
      <xdr:colOff>660400</xdr:colOff>
      <xdr:row>37</xdr:row>
      <xdr:rowOff>79375</xdr:rowOff>
    </xdr:to>
    <xdr:pic>
      <xdr:nvPicPr>
        <xdr:cNvPr id="5" name="Picture 4" descr="05_Wohnen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" y="4457700"/>
          <a:ext cx="2895600" cy="294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666750</xdr:colOff>
      <xdr:row>0</xdr:row>
      <xdr:rowOff>0</xdr:rowOff>
    </xdr:from>
    <xdr:to>
      <xdr:col>1</xdr:col>
      <xdr:colOff>847725</xdr:colOff>
      <xdr:row>0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1428750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1)</a:t>
          </a:r>
        </a:p>
        <a:p>
          <a:pPr algn="l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</xdr:col>
      <xdr:colOff>657225</xdr:colOff>
      <xdr:row>0</xdr:row>
      <xdr:rowOff>0</xdr:rowOff>
    </xdr:from>
    <xdr:to>
      <xdr:col>6</xdr:col>
      <xdr:colOff>838200</xdr:colOff>
      <xdr:row>0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597217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1)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733425</xdr:colOff>
          <xdr:row>49</xdr:row>
          <xdr:rowOff>133350</xdr:rowOff>
        </xdr:to>
        <xdr:sp macro="" textlink="">
          <xdr:nvSpPr>
            <xdr:cNvPr id="166913" name="Object 1" hidden="1">
              <a:extLst>
                <a:ext uri="{63B3BB69-23CF-44E3-9099-C40C66FF867C}">
                  <a14:compatExt spid="_x0000_s1669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742950</xdr:colOff>
          <xdr:row>49</xdr:row>
          <xdr:rowOff>142875</xdr:rowOff>
        </xdr:to>
        <xdr:sp macro="" textlink="">
          <xdr:nvSpPr>
            <xdr:cNvPr id="167937" name="Object 1" hidden="1">
              <a:extLst>
                <a:ext uri="{63B3BB69-23CF-44E3-9099-C40C66FF867C}">
                  <a14:compatExt spid="_x0000_s1679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7</xdr:row>
      <xdr:rowOff>95250</xdr:rowOff>
    </xdr:from>
    <xdr:to>
      <xdr:col>5</xdr:col>
      <xdr:colOff>742950</xdr:colOff>
      <xdr:row>27</xdr:row>
      <xdr:rowOff>152400</xdr:rowOff>
    </xdr:to>
    <xdr:graphicFrame macro="">
      <xdr:nvGraphicFramePr>
        <xdr:cNvPr id="9837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66675</xdr:colOff>
      <xdr:row>3</xdr:row>
      <xdr:rowOff>47625</xdr:rowOff>
    </xdr:from>
    <xdr:to>
      <xdr:col>6</xdr:col>
      <xdr:colOff>723900</xdr:colOff>
      <xdr:row>6</xdr:row>
      <xdr:rowOff>95250</xdr:rowOff>
    </xdr:to>
    <xdr:sp macro="" textlink="">
      <xdr:nvSpPr>
        <xdr:cNvPr id="3" name="Text 5"/>
        <xdr:cNvSpPr txBox="1">
          <a:spLocks noChangeArrowheads="1"/>
        </xdr:cNvSpPr>
      </xdr:nvSpPr>
      <xdr:spPr bwMode="auto">
        <a:xfrm>
          <a:off x="66675" y="609600"/>
          <a:ext cx="5229225" cy="533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MetaNormalLF-Roman"/>
            </a:rPr>
            <a:t>WOHNUNGEN IN WOHN- UND NICHTWOHNGEBÄUDEN Insgesamt </a:t>
          </a:r>
          <a:r>
            <a:rPr lang="de-DE" sz="1200" b="1" i="0" u="none" strike="noStrike" baseline="30000">
              <a:solidFill>
                <a:srgbClr val="000000"/>
              </a:solidFill>
              <a:latin typeface="MetaNormalLF-Roman"/>
            </a:rPr>
            <a:t>1)2)</a:t>
          </a:r>
          <a:endParaRPr lang="de-DE" sz="800" b="1" i="0" u="none" strike="noStrike" baseline="3000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1100" b="1" i="0" u="none" strike="noStrike" baseline="0">
              <a:solidFill>
                <a:srgbClr val="000000"/>
              </a:solidFill>
              <a:latin typeface="MetaNormalLF-Roman"/>
            </a:rPr>
            <a:t>Früheres Bundesgebiet (ab Berichtsjahr 2005 ohne Berlin-West)</a:t>
          </a:r>
        </a:p>
      </xdr:txBody>
    </xdr:sp>
    <xdr:clientData/>
  </xdr:twoCellAnchor>
  <xdr:twoCellAnchor>
    <xdr:from>
      <xdr:col>0</xdr:col>
      <xdr:colOff>571500</xdr:colOff>
      <xdr:row>19</xdr:row>
      <xdr:rowOff>19050</xdr:rowOff>
    </xdr:from>
    <xdr:to>
      <xdr:col>3</xdr:col>
      <xdr:colOff>685800</xdr:colOff>
      <xdr:row>28</xdr:row>
      <xdr:rowOff>0</xdr:rowOff>
    </xdr:to>
    <xdr:graphicFrame macro="">
      <xdr:nvGraphicFramePr>
        <xdr:cNvPr id="98379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180975</xdr:colOff>
      <xdr:row>7</xdr:row>
      <xdr:rowOff>76200</xdr:rowOff>
    </xdr:from>
    <xdr:to>
      <xdr:col>5</xdr:col>
      <xdr:colOff>752475</xdr:colOff>
      <xdr:row>27</xdr:row>
      <xdr:rowOff>133350</xdr:rowOff>
    </xdr:to>
    <xdr:graphicFrame macro="">
      <xdr:nvGraphicFramePr>
        <xdr:cNvPr id="98380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228600</xdr:colOff>
      <xdr:row>6</xdr:row>
      <xdr:rowOff>66675</xdr:rowOff>
    </xdr:from>
    <xdr:to>
      <xdr:col>0</xdr:col>
      <xdr:colOff>800100</xdr:colOff>
      <xdr:row>7</xdr:row>
      <xdr:rowOff>66675</xdr:rowOff>
    </xdr:to>
    <xdr:sp macro="" textlink="">
      <xdr:nvSpPr>
        <xdr:cNvPr id="6" name="Text 29"/>
        <xdr:cNvSpPr txBox="1">
          <a:spLocks noChangeArrowheads="1"/>
        </xdr:cNvSpPr>
      </xdr:nvSpPr>
      <xdr:spPr bwMode="auto">
        <a:xfrm>
          <a:off x="228600" y="1114425"/>
          <a:ext cx="5334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</a:p>
      </xdr:txBody>
    </xdr:sp>
    <xdr:clientData/>
  </xdr:twoCellAnchor>
  <xdr:twoCellAnchor>
    <xdr:from>
      <xdr:col>0</xdr:col>
      <xdr:colOff>9525</xdr:colOff>
      <xdr:row>32</xdr:row>
      <xdr:rowOff>19050</xdr:rowOff>
    </xdr:from>
    <xdr:to>
      <xdr:col>6</xdr:col>
      <xdr:colOff>714375</xdr:colOff>
      <xdr:row>35</xdr:row>
      <xdr:rowOff>66675</xdr:rowOff>
    </xdr:to>
    <xdr:sp macro="" textlink="">
      <xdr:nvSpPr>
        <xdr:cNvPr id="7" name="Text 5"/>
        <xdr:cNvSpPr txBox="1">
          <a:spLocks noChangeArrowheads="1"/>
        </xdr:cNvSpPr>
      </xdr:nvSpPr>
      <xdr:spPr bwMode="auto">
        <a:xfrm>
          <a:off x="9525" y="5162550"/>
          <a:ext cx="5276850" cy="533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2860" rIns="36576" bIns="0" anchor="t" upright="1"/>
        <a:lstStyle/>
        <a:p>
          <a:pPr algn="ctr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MetaNormalLF-Roman"/>
            </a:rPr>
            <a:t>WOHNUNGEN IN WOHN- UND NICHTWOHNGEBÄUDEN Insgesamt </a:t>
          </a:r>
          <a:r>
            <a:rPr lang="de-DE" sz="1200" b="1" i="0" u="none" strike="noStrike" baseline="30000">
              <a:solidFill>
                <a:srgbClr val="000000"/>
              </a:solidFill>
              <a:latin typeface="MetaNormalLF-Roman"/>
            </a:rPr>
            <a:t>1)2)</a:t>
          </a:r>
          <a:endParaRPr lang="de-DE" sz="800" b="1" i="0" u="none" strike="noStrike" baseline="3000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1600" b="1" i="0" u="none" strike="noStrike" baseline="30000">
              <a:solidFill>
                <a:srgbClr val="000000"/>
              </a:solidFill>
              <a:latin typeface="MetaNormalLF-Roman"/>
            </a:rPr>
            <a:t>Neue Länder und Berlin (ab Berichtsjahr 2005 einschl. Berlin-West)</a:t>
          </a:r>
        </a:p>
      </xdr:txBody>
    </xdr:sp>
    <xdr:clientData/>
  </xdr:twoCellAnchor>
  <xdr:twoCellAnchor>
    <xdr:from>
      <xdr:col>0</xdr:col>
      <xdr:colOff>228600</xdr:colOff>
      <xdr:row>35</xdr:row>
      <xdr:rowOff>66675</xdr:rowOff>
    </xdr:from>
    <xdr:to>
      <xdr:col>1</xdr:col>
      <xdr:colOff>0</xdr:colOff>
      <xdr:row>36</xdr:row>
      <xdr:rowOff>66675</xdr:rowOff>
    </xdr:to>
    <xdr:sp macro="" textlink="">
      <xdr:nvSpPr>
        <xdr:cNvPr id="8" name="Text 29"/>
        <xdr:cNvSpPr txBox="1">
          <a:spLocks noChangeArrowheads="1"/>
        </xdr:cNvSpPr>
      </xdr:nvSpPr>
      <xdr:spPr bwMode="auto">
        <a:xfrm>
          <a:off x="228600" y="5695950"/>
          <a:ext cx="5334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</a:p>
      </xdr:txBody>
    </xdr:sp>
    <xdr:clientData/>
  </xdr:twoCellAnchor>
  <xdr:twoCellAnchor>
    <xdr:from>
      <xdr:col>1</xdr:col>
      <xdr:colOff>19050</xdr:colOff>
      <xdr:row>52</xdr:row>
      <xdr:rowOff>47625</xdr:rowOff>
    </xdr:from>
    <xdr:to>
      <xdr:col>1</xdr:col>
      <xdr:colOff>19050</xdr:colOff>
      <xdr:row>52</xdr:row>
      <xdr:rowOff>47625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781050" y="842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1993</a:t>
          </a:r>
        </a:p>
      </xdr:txBody>
    </xdr:sp>
    <xdr:clientData/>
  </xdr:twoCellAnchor>
  <xdr:twoCellAnchor>
    <xdr:from>
      <xdr:col>0</xdr:col>
      <xdr:colOff>447675</xdr:colOff>
      <xdr:row>52</xdr:row>
      <xdr:rowOff>47625</xdr:rowOff>
    </xdr:from>
    <xdr:to>
      <xdr:col>0</xdr:col>
      <xdr:colOff>447675</xdr:colOff>
      <xdr:row>52</xdr:row>
      <xdr:rowOff>47625</xdr:rowOff>
    </xdr:to>
    <xdr:sp macro="" textlink="">
      <xdr:nvSpPr>
        <xdr:cNvPr id="10" name="Text Box 12"/>
        <xdr:cNvSpPr txBox="1">
          <a:spLocks noChangeArrowheads="1"/>
        </xdr:cNvSpPr>
      </xdr:nvSpPr>
      <xdr:spPr bwMode="auto">
        <a:xfrm>
          <a:off x="447675" y="842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1992</a:t>
          </a:r>
        </a:p>
      </xdr:txBody>
    </xdr:sp>
    <xdr:clientData/>
  </xdr:twoCellAnchor>
  <xdr:twoCellAnchor>
    <xdr:from>
      <xdr:col>0</xdr:col>
      <xdr:colOff>200025</xdr:colOff>
      <xdr:row>36</xdr:row>
      <xdr:rowOff>104775</xdr:rowOff>
    </xdr:from>
    <xdr:to>
      <xdr:col>6</xdr:col>
      <xdr:colOff>9525</xdr:colOff>
      <xdr:row>56</xdr:row>
      <xdr:rowOff>152400</xdr:rowOff>
    </xdr:to>
    <xdr:graphicFrame macro="">
      <xdr:nvGraphicFramePr>
        <xdr:cNvPr id="98386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485775</xdr:colOff>
      <xdr:row>26</xdr:row>
      <xdr:rowOff>28575</xdr:rowOff>
    </xdr:from>
    <xdr:to>
      <xdr:col>5</xdr:col>
      <xdr:colOff>695325</xdr:colOff>
      <xdr:row>29</xdr:row>
      <xdr:rowOff>57150</xdr:rowOff>
    </xdr:to>
    <xdr:sp macro="" textlink="">
      <xdr:nvSpPr>
        <xdr:cNvPr id="12" name="Text Box 42"/>
        <xdr:cNvSpPr txBox="1">
          <a:spLocks noChangeArrowheads="1"/>
        </xdr:cNvSpPr>
      </xdr:nvSpPr>
      <xdr:spPr bwMode="auto">
        <a:xfrm>
          <a:off x="485775" y="4276725"/>
          <a:ext cx="4019550" cy="5143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MetaNormalLF-Roman"/>
            </a:rPr>
            <a:t>1) Einschl. Baumaßnahmen an bestehenden Gebäuden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MetaNormalLF-Roman"/>
            </a:rPr>
            <a:t>2) Einschl. Wohnungen in Wohnheimen</a:t>
          </a:r>
        </a:p>
      </xdr:txBody>
    </xdr:sp>
    <xdr:clientData/>
  </xdr:twoCellAnchor>
  <xdr:twoCellAnchor>
    <xdr:from>
      <xdr:col>0</xdr:col>
      <xdr:colOff>466725</xdr:colOff>
      <xdr:row>55</xdr:row>
      <xdr:rowOff>57150</xdr:rowOff>
    </xdr:from>
    <xdr:to>
      <xdr:col>6</xdr:col>
      <xdr:colOff>0</xdr:colOff>
      <xdr:row>58</xdr:row>
      <xdr:rowOff>76200</xdr:rowOff>
    </xdr:to>
    <xdr:sp macro="" textlink="">
      <xdr:nvSpPr>
        <xdr:cNvPr id="13" name="Text Box 43"/>
        <xdr:cNvSpPr txBox="1">
          <a:spLocks noChangeArrowheads="1"/>
        </xdr:cNvSpPr>
      </xdr:nvSpPr>
      <xdr:spPr bwMode="auto">
        <a:xfrm>
          <a:off x="466725" y="8886825"/>
          <a:ext cx="4105275" cy="504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MetaNormalLF-Roman"/>
            </a:rPr>
            <a:t>1 ) Einschl. Baumaßnahmen an bestehenden Gebäuden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MetaNormalLF-Roman"/>
            </a:rPr>
            <a:t>2) Einschl. Wohnungen in Wohnheimen</a:t>
          </a:r>
        </a:p>
      </xdr:txBody>
    </xdr:sp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0.06147</cdr:x>
      <cdr:y>0.73106</cdr:y>
    </cdr:from>
    <cdr:to>
      <cdr:x>0.06147</cdr:x>
      <cdr:y>0.73106</cdr:y>
    </cdr:to>
    <cdr:sp macro="" textlink="">
      <cdr:nvSpPr>
        <cdr:cNvPr id="204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3106" y="2391607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1975</a:t>
          </a:r>
        </a:p>
      </cdr:txBody>
    </cdr:sp>
  </cdr:relSizeAnchor>
  <cdr:relSizeAnchor xmlns:cdr="http://schemas.openxmlformats.org/drawingml/2006/chartDrawing">
    <cdr:from>
      <cdr:x>0.21018</cdr:x>
      <cdr:y>0.72936</cdr:y>
    </cdr:from>
    <cdr:to>
      <cdr:x>0.21018</cdr:x>
      <cdr:y>0.72936</cdr:y>
    </cdr:to>
    <cdr:sp macro="" textlink="">
      <cdr:nvSpPr>
        <cdr:cNvPr id="2050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26064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1980</a:t>
          </a:r>
        </a:p>
      </cdr:txBody>
    </cdr:sp>
  </cdr:relSizeAnchor>
  <cdr:relSizeAnchor xmlns:cdr="http://schemas.openxmlformats.org/drawingml/2006/chartDrawing">
    <cdr:from>
      <cdr:x>0.38529</cdr:x>
      <cdr:y>0.72936</cdr:y>
    </cdr:from>
    <cdr:to>
      <cdr:x>0.38529</cdr:x>
      <cdr:y>0.72936</cdr:y>
    </cdr:to>
    <cdr:sp macro="" textlink="">
      <cdr:nvSpPr>
        <cdr:cNvPr id="2051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95008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1985</a:t>
          </a:r>
        </a:p>
        <a:p xmlns:a="http://schemas.openxmlformats.org/drawingml/2006/main"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0.54867</cdr:x>
      <cdr:y>0.72936</cdr:y>
    </cdr:from>
    <cdr:to>
      <cdr:x>0.54867</cdr:x>
      <cdr:y>0.72936</cdr:y>
    </cdr:to>
    <cdr:sp macro="" textlink="">
      <cdr:nvSpPr>
        <cdr:cNvPr id="2052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12402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1990</a:t>
          </a:r>
        </a:p>
      </cdr:txBody>
    </cdr:sp>
  </cdr:relSizeAnchor>
  <cdr:relSizeAnchor xmlns:cdr="http://schemas.openxmlformats.org/drawingml/2006/chartDrawing">
    <cdr:from>
      <cdr:x>0.72036</cdr:x>
      <cdr:y>0.72936</cdr:y>
    </cdr:from>
    <cdr:to>
      <cdr:x>0.72036</cdr:x>
      <cdr:y>0.72936</cdr:y>
    </cdr:to>
    <cdr:sp macro="" textlink="">
      <cdr:nvSpPr>
        <cdr:cNvPr id="2053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166311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1995</a:t>
          </a:r>
        </a:p>
      </cdr:txBody>
    </cdr:sp>
  </cdr:relSizeAnchor>
  <cdr:relSizeAnchor xmlns:cdr="http://schemas.openxmlformats.org/drawingml/2006/chartDrawing">
    <cdr:from>
      <cdr:x>0.88007</cdr:x>
      <cdr:y>0.73106</cdr:y>
    </cdr:from>
    <cdr:to>
      <cdr:x>0.88007</cdr:x>
      <cdr:y>0.73106</cdr:y>
    </cdr:to>
    <cdr:sp macro="" textlink="">
      <cdr:nvSpPr>
        <cdr:cNvPr id="2054" name="Text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67596" y="2391607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 2000</a:t>
          </a:r>
        </a:p>
      </cdr:txBody>
    </cdr:sp>
  </cdr:relSizeAnchor>
  <cdr:relSizeAnchor xmlns:cdr="http://schemas.openxmlformats.org/drawingml/2006/chartDrawing">
    <cdr:from>
      <cdr:x>0.0468</cdr:x>
      <cdr:y>0.72985</cdr:y>
    </cdr:from>
    <cdr:to>
      <cdr:x>0.15515</cdr:x>
      <cdr:y>0.77354</cdr:y>
    </cdr:to>
    <cdr:sp macro="" textlink="">
      <cdr:nvSpPr>
        <cdr:cNvPr id="2055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8670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1975</a:t>
          </a:r>
        </a:p>
      </cdr:txBody>
    </cdr:sp>
  </cdr:relSizeAnchor>
  <cdr:relSizeAnchor xmlns:cdr="http://schemas.openxmlformats.org/drawingml/2006/chartDrawing">
    <cdr:from>
      <cdr:x>0.17887</cdr:x>
      <cdr:y>0.72985</cdr:y>
    </cdr:from>
    <cdr:to>
      <cdr:x>0.28722</cdr:x>
      <cdr:y>0.77354</cdr:y>
    </cdr:to>
    <cdr:sp macro="" textlink="">
      <cdr:nvSpPr>
        <cdr:cNvPr id="2056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8599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1980</a:t>
          </a:r>
        </a:p>
      </cdr:txBody>
    </cdr:sp>
  </cdr:relSizeAnchor>
  <cdr:relSizeAnchor xmlns:cdr="http://schemas.openxmlformats.org/drawingml/2006/chartDrawing">
    <cdr:from>
      <cdr:x>0.35497</cdr:x>
      <cdr:y>0.72985</cdr:y>
    </cdr:from>
    <cdr:to>
      <cdr:x>0.46331</cdr:x>
      <cdr:y>0.77354</cdr:y>
    </cdr:to>
    <cdr:sp macro="" textlink="">
      <cdr:nvSpPr>
        <cdr:cNvPr id="2057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61839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1985</a:t>
          </a:r>
        </a:p>
      </cdr:txBody>
    </cdr:sp>
  </cdr:relSizeAnchor>
  <cdr:relSizeAnchor xmlns:cdr="http://schemas.openxmlformats.org/drawingml/2006/chartDrawing">
    <cdr:from>
      <cdr:x>0.52201</cdr:x>
      <cdr:y>0.72985</cdr:y>
    </cdr:from>
    <cdr:to>
      <cdr:x>0.63036</cdr:x>
      <cdr:y>0.77354</cdr:y>
    </cdr:to>
    <cdr:sp macro="" textlink="">
      <cdr:nvSpPr>
        <cdr:cNvPr id="2058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95342" y="2387642"/>
          <a:ext cx="475758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1990</a:t>
          </a:r>
        </a:p>
      </cdr:txBody>
    </cdr:sp>
  </cdr:relSizeAnchor>
  <cdr:relSizeAnchor xmlns:cdr="http://schemas.openxmlformats.org/drawingml/2006/chartDrawing">
    <cdr:from>
      <cdr:x>0.68441</cdr:x>
      <cdr:y>0.72985</cdr:y>
    </cdr:from>
    <cdr:to>
      <cdr:x>0.79276</cdr:x>
      <cdr:y>0.77354</cdr:y>
    </cdr:to>
    <cdr:sp macro="" textlink="">
      <cdr:nvSpPr>
        <cdr:cNvPr id="2059" name="Text Box 1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08441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1995</a:t>
          </a:r>
        </a:p>
      </cdr:txBody>
    </cdr:sp>
  </cdr:relSizeAnchor>
  <cdr:relSizeAnchor xmlns:cdr="http://schemas.openxmlformats.org/drawingml/2006/chartDrawing">
    <cdr:from>
      <cdr:x>0.86246</cdr:x>
      <cdr:y>0.72985</cdr:y>
    </cdr:from>
    <cdr:to>
      <cdr:x>0.97081</cdr:x>
      <cdr:y>0.77354</cdr:y>
    </cdr:to>
    <cdr:sp macro="" textlink="">
      <cdr:nvSpPr>
        <cdr:cNvPr id="2060" name="Text Box 1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90272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2000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0.1867</cdr:x>
      <cdr:y>0.63398</cdr:y>
    </cdr:from>
    <cdr:to>
      <cdr:x>0.1867</cdr:x>
      <cdr:y>0.63398</cdr:y>
    </cdr:to>
    <cdr:sp macro="" textlink="">
      <cdr:nvSpPr>
        <cdr:cNvPr id="3073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22966" y="2074424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1975</a:t>
          </a:r>
        </a:p>
      </cdr:txBody>
    </cdr:sp>
  </cdr:relSizeAnchor>
  <cdr:relSizeAnchor xmlns:cdr="http://schemas.openxmlformats.org/drawingml/2006/chartDrawing">
    <cdr:from>
      <cdr:x>0.32268</cdr:x>
      <cdr:y>0.63276</cdr:y>
    </cdr:from>
    <cdr:to>
      <cdr:x>0.32268</cdr:x>
      <cdr:y>0.63276</cdr:y>
    </cdr:to>
    <cdr:sp macro="" textlink="">
      <cdr:nvSpPr>
        <cdr:cNvPr id="3074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20078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1980</a:t>
          </a:r>
        </a:p>
      </cdr:txBody>
    </cdr:sp>
  </cdr:relSizeAnchor>
  <cdr:relSizeAnchor xmlns:cdr="http://schemas.openxmlformats.org/drawingml/2006/chartDrawing">
    <cdr:from>
      <cdr:x>0.46796</cdr:x>
      <cdr:y>0.63276</cdr:y>
    </cdr:from>
    <cdr:to>
      <cdr:x>0.46796</cdr:x>
      <cdr:y>0.63276</cdr:y>
    </cdr:to>
    <cdr:sp macro="" textlink="">
      <cdr:nvSpPr>
        <cdr:cNvPr id="3075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58001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1985</a:t>
          </a:r>
        </a:p>
        <a:p xmlns:a="http://schemas.openxmlformats.org/drawingml/2006/main"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0.60321</cdr:x>
      <cdr:y>0.63276</cdr:y>
    </cdr:from>
    <cdr:to>
      <cdr:x>0.60321</cdr:x>
      <cdr:y>0.63276</cdr:y>
    </cdr:to>
    <cdr:sp macro="" textlink="">
      <cdr:nvSpPr>
        <cdr:cNvPr id="3076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51892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1990</a:t>
          </a:r>
        </a:p>
      </cdr:txBody>
    </cdr:sp>
  </cdr:relSizeAnchor>
  <cdr:relSizeAnchor xmlns:cdr="http://schemas.openxmlformats.org/drawingml/2006/chartDrawing">
    <cdr:from>
      <cdr:x>0.74678</cdr:x>
      <cdr:y>0.63276</cdr:y>
    </cdr:from>
    <cdr:to>
      <cdr:x>0.74678</cdr:x>
      <cdr:y>0.63276</cdr:y>
    </cdr:to>
    <cdr:sp macro="" textlink="">
      <cdr:nvSpPr>
        <cdr:cNvPr id="3077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82297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1995</a:t>
          </a:r>
        </a:p>
      </cdr:txBody>
    </cdr:sp>
  </cdr:relSizeAnchor>
  <cdr:relSizeAnchor xmlns:cdr="http://schemas.openxmlformats.org/drawingml/2006/chartDrawing">
    <cdr:from>
      <cdr:x>0.87885</cdr:x>
      <cdr:y>0.63398</cdr:y>
    </cdr:from>
    <cdr:to>
      <cdr:x>0.87885</cdr:x>
      <cdr:y>0.63398</cdr:y>
    </cdr:to>
    <cdr:sp macro="" textlink="">
      <cdr:nvSpPr>
        <cdr:cNvPr id="3078" name="Text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62226" y="2074424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 2000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0.04215</cdr:x>
      <cdr:y>0.74876</cdr:y>
    </cdr:from>
    <cdr:to>
      <cdr:x>0.04215</cdr:x>
      <cdr:y>0.74876</cdr:y>
    </cdr:to>
    <cdr:sp macro="" textlink="">
      <cdr:nvSpPr>
        <cdr:cNvPr id="4097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8265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1991</a:t>
          </a:r>
        </a:p>
      </cdr:txBody>
    </cdr:sp>
  </cdr:relSizeAnchor>
  <cdr:relSizeAnchor xmlns:cdr="http://schemas.openxmlformats.org/drawingml/2006/chartDrawing">
    <cdr:from>
      <cdr:x>0.19624</cdr:x>
      <cdr:y>0.75118</cdr:y>
    </cdr:from>
    <cdr:to>
      <cdr:x>0.19624</cdr:x>
      <cdr:y>0.75118</cdr:y>
    </cdr:to>
    <cdr:sp macro="" textlink="">
      <cdr:nvSpPr>
        <cdr:cNvPr id="4098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64849" y="2450195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1993</a:t>
          </a:r>
        </a:p>
      </cdr:txBody>
    </cdr:sp>
  </cdr:relSizeAnchor>
  <cdr:relSizeAnchor xmlns:cdr="http://schemas.openxmlformats.org/drawingml/2006/chartDrawing">
    <cdr:from>
      <cdr:x>0.36353</cdr:x>
      <cdr:y>0.74876</cdr:y>
    </cdr:from>
    <cdr:to>
      <cdr:x>0.36353</cdr:x>
      <cdr:y>0.74876</cdr:y>
    </cdr:to>
    <cdr:sp macro="" textlink="">
      <cdr:nvSpPr>
        <cdr:cNvPr id="4099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99427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1995</a:t>
          </a:r>
        </a:p>
        <a:p xmlns:a="http://schemas.openxmlformats.org/drawingml/2006/main"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0.53155</cdr:x>
      <cdr:y>0.74876</cdr:y>
    </cdr:from>
    <cdr:to>
      <cdr:x>0.53155</cdr:x>
      <cdr:y>0.74876</cdr:y>
    </cdr:to>
    <cdr:sp macro="" textlink="">
      <cdr:nvSpPr>
        <cdr:cNvPr id="4100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37226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1997</a:t>
          </a:r>
        </a:p>
      </cdr:txBody>
    </cdr:sp>
  </cdr:relSizeAnchor>
  <cdr:relSizeAnchor xmlns:cdr="http://schemas.openxmlformats.org/drawingml/2006/chartDrawing">
    <cdr:from>
      <cdr:x>0.69713</cdr:x>
      <cdr:y>0.74876</cdr:y>
    </cdr:from>
    <cdr:to>
      <cdr:x>0.69713</cdr:x>
      <cdr:y>0.74876</cdr:y>
    </cdr:to>
    <cdr:sp macro="" textlink="">
      <cdr:nvSpPr>
        <cdr:cNvPr id="4101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64286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1999</a:t>
          </a:r>
        </a:p>
      </cdr:txBody>
    </cdr:sp>
  </cdr:relSizeAnchor>
  <cdr:relSizeAnchor xmlns:cdr="http://schemas.openxmlformats.org/drawingml/2006/chartDrawing">
    <cdr:from>
      <cdr:x>0.8407</cdr:x>
      <cdr:y>0.74876</cdr:y>
    </cdr:from>
    <cdr:to>
      <cdr:x>0.8407</cdr:x>
      <cdr:y>0.74876</cdr:y>
    </cdr:to>
    <cdr:sp macro="" textlink="">
      <cdr:nvSpPr>
        <cdr:cNvPr id="4102" name="Text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94691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   2001     </a:t>
          </a:r>
        </a:p>
      </cdr:txBody>
    </cdr:sp>
  </cdr:relSizeAnchor>
  <cdr:relSizeAnchor xmlns:cdr="http://schemas.openxmlformats.org/drawingml/2006/chartDrawing">
    <cdr:from>
      <cdr:x>0.12017</cdr:x>
      <cdr:y>0.75118</cdr:y>
    </cdr:from>
    <cdr:to>
      <cdr:x>0.12017</cdr:x>
      <cdr:y>0.75118</cdr:y>
    </cdr:to>
    <cdr:sp macro="" textlink="">
      <cdr:nvSpPr>
        <cdr:cNvPr id="4103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0853" y="2450195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1992</a:t>
          </a:r>
        </a:p>
      </cdr:txBody>
    </cdr:sp>
  </cdr:relSizeAnchor>
  <cdr:relSizeAnchor xmlns:cdr="http://schemas.openxmlformats.org/drawingml/2006/chartDrawing">
    <cdr:from>
      <cdr:x>0.28673</cdr:x>
      <cdr:y>0.74876</cdr:y>
    </cdr:from>
    <cdr:to>
      <cdr:x>0.28673</cdr:x>
      <cdr:y>0.74876</cdr:y>
    </cdr:to>
    <cdr:sp macro="" textlink="">
      <cdr:nvSpPr>
        <cdr:cNvPr id="4104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62209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1994</a:t>
          </a:r>
        </a:p>
      </cdr:txBody>
    </cdr:sp>
  </cdr:relSizeAnchor>
  <cdr:relSizeAnchor xmlns:cdr="http://schemas.openxmlformats.org/drawingml/2006/chartDrawing">
    <cdr:from>
      <cdr:x>0.45329</cdr:x>
      <cdr:y>0.74876</cdr:y>
    </cdr:from>
    <cdr:to>
      <cdr:x>0.45329</cdr:x>
      <cdr:y>0.74876</cdr:y>
    </cdr:to>
    <cdr:sp macro="" textlink="">
      <cdr:nvSpPr>
        <cdr:cNvPr id="4105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3564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1996</a:t>
          </a:r>
        </a:p>
      </cdr:txBody>
    </cdr:sp>
  </cdr:relSizeAnchor>
  <cdr:relSizeAnchor xmlns:cdr="http://schemas.openxmlformats.org/drawingml/2006/chartDrawing">
    <cdr:from>
      <cdr:x>0.61226</cdr:x>
      <cdr:y>0.74876</cdr:y>
    </cdr:from>
    <cdr:to>
      <cdr:x>0.61226</cdr:x>
      <cdr:y>0.74876</cdr:y>
    </cdr:to>
    <cdr:sp macro="" textlink="">
      <cdr:nvSpPr>
        <cdr:cNvPr id="4106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91628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1998</a:t>
          </a:r>
        </a:p>
      </cdr:txBody>
    </cdr:sp>
  </cdr:relSizeAnchor>
  <cdr:relSizeAnchor xmlns:cdr="http://schemas.openxmlformats.org/drawingml/2006/chartDrawing">
    <cdr:from>
      <cdr:x>0.01085</cdr:x>
      <cdr:y>0.01462</cdr:y>
    </cdr:from>
    <cdr:to>
      <cdr:x>0.01085</cdr:x>
      <cdr:y>0.01462</cdr:y>
    </cdr:to>
    <cdr:sp macro="" textlink="">
      <cdr:nvSpPr>
        <cdr:cNvPr id="4107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0.77295</cdr:x>
      <cdr:y>0.74876</cdr:y>
    </cdr:from>
    <cdr:to>
      <cdr:x>0.77295</cdr:x>
      <cdr:y>0.74876</cdr:y>
    </cdr:to>
    <cdr:sp macro="" textlink="">
      <cdr:nvSpPr>
        <cdr:cNvPr id="4108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97209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2000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38100</xdr:rowOff>
    </xdr:from>
    <xdr:to>
      <xdr:col>3</xdr:col>
      <xdr:colOff>0</xdr:colOff>
      <xdr:row>25</xdr:row>
      <xdr:rowOff>76200</xdr:rowOff>
    </xdr:to>
    <xdr:graphicFrame macro="">
      <xdr:nvGraphicFramePr>
        <xdr:cNvPr id="99533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685800</xdr:colOff>
      <xdr:row>7</xdr:row>
      <xdr:rowOff>9525</xdr:rowOff>
    </xdr:from>
    <xdr:to>
      <xdr:col>1</xdr:col>
      <xdr:colOff>28575</xdr:colOff>
      <xdr:row>8</xdr:row>
      <xdr:rowOff>9525</xdr:rowOff>
    </xdr:to>
    <xdr:sp macro="" textlink="">
      <xdr:nvSpPr>
        <xdr:cNvPr id="99534" name="Rectangle 2"/>
        <xdr:cNvSpPr>
          <a:spLocks noChangeArrowheads="1"/>
        </xdr:cNvSpPr>
      </xdr:nvSpPr>
      <xdr:spPr bwMode="auto">
        <a:xfrm>
          <a:off x="685800" y="1181100"/>
          <a:ext cx="104775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000080" mc:Ignorable="a14" a14:legacySpreadsheetColorIndex="32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1</xdr:col>
      <xdr:colOff>38100</xdr:colOff>
      <xdr:row>6</xdr:row>
      <xdr:rowOff>104775</xdr:rowOff>
    </xdr:from>
    <xdr:to>
      <xdr:col>2</xdr:col>
      <xdr:colOff>66675</xdr:colOff>
      <xdr:row>9</xdr:row>
      <xdr:rowOff>9525</xdr:rowOff>
    </xdr:to>
    <xdr:sp macro="" textlink="">
      <xdr:nvSpPr>
        <xdr:cNvPr id="4" name="Text 13"/>
        <xdr:cNvSpPr txBox="1">
          <a:spLocks noChangeArrowheads="1"/>
        </xdr:cNvSpPr>
      </xdr:nvSpPr>
      <xdr:spPr bwMode="auto">
        <a:xfrm>
          <a:off x="800100" y="1114425"/>
          <a:ext cx="8763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in Ein- und Zwei-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familienhäusern</a:t>
          </a: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2</xdr:col>
      <xdr:colOff>333375</xdr:colOff>
      <xdr:row>6</xdr:row>
      <xdr:rowOff>66675</xdr:rowOff>
    </xdr:from>
    <xdr:to>
      <xdr:col>2</xdr:col>
      <xdr:colOff>1266825</xdr:colOff>
      <xdr:row>8</xdr:row>
      <xdr:rowOff>66675</xdr:rowOff>
    </xdr:to>
    <xdr:sp macro="" textlink="">
      <xdr:nvSpPr>
        <xdr:cNvPr id="5" name="Text 14"/>
        <xdr:cNvSpPr txBox="1">
          <a:spLocks noChangeArrowheads="1"/>
        </xdr:cNvSpPr>
      </xdr:nvSpPr>
      <xdr:spPr bwMode="auto">
        <a:xfrm>
          <a:off x="1943100" y="1076325"/>
          <a:ext cx="933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in Mehr-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familienhäusern</a:t>
          </a:r>
        </a:p>
      </xdr:txBody>
    </xdr:sp>
    <xdr:clientData/>
  </xdr:twoCellAnchor>
  <xdr:twoCellAnchor>
    <xdr:from>
      <xdr:col>2</xdr:col>
      <xdr:colOff>209550</xdr:colOff>
      <xdr:row>7</xdr:row>
      <xdr:rowOff>0</xdr:rowOff>
    </xdr:from>
    <xdr:to>
      <xdr:col>2</xdr:col>
      <xdr:colOff>323850</xdr:colOff>
      <xdr:row>8</xdr:row>
      <xdr:rowOff>0</xdr:rowOff>
    </xdr:to>
    <xdr:sp macro="" textlink="">
      <xdr:nvSpPr>
        <xdr:cNvPr id="99537" name="Rectangle 5"/>
        <xdr:cNvSpPr>
          <a:spLocks noChangeArrowheads="1"/>
        </xdr:cNvSpPr>
      </xdr:nvSpPr>
      <xdr:spPr bwMode="auto">
        <a:xfrm>
          <a:off x="1819275" y="1171575"/>
          <a:ext cx="1143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0</xdr:col>
      <xdr:colOff>28575</xdr:colOff>
      <xdr:row>3</xdr:row>
      <xdr:rowOff>47625</xdr:rowOff>
    </xdr:from>
    <xdr:to>
      <xdr:col>2</xdr:col>
      <xdr:colOff>1428750</xdr:colOff>
      <xdr:row>6</xdr:row>
      <xdr:rowOff>28575</xdr:rowOff>
    </xdr:to>
    <xdr:sp macro="" textlink="">
      <xdr:nvSpPr>
        <xdr:cNvPr id="7" name="Text 16"/>
        <xdr:cNvSpPr txBox="1">
          <a:spLocks noChangeArrowheads="1"/>
        </xdr:cNvSpPr>
      </xdr:nvSpPr>
      <xdr:spPr bwMode="auto">
        <a:xfrm>
          <a:off x="28575" y="571500"/>
          <a:ext cx="30099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GENEHMIGTE WOHNUNGEN IN WOHNGEBÄUDEN</a:t>
          </a: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Errichtung neuer Gebäude</a:t>
          </a:r>
        </a:p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Früheres Bundesgebiet (ab Berichtsjahr 2005 ohne Berlin-West)</a:t>
          </a:r>
        </a:p>
      </xdr:txBody>
    </xdr:sp>
    <xdr:clientData/>
  </xdr:twoCellAnchor>
  <xdr:twoCellAnchor editAs="oneCell">
    <xdr:from>
      <xdr:col>0</xdr:col>
      <xdr:colOff>142875</xdr:colOff>
      <xdr:row>8</xdr:row>
      <xdr:rowOff>9525</xdr:rowOff>
    </xdr:from>
    <xdr:to>
      <xdr:col>0</xdr:col>
      <xdr:colOff>542925</xdr:colOff>
      <xdr:row>8</xdr:row>
      <xdr:rowOff>133350</xdr:rowOff>
    </xdr:to>
    <xdr:sp macro="" textlink="">
      <xdr:nvSpPr>
        <xdr:cNvPr id="8" name="Text 18"/>
        <xdr:cNvSpPr txBox="1">
          <a:spLocks noChangeArrowheads="1"/>
        </xdr:cNvSpPr>
      </xdr:nvSpPr>
      <xdr:spPr bwMode="auto">
        <a:xfrm>
          <a:off x="142875" y="1343025"/>
          <a:ext cx="400050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19050</xdr:colOff>
      <xdr:row>8</xdr:row>
      <xdr:rowOff>114300</xdr:rowOff>
    </xdr:from>
    <xdr:to>
      <xdr:col>2</xdr:col>
      <xdr:colOff>1485900</xdr:colOff>
      <xdr:row>23</xdr:row>
      <xdr:rowOff>47625</xdr:rowOff>
    </xdr:to>
    <xdr:graphicFrame macro="">
      <xdr:nvGraphicFramePr>
        <xdr:cNvPr id="99540" name="Diagramm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22</xdr:row>
      <xdr:rowOff>76200</xdr:rowOff>
    </xdr:from>
    <xdr:to>
      <xdr:col>1</xdr:col>
      <xdr:colOff>0</xdr:colOff>
      <xdr:row>24</xdr:row>
      <xdr:rowOff>0</xdr:rowOff>
    </xdr:to>
    <xdr:sp macro="" textlink="">
      <xdr:nvSpPr>
        <xdr:cNvPr id="10" name="Text 21"/>
        <xdr:cNvSpPr txBox="1">
          <a:spLocks noChangeArrowheads="1"/>
        </xdr:cNvSpPr>
      </xdr:nvSpPr>
      <xdr:spPr bwMode="auto">
        <a:xfrm>
          <a:off x="762000" y="3676650"/>
          <a:ext cx="0" cy="209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1980</a:t>
          </a:r>
        </a:p>
      </xdr:txBody>
    </xdr:sp>
    <xdr:clientData/>
  </xdr:twoCellAnchor>
  <xdr:twoCellAnchor>
    <xdr:from>
      <xdr:col>4</xdr:col>
      <xdr:colOff>9525</xdr:colOff>
      <xdr:row>3</xdr:row>
      <xdr:rowOff>47625</xdr:rowOff>
    </xdr:from>
    <xdr:to>
      <xdr:col>7</xdr:col>
      <xdr:colOff>9525</xdr:colOff>
      <xdr:row>25</xdr:row>
      <xdr:rowOff>85725</xdr:rowOff>
    </xdr:to>
    <xdr:graphicFrame macro="">
      <xdr:nvGraphicFramePr>
        <xdr:cNvPr id="99542" name="Diagramm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752475</xdr:colOff>
      <xdr:row>6</xdr:row>
      <xdr:rowOff>152400</xdr:rowOff>
    </xdr:from>
    <xdr:to>
      <xdr:col>5</xdr:col>
      <xdr:colOff>19050</xdr:colOff>
      <xdr:row>7</xdr:row>
      <xdr:rowOff>152400</xdr:rowOff>
    </xdr:to>
    <xdr:sp macro="" textlink="">
      <xdr:nvSpPr>
        <xdr:cNvPr id="99543" name="Rectangle 12"/>
        <xdr:cNvSpPr>
          <a:spLocks noChangeArrowheads="1"/>
        </xdr:cNvSpPr>
      </xdr:nvSpPr>
      <xdr:spPr bwMode="auto">
        <a:xfrm>
          <a:off x="4143375" y="1162050"/>
          <a:ext cx="1143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000080" mc:Ignorable="a14" a14:legacySpreadsheetColorIndex="32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5</xdr:col>
      <xdr:colOff>38100</xdr:colOff>
      <xdr:row>6</xdr:row>
      <xdr:rowOff>95250</xdr:rowOff>
    </xdr:from>
    <xdr:to>
      <xdr:col>6</xdr:col>
      <xdr:colOff>76200</xdr:colOff>
      <xdr:row>8</xdr:row>
      <xdr:rowOff>66675</xdr:rowOff>
    </xdr:to>
    <xdr:sp macro="" textlink="">
      <xdr:nvSpPr>
        <xdr:cNvPr id="13" name="Text 13"/>
        <xdr:cNvSpPr txBox="1">
          <a:spLocks noChangeArrowheads="1"/>
        </xdr:cNvSpPr>
      </xdr:nvSpPr>
      <xdr:spPr bwMode="auto">
        <a:xfrm>
          <a:off x="4276725" y="1104900"/>
          <a:ext cx="80010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in Ein- und Zwei-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familienhäusern</a:t>
          </a: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6</xdr:col>
      <xdr:colOff>361950</xdr:colOff>
      <xdr:row>6</xdr:row>
      <xdr:rowOff>76200</xdr:rowOff>
    </xdr:from>
    <xdr:to>
      <xdr:col>6</xdr:col>
      <xdr:colOff>1333500</xdr:colOff>
      <xdr:row>8</xdr:row>
      <xdr:rowOff>95250</xdr:rowOff>
    </xdr:to>
    <xdr:sp macro="" textlink="">
      <xdr:nvSpPr>
        <xdr:cNvPr id="14" name="Text 14"/>
        <xdr:cNvSpPr txBox="1">
          <a:spLocks noChangeArrowheads="1"/>
        </xdr:cNvSpPr>
      </xdr:nvSpPr>
      <xdr:spPr bwMode="auto">
        <a:xfrm>
          <a:off x="5362575" y="1085850"/>
          <a:ext cx="9715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in Mehr-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familienhäusern</a:t>
          </a:r>
        </a:p>
      </xdr:txBody>
    </xdr:sp>
    <xdr:clientData/>
  </xdr:twoCellAnchor>
  <xdr:twoCellAnchor>
    <xdr:from>
      <xdr:col>6</xdr:col>
      <xdr:colOff>228600</xdr:colOff>
      <xdr:row>6</xdr:row>
      <xdr:rowOff>142875</xdr:rowOff>
    </xdr:from>
    <xdr:to>
      <xdr:col>6</xdr:col>
      <xdr:colOff>342900</xdr:colOff>
      <xdr:row>7</xdr:row>
      <xdr:rowOff>142875</xdr:rowOff>
    </xdr:to>
    <xdr:sp macro="" textlink="">
      <xdr:nvSpPr>
        <xdr:cNvPr id="99546" name="Rectangle 15"/>
        <xdr:cNvSpPr>
          <a:spLocks noChangeArrowheads="1"/>
        </xdr:cNvSpPr>
      </xdr:nvSpPr>
      <xdr:spPr bwMode="auto">
        <a:xfrm>
          <a:off x="5229225" y="1152525"/>
          <a:ext cx="1143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4</xdr:col>
      <xdr:colOff>9525</xdr:colOff>
      <xdr:row>3</xdr:row>
      <xdr:rowOff>76200</xdr:rowOff>
    </xdr:from>
    <xdr:to>
      <xdr:col>6</xdr:col>
      <xdr:colOff>1476375</xdr:colOff>
      <xdr:row>6</xdr:row>
      <xdr:rowOff>57150</xdr:rowOff>
    </xdr:to>
    <xdr:sp macro="" textlink="">
      <xdr:nvSpPr>
        <xdr:cNvPr id="16" name="Text 16"/>
        <xdr:cNvSpPr txBox="1">
          <a:spLocks noChangeArrowheads="1"/>
        </xdr:cNvSpPr>
      </xdr:nvSpPr>
      <xdr:spPr bwMode="auto">
        <a:xfrm>
          <a:off x="3400425" y="600075"/>
          <a:ext cx="3076575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GENEHMIGTE WOHNUNGEN IN WOHNGEBÄUDEN</a:t>
          </a: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Errichtung neuer Gebäude</a:t>
          </a:r>
        </a:p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Neue Länder und Berlin (ab Berichtsjahr 2005 einschl. Berlin-West)</a:t>
          </a:r>
        </a:p>
      </xdr:txBody>
    </xdr:sp>
    <xdr:clientData/>
  </xdr:twoCellAnchor>
  <xdr:twoCellAnchor editAs="oneCell">
    <xdr:from>
      <xdr:col>4</xdr:col>
      <xdr:colOff>133350</xdr:colOff>
      <xdr:row>8</xdr:row>
      <xdr:rowOff>57150</xdr:rowOff>
    </xdr:from>
    <xdr:to>
      <xdr:col>4</xdr:col>
      <xdr:colOff>533400</xdr:colOff>
      <xdr:row>9</xdr:row>
      <xdr:rowOff>76200</xdr:rowOff>
    </xdr:to>
    <xdr:sp macro="" textlink="">
      <xdr:nvSpPr>
        <xdr:cNvPr id="17" name="Text 18"/>
        <xdr:cNvSpPr txBox="1">
          <a:spLocks noChangeArrowheads="1"/>
        </xdr:cNvSpPr>
      </xdr:nvSpPr>
      <xdr:spPr bwMode="auto">
        <a:xfrm>
          <a:off x="3524250" y="1390650"/>
          <a:ext cx="4000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47625</xdr:colOff>
      <xdr:row>9</xdr:row>
      <xdr:rowOff>9525</xdr:rowOff>
    </xdr:from>
    <xdr:to>
      <xdr:col>6</xdr:col>
      <xdr:colOff>1533525</xdr:colOff>
      <xdr:row>23</xdr:row>
      <xdr:rowOff>57150</xdr:rowOff>
    </xdr:to>
    <xdr:graphicFrame macro="">
      <xdr:nvGraphicFramePr>
        <xdr:cNvPr id="99549" name="Diagramm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0</xdr:col>
      <xdr:colOff>0</xdr:colOff>
      <xdr:row>26</xdr:row>
      <xdr:rowOff>38100</xdr:rowOff>
    </xdr:from>
    <xdr:to>
      <xdr:col>2</xdr:col>
      <xdr:colOff>1409700</xdr:colOff>
      <xdr:row>28</xdr:row>
      <xdr:rowOff>28575</xdr:rowOff>
    </xdr:to>
    <xdr:sp macro="" textlink="">
      <xdr:nvSpPr>
        <xdr:cNvPr id="19" name="Text 12"/>
        <xdr:cNvSpPr txBox="1">
          <a:spLocks noChangeArrowheads="1"/>
        </xdr:cNvSpPr>
      </xdr:nvSpPr>
      <xdr:spPr bwMode="auto">
        <a:xfrm>
          <a:off x="0" y="4248150"/>
          <a:ext cx="301942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GENEHMIGTE WOHNUNGEN NACH BAUHERREN </a:t>
          </a:r>
          <a:r>
            <a:rPr lang="de-DE" sz="800" b="1" i="0" u="none" strike="noStrike" baseline="30000">
              <a:solidFill>
                <a:srgbClr val="000000"/>
              </a:solidFill>
              <a:latin typeface="MetaNormalLF-Roman"/>
            </a:rPr>
            <a:t>1)</a:t>
          </a: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Früheres Bundesgebiet (ab Berichtsjahr 2005 ohne Berlin-West)</a:t>
          </a:r>
        </a:p>
        <a:p>
          <a:pPr algn="ctr" rtl="0">
            <a:defRPr sz="1000"/>
          </a:pP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 editAs="oneCell">
    <xdr:from>
      <xdr:col>0</xdr:col>
      <xdr:colOff>209550</xdr:colOff>
      <xdr:row>57</xdr:row>
      <xdr:rowOff>0</xdr:rowOff>
    </xdr:from>
    <xdr:to>
      <xdr:col>2</xdr:col>
      <xdr:colOff>971550</xdr:colOff>
      <xdr:row>59</xdr:row>
      <xdr:rowOff>104775</xdr:rowOff>
    </xdr:to>
    <xdr:sp macro="" textlink="">
      <xdr:nvSpPr>
        <xdr:cNvPr id="20" name="Text 21"/>
        <xdr:cNvSpPr txBox="1">
          <a:spLocks noChangeArrowheads="1"/>
        </xdr:cNvSpPr>
      </xdr:nvSpPr>
      <xdr:spPr bwMode="auto">
        <a:xfrm>
          <a:off x="209550" y="9153525"/>
          <a:ext cx="23717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1) Errichtung neuer Wohngebäude.   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2) Einschl. Immobilienfonds.                             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3) Einschl. Organisationen ohne Erwerbszweck.</a:t>
          </a: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  </a:t>
          </a:r>
        </a:p>
        <a:p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xdr:txBody>
    </xdr:sp>
    <xdr:clientData/>
  </xdr:twoCellAnchor>
  <xdr:twoCellAnchor>
    <xdr:from>
      <xdr:col>0</xdr:col>
      <xdr:colOff>161925</xdr:colOff>
      <xdr:row>28</xdr:row>
      <xdr:rowOff>9525</xdr:rowOff>
    </xdr:from>
    <xdr:to>
      <xdr:col>2</xdr:col>
      <xdr:colOff>1447800</xdr:colOff>
      <xdr:row>39</xdr:row>
      <xdr:rowOff>142875</xdr:rowOff>
    </xdr:to>
    <xdr:graphicFrame macro="">
      <xdr:nvGraphicFramePr>
        <xdr:cNvPr id="99552" name="Diagramm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57150</xdr:colOff>
      <xdr:row>39</xdr:row>
      <xdr:rowOff>57150</xdr:rowOff>
    </xdr:from>
    <xdr:to>
      <xdr:col>2</xdr:col>
      <xdr:colOff>1476375</xdr:colOff>
      <xdr:row>56</xdr:row>
      <xdr:rowOff>47625</xdr:rowOff>
    </xdr:to>
    <xdr:graphicFrame macro="">
      <xdr:nvGraphicFramePr>
        <xdr:cNvPr id="99553" name="Diagramm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352425</xdr:colOff>
      <xdr:row>46</xdr:row>
      <xdr:rowOff>114300</xdr:rowOff>
    </xdr:from>
    <xdr:to>
      <xdr:col>2</xdr:col>
      <xdr:colOff>714375</xdr:colOff>
      <xdr:row>48</xdr:row>
      <xdr:rowOff>57150</xdr:rowOff>
    </xdr:to>
    <xdr:sp macro="" textlink="">
      <xdr:nvSpPr>
        <xdr:cNvPr id="23" name="Text 33"/>
        <xdr:cNvSpPr txBox="1">
          <a:spLocks noChangeArrowheads="1"/>
        </xdr:cNvSpPr>
      </xdr:nvSpPr>
      <xdr:spPr bwMode="auto">
        <a:xfrm>
          <a:off x="1114425" y="7524750"/>
          <a:ext cx="1209675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7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Unternehmen ohne</a:t>
          </a:r>
        </a:p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 Wohnungsunternehmen </a:t>
          </a:r>
          <a:r>
            <a:rPr lang="de-DE" sz="700" b="0" i="0" u="none" strike="noStrike" baseline="30000">
              <a:solidFill>
                <a:srgbClr val="000000"/>
              </a:solidFill>
              <a:latin typeface="MetaNormalLF-Roman"/>
              <a:cs typeface="Arial"/>
            </a:rPr>
            <a:t>2)</a:t>
          </a:r>
          <a:endParaRPr lang="de-DE" sz="7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0</xdr:col>
      <xdr:colOff>676275</xdr:colOff>
      <xdr:row>53</xdr:row>
      <xdr:rowOff>76200</xdr:rowOff>
    </xdr:from>
    <xdr:to>
      <xdr:col>2</xdr:col>
      <xdr:colOff>133350</xdr:colOff>
      <xdr:row>54</xdr:row>
      <xdr:rowOff>66675</xdr:rowOff>
    </xdr:to>
    <xdr:sp macro="" textlink="">
      <xdr:nvSpPr>
        <xdr:cNvPr id="24" name="Text 35"/>
        <xdr:cNvSpPr txBox="1">
          <a:spLocks noChangeArrowheads="1"/>
        </xdr:cNvSpPr>
      </xdr:nvSpPr>
      <xdr:spPr bwMode="auto">
        <a:xfrm>
          <a:off x="676275" y="8620125"/>
          <a:ext cx="1066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Öffentliche Bauherren </a:t>
          </a:r>
          <a:r>
            <a:rPr lang="de-DE" sz="700" b="0" i="0" u="none" strike="noStrike" baseline="30000">
              <a:solidFill>
                <a:srgbClr val="000000"/>
              </a:solidFill>
              <a:latin typeface="Arial"/>
              <a:cs typeface="Arial"/>
            </a:rPr>
            <a:t>3)</a:t>
          </a: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3</xdr:col>
      <xdr:colOff>257175</xdr:colOff>
      <xdr:row>26</xdr:row>
      <xdr:rowOff>28575</xdr:rowOff>
    </xdr:from>
    <xdr:to>
      <xdr:col>6</xdr:col>
      <xdr:colOff>1447800</xdr:colOff>
      <xdr:row>28</xdr:row>
      <xdr:rowOff>9525</xdr:rowOff>
    </xdr:to>
    <xdr:sp macro="" textlink="">
      <xdr:nvSpPr>
        <xdr:cNvPr id="25" name="Text 12"/>
        <xdr:cNvSpPr txBox="1">
          <a:spLocks noChangeArrowheads="1"/>
        </xdr:cNvSpPr>
      </xdr:nvSpPr>
      <xdr:spPr bwMode="auto">
        <a:xfrm>
          <a:off x="3381375" y="4238625"/>
          <a:ext cx="30670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GENEHMIGTE WOHNUNGEN NACH BAUHERREN </a:t>
          </a:r>
          <a:r>
            <a:rPr lang="de-DE" sz="800" b="1" i="0" u="none" strike="noStrike" baseline="30000">
              <a:solidFill>
                <a:srgbClr val="000000"/>
              </a:solidFill>
              <a:latin typeface="MetaNormalLF-Roman"/>
            </a:rPr>
            <a:t>1)</a:t>
          </a: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Neue Länder und Berlin (ab Berichtsjahr 2005 einschl. Berlin-West)</a:t>
          </a:r>
        </a:p>
        <a:p>
          <a:pPr algn="ctr" rtl="0">
            <a:defRPr sz="1000"/>
          </a:pP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 editAs="oneCell">
    <xdr:from>
      <xdr:col>4</xdr:col>
      <xdr:colOff>209550</xdr:colOff>
      <xdr:row>56</xdr:row>
      <xdr:rowOff>95250</xdr:rowOff>
    </xdr:from>
    <xdr:to>
      <xdr:col>6</xdr:col>
      <xdr:colOff>1314450</xdr:colOff>
      <xdr:row>59</xdr:row>
      <xdr:rowOff>66675</xdr:rowOff>
    </xdr:to>
    <xdr:sp macro="" textlink="">
      <xdr:nvSpPr>
        <xdr:cNvPr id="26" name="Text 21"/>
        <xdr:cNvSpPr txBox="1">
          <a:spLocks noChangeArrowheads="1"/>
        </xdr:cNvSpPr>
      </xdr:nvSpPr>
      <xdr:spPr bwMode="auto">
        <a:xfrm>
          <a:off x="3600450" y="9124950"/>
          <a:ext cx="2714625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1) Errichtung neuer Wohngebäude.   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2) Einschl. Immobilienfonds.                             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3) Einschl. Organisationen ohne Erwerbszweck.</a:t>
          </a:r>
          <a:endParaRPr lang="de-DE" sz="600" b="0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MetaNormalLF-Roman"/>
            </a:rPr>
            <a:t>   </a:t>
          </a:r>
        </a:p>
        <a:p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MetaNormalLF-Roman"/>
            </a:rPr>
            <a:t> </a:t>
          </a:r>
        </a:p>
      </xdr:txBody>
    </xdr:sp>
    <xdr:clientData/>
  </xdr:twoCellAnchor>
  <xdr:twoCellAnchor>
    <xdr:from>
      <xdr:col>4</xdr:col>
      <xdr:colOff>28575</xdr:colOff>
      <xdr:row>28</xdr:row>
      <xdr:rowOff>9525</xdr:rowOff>
    </xdr:from>
    <xdr:to>
      <xdr:col>6</xdr:col>
      <xdr:colOff>1524000</xdr:colOff>
      <xdr:row>39</xdr:row>
      <xdr:rowOff>142875</xdr:rowOff>
    </xdr:to>
    <xdr:graphicFrame macro="">
      <xdr:nvGraphicFramePr>
        <xdr:cNvPr id="99558" name="Diagramm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</xdr:col>
      <xdr:colOff>19050</xdr:colOff>
      <xdr:row>39</xdr:row>
      <xdr:rowOff>66675</xdr:rowOff>
    </xdr:from>
    <xdr:to>
      <xdr:col>6</xdr:col>
      <xdr:colOff>1524000</xdr:colOff>
      <xdr:row>56</xdr:row>
      <xdr:rowOff>66675</xdr:rowOff>
    </xdr:to>
    <xdr:graphicFrame macro="">
      <xdr:nvGraphicFramePr>
        <xdr:cNvPr id="99559" name="Diagramm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</xdr:col>
      <xdr:colOff>9525</xdr:colOff>
      <xdr:row>50</xdr:row>
      <xdr:rowOff>152400</xdr:rowOff>
    </xdr:from>
    <xdr:to>
      <xdr:col>6</xdr:col>
      <xdr:colOff>447675</xdr:colOff>
      <xdr:row>52</xdr:row>
      <xdr:rowOff>95250</xdr:rowOff>
    </xdr:to>
    <xdr:sp macro="" textlink="">
      <xdr:nvSpPr>
        <xdr:cNvPr id="29" name="Text 33"/>
        <xdr:cNvSpPr txBox="1">
          <a:spLocks noChangeArrowheads="1"/>
        </xdr:cNvSpPr>
      </xdr:nvSpPr>
      <xdr:spPr bwMode="auto">
        <a:xfrm>
          <a:off x="4248150" y="8210550"/>
          <a:ext cx="12001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Unternehmen ohne</a:t>
          </a:r>
        </a:p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Wohnungsunternehmen </a:t>
          </a:r>
          <a:r>
            <a:rPr lang="de-DE" sz="700" b="0" i="0" u="none" strike="noStrike" baseline="30000">
              <a:solidFill>
                <a:srgbClr val="000000"/>
              </a:solidFill>
              <a:latin typeface="Arial"/>
              <a:cs typeface="Arial"/>
            </a:rPr>
            <a:t>2)</a:t>
          </a: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</xdr:col>
      <xdr:colOff>190500</xdr:colOff>
      <xdr:row>53</xdr:row>
      <xdr:rowOff>95250</xdr:rowOff>
    </xdr:from>
    <xdr:to>
      <xdr:col>6</xdr:col>
      <xdr:colOff>495300</xdr:colOff>
      <xdr:row>54</xdr:row>
      <xdr:rowOff>85725</xdr:rowOff>
    </xdr:to>
    <xdr:sp macro="" textlink="">
      <xdr:nvSpPr>
        <xdr:cNvPr id="30" name="Text 35"/>
        <xdr:cNvSpPr txBox="1">
          <a:spLocks noChangeArrowheads="1"/>
        </xdr:cNvSpPr>
      </xdr:nvSpPr>
      <xdr:spPr bwMode="auto">
        <a:xfrm>
          <a:off x="4429125" y="8639175"/>
          <a:ext cx="1066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Öffentliche Bauherren </a:t>
          </a:r>
          <a:r>
            <a:rPr lang="de-DE" sz="700" b="0" i="0" u="none" strike="noStrike" baseline="30000">
              <a:solidFill>
                <a:srgbClr val="000000"/>
              </a:solidFill>
              <a:latin typeface="Arial"/>
              <a:cs typeface="Arial"/>
            </a:rPr>
            <a:t>3)</a:t>
          </a: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771525</xdr:colOff>
      <xdr:row>34</xdr:row>
      <xdr:rowOff>66675</xdr:rowOff>
    </xdr:from>
    <xdr:to>
      <xdr:col>2</xdr:col>
      <xdr:colOff>790575</xdr:colOff>
      <xdr:row>35</xdr:row>
      <xdr:rowOff>47625</xdr:rowOff>
    </xdr:to>
    <xdr:sp macro="" textlink="">
      <xdr:nvSpPr>
        <xdr:cNvPr id="31" name="Text 33"/>
        <xdr:cNvSpPr txBox="1">
          <a:spLocks noChangeArrowheads="1"/>
        </xdr:cNvSpPr>
      </xdr:nvSpPr>
      <xdr:spPr bwMode="auto">
        <a:xfrm>
          <a:off x="1533525" y="5534025"/>
          <a:ext cx="8667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Private Haushalte</a:t>
          </a:r>
          <a:endParaRPr lang="de-DE" sz="7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1</xdr:col>
      <xdr:colOff>600075</xdr:colOff>
      <xdr:row>36</xdr:row>
      <xdr:rowOff>152400</xdr:rowOff>
    </xdr:from>
    <xdr:to>
      <xdr:col>2</xdr:col>
      <xdr:colOff>838200</xdr:colOff>
      <xdr:row>37</xdr:row>
      <xdr:rowOff>133350</xdr:rowOff>
    </xdr:to>
    <xdr:sp macro="" textlink="">
      <xdr:nvSpPr>
        <xdr:cNvPr id="32" name="Text 33"/>
        <xdr:cNvSpPr txBox="1">
          <a:spLocks noChangeArrowheads="1"/>
        </xdr:cNvSpPr>
      </xdr:nvSpPr>
      <xdr:spPr bwMode="auto">
        <a:xfrm>
          <a:off x="1362075" y="5943600"/>
          <a:ext cx="108585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Wohnungsunternehmen</a:t>
          </a:r>
          <a:endParaRPr lang="de-DE" sz="7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6</xdr:col>
      <xdr:colOff>390525</xdr:colOff>
      <xdr:row>36</xdr:row>
      <xdr:rowOff>123825</xdr:rowOff>
    </xdr:from>
    <xdr:to>
      <xdr:col>6</xdr:col>
      <xdr:colOff>1171575</xdr:colOff>
      <xdr:row>37</xdr:row>
      <xdr:rowOff>104775</xdr:rowOff>
    </xdr:to>
    <xdr:sp macro="" textlink="">
      <xdr:nvSpPr>
        <xdr:cNvPr id="33" name="Text 33"/>
        <xdr:cNvSpPr txBox="1">
          <a:spLocks noChangeArrowheads="1"/>
        </xdr:cNvSpPr>
      </xdr:nvSpPr>
      <xdr:spPr bwMode="auto">
        <a:xfrm>
          <a:off x="5391150" y="5915025"/>
          <a:ext cx="78105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Private Haushalte</a:t>
          </a:r>
          <a:endParaRPr lang="de-DE" sz="7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4</xdr:col>
      <xdr:colOff>276225</xdr:colOff>
      <xdr:row>37</xdr:row>
      <xdr:rowOff>85725</xdr:rowOff>
    </xdr:from>
    <xdr:to>
      <xdr:col>6</xdr:col>
      <xdr:colOff>114300</xdr:colOff>
      <xdr:row>38</xdr:row>
      <xdr:rowOff>152400</xdr:rowOff>
    </xdr:to>
    <xdr:sp macro="" textlink="">
      <xdr:nvSpPr>
        <xdr:cNvPr id="34" name="Text 33"/>
        <xdr:cNvSpPr txBox="1">
          <a:spLocks noChangeArrowheads="1"/>
        </xdr:cNvSpPr>
      </xdr:nvSpPr>
      <xdr:spPr bwMode="auto">
        <a:xfrm>
          <a:off x="3667125" y="6038850"/>
          <a:ext cx="14478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Wohnungsunternehmen</a:t>
          </a:r>
          <a:endParaRPr lang="de-DE" sz="7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0</xdr:col>
      <xdr:colOff>219075</xdr:colOff>
      <xdr:row>28</xdr:row>
      <xdr:rowOff>104775</xdr:rowOff>
    </xdr:from>
    <xdr:to>
      <xdr:col>1</xdr:col>
      <xdr:colOff>619125</xdr:colOff>
      <xdr:row>29</xdr:row>
      <xdr:rowOff>85725</xdr:rowOff>
    </xdr:to>
    <xdr:sp macro="" textlink="">
      <xdr:nvSpPr>
        <xdr:cNvPr id="35" name="Text Box 73"/>
        <xdr:cNvSpPr txBox="1">
          <a:spLocks noChangeArrowheads="1"/>
        </xdr:cNvSpPr>
      </xdr:nvSpPr>
      <xdr:spPr bwMode="auto">
        <a:xfrm>
          <a:off x="219075" y="4638675"/>
          <a:ext cx="116205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</a:p>
      </xdr:txBody>
    </xdr:sp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0.01639</cdr:x>
      <cdr:y>0.02525</cdr:y>
    </cdr:from>
    <cdr:to>
      <cdr:x>0.01639</cdr:x>
      <cdr:y>0.02525</cdr:y>
    </cdr:to>
    <cdr:sp macro="" textlink="">
      <cdr:nvSpPr>
        <cdr:cNvPr id="6145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18288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Log.Maßstab</a:t>
          </a:r>
        </a:p>
        <a:p xmlns:a="http://schemas.openxmlformats.org/drawingml/2006/main"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  <a:p xmlns:a="http://schemas.openxmlformats.org/drawingml/2006/main">
          <a:pPr algn="l" rtl="0">
            <a:defRPr sz="1000"/>
          </a:pPr>
          <a:endParaRPr lang="de-DE" sz="5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de-DE" sz="5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0.40376</cdr:x>
      <cdr:y>0.19664</cdr:y>
    </cdr:from>
    <cdr:to>
      <cdr:x>0.40376</cdr:x>
      <cdr:y>0.19664</cdr:y>
    </cdr:to>
    <cdr:sp macro="" textlink="">
      <cdr:nvSpPr>
        <cdr:cNvPr id="6146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76155" y="374021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Private Haushalte</a:t>
          </a:r>
        </a:p>
      </cdr:txBody>
    </cdr:sp>
  </cdr:relSizeAnchor>
  <cdr:relSizeAnchor xmlns:cdr="http://schemas.openxmlformats.org/drawingml/2006/chartDrawing">
    <cdr:from>
      <cdr:x>0.19533</cdr:x>
      <cdr:y>0.81405</cdr:y>
    </cdr:from>
    <cdr:to>
      <cdr:x>0.19533</cdr:x>
      <cdr:y>0.81405</cdr:y>
    </cdr:to>
    <cdr:sp macro="" textlink="">
      <cdr:nvSpPr>
        <cdr:cNvPr id="6147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0627" y="1538424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Wohnungsunternehmen</a:t>
          </a:r>
        </a:p>
        <a:p xmlns:a="http://schemas.openxmlformats.org/drawingml/2006/main"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0.01529</cdr:x>
      <cdr:y>0.02525</cdr:y>
    </cdr:from>
    <cdr:to>
      <cdr:x>0.01529</cdr:x>
      <cdr:y>0.02525</cdr:y>
    </cdr:to>
    <cdr:sp macro="" textlink="">
      <cdr:nvSpPr>
        <cdr:cNvPr id="716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18288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Log.Maßstab</a:t>
          </a:r>
        </a:p>
        <a:p xmlns:a="http://schemas.openxmlformats.org/drawingml/2006/main"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  <a:p xmlns:a="http://schemas.openxmlformats.org/drawingml/2006/main">
          <a:pPr algn="l" rtl="0">
            <a:defRPr sz="1000"/>
          </a:pPr>
          <a:endParaRPr lang="de-DE" sz="5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de-DE" sz="5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0.40379</cdr:x>
      <cdr:y>0.61726</cdr:y>
    </cdr:from>
    <cdr:to>
      <cdr:x>0.40379</cdr:x>
      <cdr:y>0.61726</cdr:y>
    </cdr:to>
    <cdr:sp macro="" textlink="">
      <cdr:nvSpPr>
        <cdr:cNvPr id="7170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60835" y="1167301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Private Haushalte</a:t>
          </a:r>
        </a:p>
      </cdr:txBody>
    </cdr:sp>
  </cdr:relSizeAnchor>
  <cdr:relSizeAnchor xmlns:cdr="http://schemas.openxmlformats.org/drawingml/2006/chartDrawing">
    <cdr:from>
      <cdr:x>0.31993</cdr:x>
      <cdr:y>0.83849</cdr:y>
    </cdr:from>
    <cdr:to>
      <cdr:x>0.31993</cdr:x>
      <cdr:y>0.83849</cdr:y>
    </cdr:to>
    <cdr:sp macro="" textlink="">
      <cdr:nvSpPr>
        <cdr:cNvPr id="7171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99654" y="1584535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Wohnungsunternehmen</a:t>
          </a:r>
        </a:p>
        <a:p xmlns:a="http://schemas.openxmlformats.org/drawingml/2006/main"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0.01529</cdr:x>
      <cdr:y>0.02525</cdr:y>
    </cdr:from>
    <cdr:to>
      <cdr:x>0.5017</cdr:x>
      <cdr:y>0.10097</cdr:y>
    </cdr:to>
    <cdr:sp macro="" textlink="">
      <cdr:nvSpPr>
        <cdr:cNvPr id="7172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1514996" cy="1428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133350</xdr:rowOff>
    </xdr:from>
    <xdr:to>
      <xdr:col>6</xdr:col>
      <xdr:colOff>1495425</xdr:colOff>
      <xdr:row>8</xdr:row>
      <xdr:rowOff>133350</xdr:rowOff>
    </xdr:to>
    <xdr:sp macro="" textlink="">
      <xdr:nvSpPr>
        <xdr:cNvPr id="2" name="Text Box 146"/>
        <xdr:cNvSpPr txBox="1">
          <a:spLocks noChangeArrowheads="1"/>
        </xdr:cNvSpPr>
      </xdr:nvSpPr>
      <xdr:spPr bwMode="auto">
        <a:xfrm>
          <a:off x="0" y="981075"/>
          <a:ext cx="64960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BBE0E3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ctr" rtl="0">
            <a:lnSpc>
              <a:spcPts val="2000"/>
            </a:lnSpc>
            <a:defRPr sz="1000"/>
          </a:pPr>
          <a:r>
            <a:rPr lang="de-DE" sz="1800" b="0" i="0" u="none" strike="noStrike" baseline="0">
              <a:solidFill>
                <a:srgbClr val="000000"/>
              </a:solidFill>
              <a:latin typeface="Arial"/>
              <a:cs typeface="Arial"/>
            </a:rPr>
            <a:t>Fertig gestellte Wohnungen 2013 je 1000 Einwohner</a:t>
          </a:r>
        </a:p>
        <a:p>
          <a:pPr algn="ctr" rtl="0">
            <a:lnSpc>
              <a:spcPts val="1900"/>
            </a:lnSpc>
            <a:defRPr sz="1000"/>
          </a:pPr>
          <a:endParaRPr lang="de-DE" sz="1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238125</xdr:colOff>
      <xdr:row>8</xdr:row>
      <xdr:rowOff>85725</xdr:rowOff>
    </xdr:from>
    <xdr:to>
      <xdr:col>6</xdr:col>
      <xdr:colOff>1276350</xdr:colOff>
      <xdr:row>58</xdr:row>
      <xdr:rowOff>66675</xdr:rowOff>
    </xdr:to>
    <xdr:pic>
      <xdr:nvPicPr>
        <xdr:cNvPr id="100366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1419225"/>
          <a:ext cx="6038850" cy="796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/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2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style="427" customWidth="1"/>
    <col min="2" max="6" width="11.42578125" style="427" customWidth="1"/>
    <col min="7" max="7" width="9.85546875" style="427" customWidth="1"/>
    <col min="8" max="8" width="38" style="427" customWidth="1"/>
    <col min="9" max="256" width="11.42578125" style="427"/>
    <col min="257" max="257" width="6.7109375" style="427" customWidth="1"/>
    <col min="258" max="262" width="11.42578125" style="427" customWidth="1"/>
    <col min="263" max="263" width="9.85546875" style="427" customWidth="1"/>
    <col min="264" max="264" width="38" style="427" customWidth="1"/>
    <col min="265" max="512" width="11.42578125" style="427"/>
    <col min="513" max="513" width="6.7109375" style="427" customWidth="1"/>
    <col min="514" max="518" width="11.42578125" style="427" customWidth="1"/>
    <col min="519" max="519" width="9.85546875" style="427" customWidth="1"/>
    <col min="520" max="520" width="38" style="427" customWidth="1"/>
    <col min="521" max="768" width="11.42578125" style="427"/>
    <col min="769" max="769" width="6.7109375" style="427" customWidth="1"/>
    <col min="770" max="774" width="11.42578125" style="427" customWidth="1"/>
    <col min="775" max="775" width="9.85546875" style="427" customWidth="1"/>
    <col min="776" max="776" width="38" style="427" customWidth="1"/>
    <col min="777" max="1024" width="11.42578125" style="427"/>
    <col min="1025" max="1025" width="6.7109375" style="427" customWidth="1"/>
    <col min="1026" max="1030" width="11.42578125" style="427" customWidth="1"/>
    <col min="1031" max="1031" width="9.85546875" style="427" customWidth="1"/>
    <col min="1032" max="1032" width="38" style="427" customWidth="1"/>
    <col min="1033" max="1280" width="11.42578125" style="427"/>
    <col min="1281" max="1281" width="6.7109375" style="427" customWidth="1"/>
    <col min="1282" max="1286" width="11.42578125" style="427" customWidth="1"/>
    <col min="1287" max="1287" width="9.85546875" style="427" customWidth="1"/>
    <col min="1288" max="1288" width="38" style="427" customWidth="1"/>
    <col min="1289" max="1536" width="11.42578125" style="427"/>
    <col min="1537" max="1537" width="6.7109375" style="427" customWidth="1"/>
    <col min="1538" max="1542" width="11.42578125" style="427" customWidth="1"/>
    <col min="1543" max="1543" width="9.85546875" style="427" customWidth="1"/>
    <col min="1544" max="1544" width="38" style="427" customWidth="1"/>
    <col min="1545" max="1792" width="11.42578125" style="427"/>
    <col min="1793" max="1793" width="6.7109375" style="427" customWidth="1"/>
    <col min="1794" max="1798" width="11.42578125" style="427" customWidth="1"/>
    <col min="1799" max="1799" width="9.85546875" style="427" customWidth="1"/>
    <col min="1800" max="1800" width="38" style="427" customWidth="1"/>
    <col min="1801" max="2048" width="11.42578125" style="427"/>
    <col min="2049" max="2049" width="6.7109375" style="427" customWidth="1"/>
    <col min="2050" max="2054" width="11.42578125" style="427" customWidth="1"/>
    <col min="2055" max="2055" width="9.85546875" style="427" customWidth="1"/>
    <col min="2056" max="2056" width="38" style="427" customWidth="1"/>
    <col min="2057" max="2304" width="11.42578125" style="427"/>
    <col min="2305" max="2305" width="6.7109375" style="427" customWidth="1"/>
    <col min="2306" max="2310" width="11.42578125" style="427" customWidth="1"/>
    <col min="2311" max="2311" width="9.85546875" style="427" customWidth="1"/>
    <col min="2312" max="2312" width="38" style="427" customWidth="1"/>
    <col min="2313" max="2560" width="11.42578125" style="427"/>
    <col min="2561" max="2561" width="6.7109375" style="427" customWidth="1"/>
    <col min="2562" max="2566" width="11.42578125" style="427" customWidth="1"/>
    <col min="2567" max="2567" width="9.85546875" style="427" customWidth="1"/>
    <col min="2568" max="2568" width="38" style="427" customWidth="1"/>
    <col min="2569" max="2816" width="11.42578125" style="427"/>
    <col min="2817" max="2817" width="6.7109375" style="427" customWidth="1"/>
    <col min="2818" max="2822" width="11.42578125" style="427" customWidth="1"/>
    <col min="2823" max="2823" width="9.85546875" style="427" customWidth="1"/>
    <col min="2824" max="2824" width="38" style="427" customWidth="1"/>
    <col min="2825" max="3072" width="11.42578125" style="427"/>
    <col min="3073" max="3073" width="6.7109375" style="427" customWidth="1"/>
    <col min="3074" max="3078" width="11.42578125" style="427" customWidth="1"/>
    <col min="3079" max="3079" width="9.85546875" style="427" customWidth="1"/>
    <col min="3080" max="3080" width="38" style="427" customWidth="1"/>
    <col min="3081" max="3328" width="11.42578125" style="427"/>
    <col min="3329" max="3329" width="6.7109375" style="427" customWidth="1"/>
    <col min="3330" max="3334" width="11.42578125" style="427" customWidth="1"/>
    <col min="3335" max="3335" width="9.85546875" style="427" customWidth="1"/>
    <col min="3336" max="3336" width="38" style="427" customWidth="1"/>
    <col min="3337" max="3584" width="11.42578125" style="427"/>
    <col min="3585" max="3585" width="6.7109375" style="427" customWidth="1"/>
    <col min="3586" max="3590" width="11.42578125" style="427" customWidth="1"/>
    <col min="3591" max="3591" width="9.85546875" style="427" customWidth="1"/>
    <col min="3592" max="3592" width="38" style="427" customWidth="1"/>
    <col min="3593" max="3840" width="11.42578125" style="427"/>
    <col min="3841" max="3841" width="6.7109375" style="427" customWidth="1"/>
    <col min="3842" max="3846" width="11.42578125" style="427" customWidth="1"/>
    <col min="3847" max="3847" width="9.85546875" style="427" customWidth="1"/>
    <col min="3848" max="3848" width="38" style="427" customWidth="1"/>
    <col min="3849" max="4096" width="11.42578125" style="427"/>
    <col min="4097" max="4097" width="6.7109375" style="427" customWidth="1"/>
    <col min="4098" max="4102" width="11.42578125" style="427" customWidth="1"/>
    <col min="4103" max="4103" width="9.85546875" style="427" customWidth="1"/>
    <col min="4104" max="4104" width="38" style="427" customWidth="1"/>
    <col min="4105" max="4352" width="11.42578125" style="427"/>
    <col min="4353" max="4353" width="6.7109375" style="427" customWidth="1"/>
    <col min="4354" max="4358" width="11.42578125" style="427" customWidth="1"/>
    <col min="4359" max="4359" width="9.85546875" style="427" customWidth="1"/>
    <col min="4360" max="4360" width="38" style="427" customWidth="1"/>
    <col min="4361" max="4608" width="11.42578125" style="427"/>
    <col min="4609" max="4609" width="6.7109375" style="427" customWidth="1"/>
    <col min="4610" max="4614" width="11.42578125" style="427" customWidth="1"/>
    <col min="4615" max="4615" width="9.85546875" style="427" customWidth="1"/>
    <col min="4616" max="4616" width="38" style="427" customWidth="1"/>
    <col min="4617" max="4864" width="11.42578125" style="427"/>
    <col min="4865" max="4865" width="6.7109375" style="427" customWidth="1"/>
    <col min="4866" max="4870" width="11.42578125" style="427" customWidth="1"/>
    <col min="4871" max="4871" width="9.85546875" style="427" customWidth="1"/>
    <col min="4872" max="4872" width="38" style="427" customWidth="1"/>
    <col min="4873" max="5120" width="11.42578125" style="427"/>
    <col min="5121" max="5121" width="6.7109375" style="427" customWidth="1"/>
    <col min="5122" max="5126" width="11.42578125" style="427" customWidth="1"/>
    <col min="5127" max="5127" width="9.85546875" style="427" customWidth="1"/>
    <col min="5128" max="5128" width="38" style="427" customWidth="1"/>
    <col min="5129" max="5376" width="11.42578125" style="427"/>
    <col min="5377" max="5377" width="6.7109375" style="427" customWidth="1"/>
    <col min="5378" max="5382" width="11.42578125" style="427" customWidth="1"/>
    <col min="5383" max="5383" width="9.85546875" style="427" customWidth="1"/>
    <col min="5384" max="5384" width="38" style="427" customWidth="1"/>
    <col min="5385" max="5632" width="11.42578125" style="427"/>
    <col min="5633" max="5633" width="6.7109375" style="427" customWidth="1"/>
    <col min="5634" max="5638" width="11.42578125" style="427" customWidth="1"/>
    <col min="5639" max="5639" width="9.85546875" style="427" customWidth="1"/>
    <col min="5640" max="5640" width="38" style="427" customWidth="1"/>
    <col min="5641" max="5888" width="11.42578125" style="427"/>
    <col min="5889" max="5889" width="6.7109375" style="427" customWidth="1"/>
    <col min="5890" max="5894" width="11.42578125" style="427" customWidth="1"/>
    <col min="5895" max="5895" width="9.85546875" style="427" customWidth="1"/>
    <col min="5896" max="5896" width="38" style="427" customWidth="1"/>
    <col min="5897" max="6144" width="11.42578125" style="427"/>
    <col min="6145" max="6145" width="6.7109375" style="427" customWidth="1"/>
    <col min="6146" max="6150" width="11.42578125" style="427" customWidth="1"/>
    <col min="6151" max="6151" width="9.85546875" style="427" customWidth="1"/>
    <col min="6152" max="6152" width="38" style="427" customWidth="1"/>
    <col min="6153" max="6400" width="11.42578125" style="427"/>
    <col min="6401" max="6401" width="6.7109375" style="427" customWidth="1"/>
    <col min="6402" max="6406" width="11.42578125" style="427" customWidth="1"/>
    <col min="6407" max="6407" width="9.85546875" style="427" customWidth="1"/>
    <col min="6408" max="6408" width="38" style="427" customWidth="1"/>
    <col min="6409" max="6656" width="11.42578125" style="427"/>
    <col min="6657" max="6657" width="6.7109375" style="427" customWidth="1"/>
    <col min="6658" max="6662" width="11.42578125" style="427" customWidth="1"/>
    <col min="6663" max="6663" width="9.85546875" style="427" customWidth="1"/>
    <col min="6664" max="6664" width="38" style="427" customWidth="1"/>
    <col min="6665" max="6912" width="11.42578125" style="427"/>
    <col min="6913" max="6913" width="6.7109375" style="427" customWidth="1"/>
    <col min="6914" max="6918" width="11.42578125" style="427" customWidth="1"/>
    <col min="6919" max="6919" width="9.85546875" style="427" customWidth="1"/>
    <col min="6920" max="6920" width="38" style="427" customWidth="1"/>
    <col min="6921" max="7168" width="11.42578125" style="427"/>
    <col min="7169" max="7169" width="6.7109375" style="427" customWidth="1"/>
    <col min="7170" max="7174" width="11.42578125" style="427" customWidth="1"/>
    <col min="7175" max="7175" width="9.85546875" style="427" customWidth="1"/>
    <col min="7176" max="7176" width="38" style="427" customWidth="1"/>
    <col min="7177" max="7424" width="11.42578125" style="427"/>
    <col min="7425" max="7425" width="6.7109375" style="427" customWidth="1"/>
    <col min="7426" max="7430" width="11.42578125" style="427" customWidth="1"/>
    <col min="7431" max="7431" width="9.85546875" style="427" customWidth="1"/>
    <col min="7432" max="7432" width="38" style="427" customWidth="1"/>
    <col min="7433" max="7680" width="11.42578125" style="427"/>
    <col min="7681" max="7681" width="6.7109375" style="427" customWidth="1"/>
    <col min="7682" max="7686" width="11.42578125" style="427" customWidth="1"/>
    <col min="7687" max="7687" width="9.85546875" style="427" customWidth="1"/>
    <col min="7688" max="7688" width="38" style="427" customWidth="1"/>
    <col min="7689" max="7936" width="11.42578125" style="427"/>
    <col min="7937" max="7937" width="6.7109375" style="427" customWidth="1"/>
    <col min="7938" max="7942" width="11.42578125" style="427" customWidth="1"/>
    <col min="7943" max="7943" width="9.85546875" style="427" customWidth="1"/>
    <col min="7944" max="7944" width="38" style="427" customWidth="1"/>
    <col min="7945" max="8192" width="11.42578125" style="427"/>
    <col min="8193" max="8193" width="6.7109375" style="427" customWidth="1"/>
    <col min="8194" max="8198" width="11.42578125" style="427" customWidth="1"/>
    <col min="8199" max="8199" width="9.85546875" style="427" customWidth="1"/>
    <col min="8200" max="8200" width="38" style="427" customWidth="1"/>
    <col min="8201" max="8448" width="11.42578125" style="427"/>
    <col min="8449" max="8449" width="6.7109375" style="427" customWidth="1"/>
    <col min="8450" max="8454" width="11.42578125" style="427" customWidth="1"/>
    <col min="8455" max="8455" width="9.85546875" style="427" customWidth="1"/>
    <col min="8456" max="8456" width="38" style="427" customWidth="1"/>
    <col min="8457" max="8704" width="11.42578125" style="427"/>
    <col min="8705" max="8705" width="6.7109375" style="427" customWidth="1"/>
    <col min="8706" max="8710" width="11.42578125" style="427" customWidth="1"/>
    <col min="8711" max="8711" width="9.85546875" style="427" customWidth="1"/>
    <col min="8712" max="8712" width="38" style="427" customWidth="1"/>
    <col min="8713" max="8960" width="11.42578125" style="427"/>
    <col min="8961" max="8961" width="6.7109375" style="427" customWidth="1"/>
    <col min="8962" max="8966" width="11.42578125" style="427" customWidth="1"/>
    <col min="8967" max="8967" width="9.85546875" style="427" customWidth="1"/>
    <col min="8968" max="8968" width="38" style="427" customWidth="1"/>
    <col min="8969" max="9216" width="11.42578125" style="427"/>
    <col min="9217" max="9217" width="6.7109375" style="427" customWidth="1"/>
    <col min="9218" max="9222" width="11.42578125" style="427" customWidth="1"/>
    <col min="9223" max="9223" width="9.85546875" style="427" customWidth="1"/>
    <col min="9224" max="9224" width="38" style="427" customWidth="1"/>
    <col min="9225" max="9472" width="11.42578125" style="427"/>
    <col min="9473" max="9473" width="6.7109375" style="427" customWidth="1"/>
    <col min="9474" max="9478" width="11.42578125" style="427" customWidth="1"/>
    <col min="9479" max="9479" width="9.85546875" style="427" customWidth="1"/>
    <col min="9480" max="9480" width="38" style="427" customWidth="1"/>
    <col min="9481" max="9728" width="11.42578125" style="427"/>
    <col min="9729" max="9729" width="6.7109375" style="427" customWidth="1"/>
    <col min="9730" max="9734" width="11.42578125" style="427" customWidth="1"/>
    <col min="9735" max="9735" width="9.85546875" style="427" customWidth="1"/>
    <col min="9736" max="9736" width="38" style="427" customWidth="1"/>
    <col min="9737" max="9984" width="11.42578125" style="427"/>
    <col min="9985" max="9985" width="6.7109375" style="427" customWidth="1"/>
    <col min="9986" max="9990" width="11.42578125" style="427" customWidth="1"/>
    <col min="9991" max="9991" width="9.85546875" style="427" customWidth="1"/>
    <col min="9992" max="9992" width="38" style="427" customWidth="1"/>
    <col min="9993" max="10240" width="11.42578125" style="427"/>
    <col min="10241" max="10241" width="6.7109375" style="427" customWidth="1"/>
    <col min="10242" max="10246" width="11.42578125" style="427" customWidth="1"/>
    <col min="10247" max="10247" width="9.85546875" style="427" customWidth="1"/>
    <col min="10248" max="10248" width="38" style="427" customWidth="1"/>
    <col min="10249" max="10496" width="11.42578125" style="427"/>
    <col min="10497" max="10497" width="6.7109375" style="427" customWidth="1"/>
    <col min="10498" max="10502" width="11.42578125" style="427" customWidth="1"/>
    <col min="10503" max="10503" width="9.85546875" style="427" customWidth="1"/>
    <col min="10504" max="10504" width="38" style="427" customWidth="1"/>
    <col min="10505" max="10752" width="11.42578125" style="427"/>
    <col min="10753" max="10753" width="6.7109375" style="427" customWidth="1"/>
    <col min="10754" max="10758" width="11.42578125" style="427" customWidth="1"/>
    <col min="10759" max="10759" width="9.85546875" style="427" customWidth="1"/>
    <col min="10760" max="10760" width="38" style="427" customWidth="1"/>
    <col min="10761" max="11008" width="11.42578125" style="427"/>
    <col min="11009" max="11009" width="6.7109375" style="427" customWidth="1"/>
    <col min="11010" max="11014" width="11.42578125" style="427" customWidth="1"/>
    <col min="11015" max="11015" width="9.85546875" style="427" customWidth="1"/>
    <col min="11016" max="11016" width="38" style="427" customWidth="1"/>
    <col min="11017" max="11264" width="11.42578125" style="427"/>
    <col min="11265" max="11265" width="6.7109375" style="427" customWidth="1"/>
    <col min="11266" max="11270" width="11.42578125" style="427" customWidth="1"/>
    <col min="11271" max="11271" width="9.85546875" style="427" customWidth="1"/>
    <col min="11272" max="11272" width="38" style="427" customWidth="1"/>
    <col min="11273" max="11520" width="11.42578125" style="427"/>
    <col min="11521" max="11521" width="6.7109375" style="427" customWidth="1"/>
    <col min="11522" max="11526" width="11.42578125" style="427" customWidth="1"/>
    <col min="11527" max="11527" width="9.85546875" style="427" customWidth="1"/>
    <col min="11528" max="11528" width="38" style="427" customWidth="1"/>
    <col min="11529" max="11776" width="11.42578125" style="427"/>
    <col min="11777" max="11777" width="6.7109375" style="427" customWidth="1"/>
    <col min="11778" max="11782" width="11.42578125" style="427" customWidth="1"/>
    <col min="11783" max="11783" width="9.85546875" style="427" customWidth="1"/>
    <col min="11784" max="11784" width="38" style="427" customWidth="1"/>
    <col min="11785" max="12032" width="11.42578125" style="427"/>
    <col min="12033" max="12033" width="6.7109375" style="427" customWidth="1"/>
    <col min="12034" max="12038" width="11.42578125" style="427" customWidth="1"/>
    <col min="12039" max="12039" width="9.85546875" style="427" customWidth="1"/>
    <col min="12040" max="12040" width="38" style="427" customWidth="1"/>
    <col min="12041" max="12288" width="11.42578125" style="427"/>
    <col min="12289" max="12289" width="6.7109375" style="427" customWidth="1"/>
    <col min="12290" max="12294" width="11.42578125" style="427" customWidth="1"/>
    <col min="12295" max="12295" width="9.85546875" style="427" customWidth="1"/>
    <col min="12296" max="12296" width="38" style="427" customWidth="1"/>
    <col min="12297" max="12544" width="11.42578125" style="427"/>
    <col min="12545" max="12545" width="6.7109375" style="427" customWidth="1"/>
    <col min="12546" max="12550" width="11.42578125" style="427" customWidth="1"/>
    <col min="12551" max="12551" width="9.85546875" style="427" customWidth="1"/>
    <col min="12552" max="12552" width="38" style="427" customWidth="1"/>
    <col min="12553" max="12800" width="11.42578125" style="427"/>
    <col min="12801" max="12801" width="6.7109375" style="427" customWidth="1"/>
    <col min="12802" max="12806" width="11.42578125" style="427" customWidth="1"/>
    <col min="12807" max="12807" width="9.85546875" style="427" customWidth="1"/>
    <col min="12808" max="12808" width="38" style="427" customWidth="1"/>
    <col min="12809" max="13056" width="11.42578125" style="427"/>
    <col min="13057" max="13057" width="6.7109375" style="427" customWidth="1"/>
    <col min="13058" max="13062" width="11.42578125" style="427" customWidth="1"/>
    <col min="13063" max="13063" width="9.85546875" style="427" customWidth="1"/>
    <col min="13064" max="13064" width="38" style="427" customWidth="1"/>
    <col min="13065" max="13312" width="11.42578125" style="427"/>
    <col min="13313" max="13313" width="6.7109375" style="427" customWidth="1"/>
    <col min="13314" max="13318" width="11.42578125" style="427" customWidth="1"/>
    <col min="13319" max="13319" width="9.85546875" style="427" customWidth="1"/>
    <col min="13320" max="13320" width="38" style="427" customWidth="1"/>
    <col min="13321" max="13568" width="11.42578125" style="427"/>
    <col min="13569" max="13569" width="6.7109375" style="427" customWidth="1"/>
    <col min="13570" max="13574" width="11.42578125" style="427" customWidth="1"/>
    <col min="13575" max="13575" width="9.85546875" style="427" customWidth="1"/>
    <col min="13576" max="13576" width="38" style="427" customWidth="1"/>
    <col min="13577" max="13824" width="11.42578125" style="427"/>
    <col min="13825" max="13825" width="6.7109375" style="427" customWidth="1"/>
    <col min="13826" max="13830" width="11.42578125" style="427" customWidth="1"/>
    <col min="13831" max="13831" width="9.85546875" style="427" customWidth="1"/>
    <col min="13832" max="13832" width="38" style="427" customWidth="1"/>
    <col min="13833" max="14080" width="11.42578125" style="427"/>
    <col min="14081" max="14081" width="6.7109375" style="427" customWidth="1"/>
    <col min="14082" max="14086" width="11.42578125" style="427" customWidth="1"/>
    <col min="14087" max="14087" width="9.85546875" style="427" customWidth="1"/>
    <col min="14088" max="14088" width="38" style="427" customWidth="1"/>
    <col min="14089" max="14336" width="11.42578125" style="427"/>
    <col min="14337" max="14337" width="6.7109375" style="427" customWidth="1"/>
    <col min="14338" max="14342" width="11.42578125" style="427" customWidth="1"/>
    <col min="14343" max="14343" width="9.85546875" style="427" customWidth="1"/>
    <col min="14344" max="14344" width="38" style="427" customWidth="1"/>
    <col min="14345" max="14592" width="11.42578125" style="427"/>
    <col min="14593" max="14593" width="6.7109375" style="427" customWidth="1"/>
    <col min="14594" max="14598" width="11.42578125" style="427" customWidth="1"/>
    <col min="14599" max="14599" width="9.85546875" style="427" customWidth="1"/>
    <col min="14600" max="14600" width="38" style="427" customWidth="1"/>
    <col min="14601" max="14848" width="11.42578125" style="427"/>
    <col min="14849" max="14849" width="6.7109375" style="427" customWidth="1"/>
    <col min="14850" max="14854" width="11.42578125" style="427" customWidth="1"/>
    <col min="14855" max="14855" width="9.85546875" style="427" customWidth="1"/>
    <col min="14856" max="14856" width="38" style="427" customWidth="1"/>
    <col min="14857" max="15104" width="11.42578125" style="427"/>
    <col min="15105" max="15105" width="6.7109375" style="427" customWidth="1"/>
    <col min="15106" max="15110" width="11.42578125" style="427" customWidth="1"/>
    <col min="15111" max="15111" width="9.85546875" style="427" customWidth="1"/>
    <col min="15112" max="15112" width="38" style="427" customWidth="1"/>
    <col min="15113" max="15360" width="11.42578125" style="427"/>
    <col min="15361" max="15361" width="6.7109375" style="427" customWidth="1"/>
    <col min="15362" max="15366" width="11.42578125" style="427" customWidth="1"/>
    <col min="15367" max="15367" width="9.85546875" style="427" customWidth="1"/>
    <col min="15368" max="15368" width="38" style="427" customWidth="1"/>
    <col min="15369" max="15616" width="11.42578125" style="427"/>
    <col min="15617" max="15617" width="6.7109375" style="427" customWidth="1"/>
    <col min="15618" max="15622" width="11.42578125" style="427" customWidth="1"/>
    <col min="15623" max="15623" width="9.85546875" style="427" customWidth="1"/>
    <col min="15624" max="15624" width="38" style="427" customWidth="1"/>
    <col min="15625" max="15872" width="11.42578125" style="427"/>
    <col min="15873" max="15873" width="6.7109375" style="427" customWidth="1"/>
    <col min="15874" max="15878" width="11.42578125" style="427" customWidth="1"/>
    <col min="15879" max="15879" width="9.85546875" style="427" customWidth="1"/>
    <col min="15880" max="15880" width="38" style="427" customWidth="1"/>
    <col min="15881" max="16128" width="11.42578125" style="427"/>
    <col min="16129" max="16129" width="6.7109375" style="427" customWidth="1"/>
    <col min="16130" max="16134" width="11.42578125" style="427" customWidth="1"/>
    <col min="16135" max="16135" width="9.85546875" style="427" customWidth="1"/>
    <col min="16136" max="16136" width="38" style="427" customWidth="1"/>
    <col min="16137" max="16384" width="11.42578125" style="427"/>
  </cols>
  <sheetData>
    <row r="1" spans="1:9" ht="45.75" customHeight="1">
      <c r="A1" s="425"/>
      <c r="B1" s="426" t="s">
        <v>551</v>
      </c>
      <c r="C1" s="426"/>
      <c r="D1" s="426"/>
      <c r="E1" s="426"/>
      <c r="F1" s="426"/>
      <c r="G1" s="426"/>
      <c r="H1" s="426"/>
    </row>
    <row r="2" spans="1:9" ht="14.25" customHeight="1"/>
    <row r="3" spans="1:9" ht="11.25" customHeight="1">
      <c r="H3" s="428" t="s">
        <v>693</v>
      </c>
      <c r="I3" s="429"/>
    </row>
    <row r="4" spans="1:9">
      <c r="H4" s="430"/>
    </row>
    <row r="10" spans="1:9" s="431" customFormat="1" ht="34.5">
      <c r="B10" s="203" t="s">
        <v>552</v>
      </c>
      <c r="C10" s="432"/>
    </row>
    <row r="14" spans="1:9" s="431" customFormat="1" ht="27">
      <c r="B14" s="204" t="s">
        <v>553</v>
      </c>
      <c r="C14" s="434"/>
      <c r="D14" s="434"/>
      <c r="E14" s="435"/>
    </row>
    <row r="15" spans="1:9" s="431" customFormat="1" ht="27">
      <c r="B15" s="433"/>
      <c r="C15" s="434"/>
      <c r="D15" s="434"/>
      <c r="E15" s="435"/>
    </row>
    <row r="16" spans="1:9" s="431" customFormat="1" ht="27">
      <c r="B16" s="433"/>
      <c r="C16" s="434"/>
      <c r="D16" s="434"/>
      <c r="E16" s="435"/>
    </row>
    <row r="18" spans="2:6">
      <c r="B18" s="436"/>
      <c r="C18" s="436"/>
      <c r="D18" s="436"/>
      <c r="E18" s="436"/>
    </row>
    <row r="19" spans="2:6">
      <c r="B19" s="436"/>
      <c r="C19" s="436"/>
      <c r="D19" s="436"/>
      <c r="E19" s="436"/>
    </row>
    <row r="20" spans="2:6">
      <c r="B20" s="437"/>
      <c r="C20" s="437"/>
      <c r="D20" s="437"/>
      <c r="E20" s="437"/>
      <c r="F20" s="436"/>
    </row>
    <row r="21" spans="2:6">
      <c r="B21" s="437"/>
      <c r="C21" s="437"/>
      <c r="D21" s="437"/>
      <c r="E21" s="437"/>
      <c r="F21" s="436"/>
    </row>
    <row r="22" spans="2:6">
      <c r="B22" s="437"/>
      <c r="C22" s="437"/>
      <c r="D22" s="437"/>
      <c r="E22" s="437"/>
      <c r="F22" s="436"/>
    </row>
    <row r="23" spans="2:6">
      <c r="B23" s="437"/>
      <c r="C23" s="437"/>
      <c r="D23" s="437"/>
      <c r="E23" s="437"/>
      <c r="F23" s="436"/>
    </row>
    <row r="24" spans="2:6">
      <c r="B24" s="437"/>
      <c r="C24" s="437"/>
      <c r="D24" s="437"/>
      <c r="E24" s="437"/>
      <c r="F24" s="436"/>
    </row>
    <row r="25" spans="2:6">
      <c r="B25" s="437"/>
      <c r="C25" s="437"/>
      <c r="D25" s="437"/>
      <c r="E25" s="437"/>
      <c r="F25" s="436"/>
    </row>
    <row r="26" spans="2:6">
      <c r="B26" s="437"/>
      <c r="C26" s="437"/>
      <c r="D26" s="437"/>
      <c r="E26" s="437"/>
      <c r="F26" s="436"/>
    </row>
    <row r="27" spans="2:6">
      <c r="B27" s="437"/>
      <c r="C27" s="437"/>
      <c r="D27" s="437"/>
      <c r="E27" s="437"/>
      <c r="F27" s="436"/>
    </row>
    <row r="28" spans="2:6">
      <c r="B28" s="437"/>
      <c r="C28" s="437"/>
      <c r="D28" s="437"/>
      <c r="E28" s="437"/>
      <c r="F28" s="436"/>
    </row>
    <row r="29" spans="2:6">
      <c r="B29" s="437"/>
      <c r="C29" s="437"/>
      <c r="D29" s="437"/>
      <c r="E29" s="437"/>
      <c r="F29" s="436"/>
    </row>
    <row r="30" spans="2:6">
      <c r="B30" s="437"/>
      <c r="C30" s="437"/>
      <c r="D30" s="437"/>
      <c r="E30" s="437"/>
      <c r="F30" s="436"/>
    </row>
    <row r="31" spans="2:6">
      <c r="B31" s="437"/>
      <c r="C31" s="437"/>
      <c r="D31" s="437"/>
      <c r="E31" s="437"/>
      <c r="F31" s="436"/>
    </row>
    <row r="32" spans="2:6">
      <c r="B32" s="437"/>
      <c r="C32" s="437"/>
      <c r="D32" s="437"/>
      <c r="E32" s="437"/>
      <c r="F32" s="436"/>
    </row>
    <row r="33" spans="1:8">
      <c r="B33" s="437"/>
      <c r="C33" s="437"/>
      <c r="D33" s="437"/>
      <c r="E33" s="437"/>
      <c r="F33" s="436"/>
    </row>
    <row r="34" spans="1:8">
      <c r="B34" s="437"/>
      <c r="C34" s="437"/>
      <c r="D34" s="437"/>
      <c r="E34" s="437"/>
      <c r="F34" s="436"/>
    </row>
    <row r="35" spans="1:8">
      <c r="B35" s="437"/>
      <c r="C35" s="437"/>
      <c r="D35" s="437"/>
      <c r="E35" s="437"/>
      <c r="F35" s="436"/>
    </row>
    <row r="36" spans="1:8">
      <c r="B36" s="437"/>
      <c r="C36" s="437"/>
      <c r="D36" s="437"/>
      <c r="E36" s="437"/>
      <c r="F36" s="436"/>
    </row>
    <row r="37" spans="1:8">
      <c r="B37" s="437"/>
      <c r="C37" s="437"/>
      <c r="D37" s="437"/>
      <c r="E37" s="437"/>
      <c r="F37" s="436"/>
    </row>
    <row r="38" spans="1:8">
      <c r="B38" s="437"/>
      <c r="C38" s="437"/>
      <c r="D38" s="437"/>
      <c r="E38" s="437"/>
      <c r="F38" s="436"/>
    </row>
    <row r="39" spans="1:8">
      <c r="B39" s="436"/>
      <c r="C39" s="436"/>
      <c r="D39" s="436"/>
      <c r="E39" s="436"/>
      <c r="F39" s="436"/>
    </row>
    <row r="40" spans="1:8">
      <c r="B40" s="436"/>
      <c r="C40" s="436"/>
      <c r="D40" s="436"/>
      <c r="E40" s="436"/>
      <c r="F40" s="436"/>
    </row>
    <row r="41" spans="1:8">
      <c r="A41" s="438"/>
      <c r="B41" s="439"/>
      <c r="C41" s="439"/>
      <c r="D41" s="439"/>
      <c r="E41" s="439"/>
      <c r="F41" s="439"/>
      <c r="G41" s="439"/>
      <c r="H41" s="439"/>
    </row>
    <row r="42" spans="1:8" ht="15">
      <c r="A42" s="438"/>
      <c r="B42" s="440"/>
      <c r="C42" s="441"/>
      <c r="D42" s="441"/>
      <c r="E42" s="441"/>
      <c r="F42" s="441"/>
      <c r="G42" s="441"/>
      <c r="H42" s="441"/>
    </row>
    <row r="43" spans="1:8" ht="18">
      <c r="A43" s="438"/>
      <c r="B43" s="442"/>
      <c r="C43" s="443"/>
      <c r="D43" s="443"/>
      <c r="E43" s="443"/>
      <c r="F43" s="443"/>
      <c r="G43" s="443"/>
      <c r="H43" s="443"/>
    </row>
    <row r="44" spans="1:8" ht="18">
      <c r="A44" s="438"/>
      <c r="B44" s="442"/>
      <c r="C44" s="444"/>
      <c r="D44" s="444"/>
      <c r="E44" s="444"/>
      <c r="F44" s="444"/>
      <c r="G44" s="444"/>
      <c r="H44" s="444"/>
    </row>
    <row r="45" spans="1:8" ht="18">
      <c r="A45" s="438"/>
      <c r="C45" s="444"/>
      <c r="D45" s="445"/>
      <c r="E45" s="445"/>
      <c r="F45" s="445"/>
      <c r="G45" s="445"/>
      <c r="H45" s="445"/>
    </row>
    <row r="46" spans="1:8">
      <c r="A46" s="438"/>
      <c r="C46" s="445"/>
      <c r="D46" s="445"/>
      <c r="E46" s="445"/>
      <c r="F46" s="445"/>
      <c r="G46" s="445"/>
      <c r="H46" s="445"/>
    </row>
    <row r="47" spans="1:8" ht="18">
      <c r="B47" s="446"/>
      <c r="C47" s="445"/>
      <c r="D47" s="445"/>
      <c r="E47" s="445"/>
      <c r="F47" s="445"/>
      <c r="G47" s="445"/>
      <c r="H47" s="445"/>
    </row>
    <row r="48" spans="1:8" s="431" customFormat="1" ht="33">
      <c r="B48" s="447" t="s">
        <v>671</v>
      </c>
      <c r="C48" s="448"/>
      <c r="D48" s="448"/>
      <c r="E48" s="448"/>
      <c r="F48" s="448"/>
      <c r="G48" s="448"/>
      <c r="H48" s="448"/>
    </row>
    <row r="49" spans="2:8">
      <c r="B49" s="449"/>
      <c r="C49" s="449"/>
      <c r="D49" s="449"/>
      <c r="E49" s="449"/>
      <c r="F49" s="449"/>
      <c r="G49" s="449"/>
      <c r="H49" s="449"/>
    </row>
    <row r="50" spans="2:8">
      <c r="B50" s="449"/>
      <c r="C50" s="449"/>
      <c r="D50" s="449"/>
      <c r="E50" s="449"/>
      <c r="F50" s="449"/>
      <c r="G50" s="449"/>
      <c r="H50" s="449"/>
    </row>
    <row r="51" spans="2:8">
      <c r="B51" s="449"/>
      <c r="C51" s="449"/>
      <c r="D51" s="449"/>
      <c r="E51" s="449"/>
      <c r="F51" s="449"/>
      <c r="G51" s="449"/>
      <c r="H51" s="449"/>
    </row>
    <row r="52" spans="2:8" s="431" customFormat="1">
      <c r="B52" s="450" t="s">
        <v>554</v>
      </c>
      <c r="C52" s="448"/>
      <c r="D52" s="448"/>
      <c r="E52" s="448"/>
      <c r="F52" s="448"/>
      <c r="G52" s="448"/>
      <c r="H52" s="448"/>
    </row>
    <row r="53" spans="2:8" s="431" customFormat="1">
      <c r="B53" s="450" t="s">
        <v>694</v>
      </c>
      <c r="C53" s="448"/>
      <c r="D53" s="448"/>
      <c r="E53" s="448"/>
      <c r="F53" s="448"/>
      <c r="G53" s="448"/>
      <c r="H53" s="448"/>
    </row>
    <row r="54" spans="2:8" s="431" customFormat="1">
      <c r="B54" s="450" t="s">
        <v>675</v>
      </c>
      <c r="C54" s="448"/>
      <c r="D54" s="448"/>
      <c r="E54" s="448"/>
      <c r="F54" s="448"/>
      <c r="G54" s="448"/>
      <c r="H54" s="448"/>
    </row>
    <row r="55" spans="2:8" ht="15" customHeight="1">
      <c r="B55" s="449"/>
      <c r="C55" s="449"/>
      <c r="D55" s="449"/>
      <c r="E55" s="449"/>
      <c r="F55" s="449"/>
      <c r="G55" s="449"/>
      <c r="H55" s="449"/>
    </row>
    <row r="56" spans="2:8" s="431" customFormat="1">
      <c r="B56" s="71" t="s">
        <v>691</v>
      </c>
      <c r="C56" s="448"/>
      <c r="D56" s="448"/>
      <c r="E56" s="448"/>
      <c r="F56" s="448"/>
      <c r="G56" s="448"/>
      <c r="H56" s="448"/>
    </row>
    <row r="57" spans="2:8" s="431" customFormat="1">
      <c r="B57" s="451" t="s">
        <v>692</v>
      </c>
      <c r="C57" s="448"/>
      <c r="D57" s="448"/>
      <c r="E57" s="448"/>
      <c r="F57" s="448"/>
      <c r="G57" s="448"/>
      <c r="H57" s="448"/>
    </row>
    <row r="58" spans="2:8" s="431" customFormat="1">
      <c r="B58" s="452" t="s">
        <v>695</v>
      </c>
      <c r="C58" s="448"/>
      <c r="D58" s="448"/>
      <c r="E58" s="448"/>
      <c r="F58" s="448"/>
      <c r="G58" s="448"/>
      <c r="H58" s="448"/>
    </row>
    <row r="59" spans="2:8" ht="15" customHeight="1">
      <c r="B59" s="449"/>
      <c r="C59" s="449"/>
      <c r="D59" s="449"/>
      <c r="E59" s="449"/>
      <c r="F59" s="449"/>
      <c r="G59" s="449"/>
      <c r="H59" s="449"/>
    </row>
    <row r="60" spans="2:8" ht="18">
      <c r="B60" s="453" t="s">
        <v>674</v>
      </c>
      <c r="C60" s="449"/>
      <c r="D60" s="449"/>
      <c r="E60" s="449"/>
      <c r="F60" s="449"/>
      <c r="G60" s="449"/>
      <c r="H60" s="449"/>
    </row>
    <row r="61" spans="2:8">
      <c r="B61" s="454" t="s">
        <v>555</v>
      </c>
      <c r="C61" s="449"/>
      <c r="D61" s="449"/>
      <c r="E61" s="449"/>
      <c r="F61" s="449"/>
      <c r="G61" s="449"/>
      <c r="H61" s="449"/>
    </row>
    <row r="62" spans="2:8">
      <c r="B62" s="449"/>
      <c r="C62" s="449"/>
      <c r="D62" s="449"/>
      <c r="E62" s="449"/>
      <c r="F62" s="449"/>
      <c r="G62" s="449"/>
      <c r="H62" s="449"/>
    </row>
  </sheetData>
  <sheetProtection selectLockedCells="1"/>
  <mergeCells count="4">
    <mergeCell ref="B1:H1"/>
    <mergeCell ref="H3:H4"/>
    <mergeCell ref="B20:E38"/>
    <mergeCell ref="B42:H42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3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72033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72033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3"/>
  <sheetViews>
    <sheetView showGridLines="0" zoomScaleNormal="100" workbookViewId="0"/>
  </sheetViews>
  <sheetFormatPr baseColWidth="10" defaultRowHeight="12.75"/>
  <cols>
    <col min="1" max="1" width="6.140625" style="205" customWidth="1"/>
    <col min="2" max="2" width="104.7109375" style="207" customWidth="1"/>
    <col min="3" max="16384" width="11.42578125" style="207"/>
  </cols>
  <sheetData>
    <row r="1" spans="1:3">
      <c r="B1" s="206" t="s">
        <v>556</v>
      </c>
    </row>
    <row r="2" spans="1:3">
      <c r="C2" s="208"/>
    </row>
    <row r="3" spans="1:3">
      <c r="B3" s="209" t="s">
        <v>557</v>
      </c>
    </row>
    <row r="4" spans="1:3">
      <c r="B4" s="210" t="s">
        <v>558</v>
      </c>
    </row>
    <row r="5" spans="1:3">
      <c r="B5" s="209" t="s">
        <v>559</v>
      </c>
    </row>
    <row r="6" spans="1:3">
      <c r="B6" s="209" t="s">
        <v>560</v>
      </c>
    </row>
    <row r="7" spans="1:3">
      <c r="B7" s="211"/>
    </row>
    <row r="8" spans="1:3">
      <c r="B8" s="212" t="s">
        <v>561</v>
      </c>
    </row>
    <row r="9" spans="1:3">
      <c r="B9" s="210"/>
    </row>
    <row r="10" spans="1:3">
      <c r="A10" s="205" t="s">
        <v>562</v>
      </c>
      <c r="B10" s="210" t="s">
        <v>563</v>
      </c>
    </row>
    <row r="11" spans="1:3">
      <c r="A11" s="213" t="s">
        <v>564</v>
      </c>
      <c r="B11" s="209" t="s">
        <v>565</v>
      </c>
    </row>
    <row r="12" spans="1:3">
      <c r="A12" s="213" t="s">
        <v>564</v>
      </c>
      <c r="B12" s="209" t="s">
        <v>566</v>
      </c>
    </row>
    <row r="13" spans="1:3">
      <c r="A13" s="213" t="s">
        <v>567</v>
      </c>
      <c r="B13" s="209" t="s">
        <v>676</v>
      </c>
    </row>
    <row r="14" spans="1:3">
      <c r="A14" s="213" t="s">
        <v>568</v>
      </c>
      <c r="B14" s="209" t="s">
        <v>677</v>
      </c>
    </row>
    <row r="15" spans="1:3">
      <c r="A15" s="213" t="s">
        <v>569</v>
      </c>
      <c r="B15" s="209" t="s">
        <v>666</v>
      </c>
    </row>
    <row r="16" spans="1:3">
      <c r="A16" s="213" t="s">
        <v>570</v>
      </c>
      <c r="B16" s="209" t="s">
        <v>665</v>
      </c>
    </row>
    <row r="17" spans="1:2">
      <c r="B17" s="214"/>
    </row>
    <row r="18" spans="1:2" ht="15" customHeight="1">
      <c r="A18" s="205" t="s">
        <v>571</v>
      </c>
      <c r="B18" s="214" t="s">
        <v>667</v>
      </c>
    </row>
    <row r="19" spans="1:2">
      <c r="A19" s="205" t="s">
        <v>572</v>
      </c>
      <c r="B19" s="214" t="s">
        <v>573</v>
      </c>
    </row>
    <row r="20" spans="1:2">
      <c r="A20" s="213" t="s">
        <v>574</v>
      </c>
      <c r="B20" s="209" t="s">
        <v>575</v>
      </c>
    </row>
    <row r="21" spans="1:2">
      <c r="A21" s="205" t="s">
        <v>576</v>
      </c>
      <c r="B21" s="215" t="s">
        <v>472</v>
      </c>
    </row>
    <row r="22" spans="1:2">
      <c r="A22" s="213" t="s">
        <v>577</v>
      </c>
      <c r="B22" s="209" t="s">
        <v>578</v>
      </c>
    </row>
    <row r="23" spans="1:2">
      <c r="A23" s="209" t="s">
        <v>579</v>
      </c>
      <c r="B23" s="209" t="s">
        <v>580</v>
      </c>
    </row>
    <row r="24" spans="1:2">
      <c r="A24" s="213" t="s">
        <v>581</v>
      </c>
      <c r="B24" s="213" t="s">
        <v>582</v>
      </c>
    </row>
    <row r="25" spans="1:2">
      <c r="A25" s="213" t="s">
        <v>583</v>
      </c>
      <c r="B25" s="209" t="s">
        <v>584</v>
      </c>
    </row>
    <row r="26" spans="1:2">
      <c r="A26" s="213" t="s">
        <v>585</v>
      </c>
      <c r="B26" s="213" t="s">
        <v>586</v>
      </c>
    </row>
    <row r="27" spans="1:2">
      <c r="A27" s="213" t="s">
        <v>587</v>
      </c>
      <c r="B27" s="213" t="s">
        <v>588</v>
      </c>
    </row>
    <row r="28" spans="1:2">
      <c r="A28" s="213" t="s">
        <v>589</v>
      </c>
      <c r="B28" s="209" t="s">
        <v>590</v>
      </c>
    </row>
    <row r="29" spans="1:2">
      <c r="A29" s="213" t="s">
        <v>591</v>
      </c>
      <c r="B29" s="209" t="s">
        <v>592</v>
      </c>
    </row>
    <row r="30" spans="1:2">
      <c r="A30" s="213" t="s">
        <v>593</v>
      </c>
      <c r="B30" s="209" t="s">
        <v>594</v>
      </c>
    </row>
    <row r="31" spans="1:2">
      <c r="A31" s="213" t="s">
        <v>595</v>
      </c>
      <c r="B31" s="209" t="s">
        <v>596</v>
      </c>
    </row>
    <row r="32" spans="1:2">
      <c r="A32" s="213" t="s">
        <v>597</v>
      </c>
      <c r="B32" s="209" t="s">
        <v>598</v>
      </c>
    </row>
    <row r="33" spans="1:3">
      <c r="A33" s="213" t="s">
        <v>599</v>
      </c>
      <c r="B33" s="209" t="s">
        <v>600</v>
      </c>
    </row>
    <row r="34" spans="1:3">
      <c r="A34" s="207"/>
      <c r="B34" s="214"/>
    </row>
    <row r="35" spans="1:3" ht="15" customHeight="1">
      <c r="A35" s="216" t="s">
        <v>601</v>
      </c>
      <c r="B35" s="207" t="s">
        <v>668</v>
      </c>
    </row>
    <row r="36" spans="1:3">
      <c r="A36" s="205" t="s">
        <v>602</v>
      </c>
      <c r="B36" s="216" t="s">
        <v>603</v>
      </c>
    </row>
    <row r="37" spans="1:3">
      <c r="A37" s="213" t="s">
        <v>604</v>
      </c>
      <c r="B37" s="209" t="s">
        <v>605</v>
      </c>
    </row>
    <row r="38" spans="1:3">
      <c r="A38" s="216" t="s">
        <v>606</v>
      </c>
      <c r="B38" s="205" t="s">
        <v>472</v>
      </c>
      <c r="C38" s="217"/>
    </row>
    <row r="39" spans="1:3">
      <c r="A39" s="213" t="s">
        <v>607</v>
      </c>
      <c r="B39" s="209" t="s">
        <v>608</v>
      </c>
    </row>
    <row r="40" spans="1:3">
      <c r="A40" s="213" t="s">
        <v>609</v>
      </c>
      <c r="B40" s="209" t="s">
        <v>610</v>
      </c>
    </row>
    <row r="41" spans="1:3">
      <c r="A41" s="213" t="s">
        <v>611</v>
      </c>
      <c r="B41" s="213" t="s">
        <v>612</v>
      </c>
    </row>
    <row r="42" spans="1:3">
      <c r="A42" s="213" t="s">
        <v>613</v>
      </c>
      <c r="B42" s="209" t="s">
        <v>614</v>
      </c>
    </row>
    <row r="43" spans="1:3">
      <c r="A43" s="213" t="s">
        <v>615</v>
      </c>
      <c r="B43" s="209" t="s">
        <v>616</v>
      </c>
    </row>
    <row r="44" spans="1:3">
      <c r="A44" s="213" t="s">
        <v>617</v>
      </c>
      <c r="B44" s="213" t="s">
        <v>618</v>
      </c>
    </row>
    <row r="45" spans="1:3">
      <c r="A45" s="213" t="s">
        <v>619</v>
      </c>
      <c r="B45" s="213" t="s">
        <v>620</v>
      </c>
    </row>
    <row r="46" spans="1:3">
      <c r="A46" s="213" t="s">
        <v>621</v>
      </c>
      <c r="B46" s="209" t="s">
        <v>622</v>
      </c>
    </row>
    <row r="47" spans="1:3">
      <c r="A47" s="213" t="s">
        <v>623</v>
      </c>
      <c r="B47" s="209" t="s">
        <v>624</v>
      </c>
    </row>
    <row r="48" spans="1:3">
      <c r="A48" s="213" t="s">
        <v>625</v>
      </c>
      <c r="B48" s="209" t="s">
        <v>626</v>
      </c>
    </row>
    <row r="50" spans="1:2">
      <c r="A50" s="205" t="s">
        <v>627</v>
      </c>
      <c r="B50" s="207" t="s">
        <v>670</v>
      </c>
    </row>
    <row r="51" spans="1:2">
      <c r="A51" s="213" t="s">
        <v>628</v>
      </c>
      <c r="B51" s="209" t="s">
        <v>629</v>
      </c>
    </row>
    <row r="52" spans="1:2">
      <c r="A52" s="209" t="s">
        <v>630</v>
      </c>
      <c r="B52" s="209" t="s">
        <v>631</v>
      </c>
    </row>
    <row r="53" spans="1:2">
      <c r="A53" s="213" t="s">
        <v>632</v>
      </c>
      <c r="B53" s="209" t="s">
        <v>633</v>
      </c>
    </row>
    <row r="55" spans="1:2">
      <c r="A55" s="205" t="s">
        <v>634</v>
      </c>
      <c r="B55" s="207" t="s">
        <v>669</v>
      </c>
    </row>
    <row r="56" spans="1:2">
      <c r="A56" s="213" t="s">
        <v>635</v>
      </c>
      <c r="B56" s="209" t="s">
        <v>636</v>
      </c>
    </row>
    <row r="57" spans="1:2">
      <c r="A57" s="213" t="s">
        <v>637</v>
      </c>
      <c r="B57" s="209" t="s">
        <v>638</v>
      </c>
    </row>
    <row r="73" spans="1:1">
      <c r="A73" s="205" t="s">
        <v>50</v>
      </c>
    </row>
  </sheetData>
  <hyperlinks>
    <hyperlink ref="B46" location="'3.2.8-D-FB-NL '!A1" display="Fertigstellungen im Wohn- und Nichtwohnbau nach der Geschosszahl "/>
    <hyperlink ref="B23" location="'2.2.2-D'!A1" display="Genehmigungen im Wohnbau nach Art und Anzahl der Wohnungen und  überwiegend verwendetem Baustoff"/>
    <hyperlink ref="A23" location="'2.2.2-D'!A1" display="2.2.2"/>
    <hyperlink ref="B28" location="'2.2.7-D'!A1" display="Genehmigungen im Wohn- und Nichtwohnbau nach Gebäudearten und Art der vorwiegend verwendeten sekundären Heizenergie"/>
    <hyperlink ref="B27" location="'2.2.6-D'!A1" display="Genehmigungen im Wohn- und Nichtwohnbau nach Gebäudearten und Art der vorwiegend verwendeten primären Heizenergie"/>
    <hyperlink ref="B16" location="'1.5BaWü'!A1" display="Baufertigstellungen 2009 nach Ländern"/>
    <hyperlink ref="B15" location="'1.4BaWü'!A1" display="Baugenehmigungen 2009 nach Ländern"/>
    <hyperlink ref="B11" location="'1.1-Graf1'!A1" display="'1.1-Graf1'!A1"/>
    <hyperlink ref="A11:B11" location="'1.1-graf1'!A1" display="'1.1-graf1'!A1"/>
    <hyperlink ref="B6" location="'Erl-2'!A1" display="'Erl-2'!A1"/>
    <hyperlink ref="B5" location="'Erl-1'!A1" display="'Erl-1'!A1"/>
    <hyperlink ref="A57:B57" location="'5.2-D'!A1" display="'5.2-D'!A1"/>
    <hyperlink ref="A56:B56" location="'5.1-D'!A1" display="'5.1-D'!A1"/>
    <hyperlink ref="A53:B53" location="'4.3-D-FB-NL'!A1" display="'4.3-D-FB-NL'!A1"/>
    <hyperlink ref="A51:B51" location="'4.1-D'!A1" display="'4.1-D'!A1"/>
    <hyperlink ref="A48:B48" location="'3.2.9-D-FB-NL'!A1" display="'3.2.9-D-FB-NL'!A1"/>
    <hyperlink ref="A47:B47" location="'3.2.8-D '!A1" display="'3.2.8-D '!A1"/>
    <hyperlink ref="A44:B44" location="'3.2.6-D'!A1" display="'3.2.6-D'!A1"/>
    <hyperlink ref="A43:B43" location="'3.2.5-D'!A1" display="'3.2.5-D'!A1"/>
    <hyperlink ref="A42:B42" location="'3.2.4-D'!A1" display="'3.2.4-D'!A1"/>
    <hyperlink ref="A41:B41" location="'3.2.3-D'!A1" display="'3.2.3-D'!A1"/>
    <hyperlink ref="A40:B40" location="'3.2.2-D'!A1" display="'3.2.2-D'!A1"/>
    <hyperlink ref="A39:B39" location="'3.2.1-D'!A1" display="'3.2.1-D'!A1"/>
    <hyperlink ref="A37:B37" location="'3.1.1-D'!A1" display="'3.1.1-D'!A1"/>
    <hyperlink ref="A27:B27" location="'2.2.6-D'!A1" display="'2.2.6-D'!A1"/>
    <hyperlink ref="A26:B26" location="'2.2.5-D'!A1" display="'2.2.5-D'!A1"/>
    <hyperlink ref="A25:B25" location="'2.2.4-D'!A1" display="'2.2.4-D'!A1"/>
    <hyperlink ref="A24:B24" location="'2.2.3-D'!A1" display="'2.2.3-D'!A1"/>
    <hyperlink ref="A22:B22" location="'2.2.1-D '!A1" display="'2.2.1-D '!A1"/>
    <hyperlink ref="A20:B20" location="'2.1.1-D '!A1" display="'2.1.1-D '!A1"/>
    <hyperlink ref="A16:B16" location="'1.5BaWü'!A1" display="'1.5BaWü'!A1"/>
    <hyperlink ref="A15:B15" location="'1.4BaWü'!A1" display="'1.4BaWü'!A1"/>
    <hyperlink ref="A14:B14" location="'1.3-D'!A1" display="'1.3-D'!A1"/>
    <hyperlink ref="A13:B13" location="'1.2-D'!A1" display="'1.2-D'!A1"/>
    <hyperlink ref="A12:B12" location="'1.1'!A1" display="'1.1'!A1"/>
    <hyperlink ref="B14" location="'1.3-D'!A1" display="Baufertigstellungen 2006 bis 2012"/>
    <hyperlink ref="B13" location="'1.2-D'!A1" display="Baugenehmigungen 2006 bis 2012"/>
    <hyperlink ref="B12" location="'1.1'!A1" display="'1.1'!A1"/>
    <hyperlink ref="B3" location="Gebietsstand!A1" display="Gebietsstand!A1"/>
    <hyperlink ref="A45:B45" location="'3.2.6-D'!A1" display="'3.2.6-D'!A1"/>
    <hyperlink ref="A46" location="'3.2.8-D-FB-NL '!A1" display="3.2.8"/>
    <hyperlink ref="A45" location="'3.2.7-D'!A1" display="3.2.7"/>
    <hyperlink ref="B45" location="'3.2.7-D'!A1" display="Fertigstellungen im Wohn- und Nichtwohnbau nach Gebäudearten und Art der vorwiegend verwendeten sekundären Heizenergie"/>
    <hyperlink ref="B31" location="'2.2.10-D-FB-NL'!A1" display="Genehmigungen im Wohn- und Nichtwohnbau nach der Geschosszahl "/>
    <hyperlink ref="B32" location="'2.2.11-D'!A1" display="Genehmigungen im Wohnbau nach Haustypen"/>
    <hyperlink ref="B33" location="'2.2.12-D-FB-NL'!A1" display="Genehmigungen im Wohnbau nach Anzahl der Gebäude,  Wohnungen, Wohnräume und nach Bauherren"/>
    <hyperlink ref="A47" location="'3.2.9-D '!A1" display="3.2.9"/>
    <hyperlink ref="B47" location="'3.2.9-D '!A1" display="Fertigstellungen im Wohnbau nach Haustypen"/>
    <hyperlink ref="A48" location="'3.2.10-D-FB-NL'!A1" display="3.2.10"/>
    <hyperlink ref="B48" location="'3.2.10-D-FB-NL'!A1" display="Fertigstellungen im Wohnbau nach Anzahl der Gebäude, Wohnungen und Wohnräume und nach Bauherren"/>
    <hyperlink ref="A52" location="'4.2-D-FB-NL'!A1" display="4.2"/>
    <hyperlink ref="B52" location="'4.2-D-FB-NL'!A1" display="Abgang ganzer Gebäude nach Anzahl, Fläche und Abgangsursache"/>
    <hyperlink ref="B30" location="'2.2.9-D'!A1" display="Genehmigungen im Wohn- und Nichtwohnbau nach Gebäudearten und Art der vorwiegend verwendeten sekundärer Warmwasserbereitung"/>
    <hyperlink ref="B29" location="'2.2.8-D'!A1" display="Genehmigungen im Wohn- und Nichtwohnbau nach Gebäudearten und Art der vorwiegend verwendeten primärer Warmwasserbereitung"/>
    <hyperlink ref="A28" location="'2.2.7-D'!A1" display="2.2.7"/>
    <hyperlink ref="A29" location="'2.2.8-D'!A1" display="2.2.8"/>
    <hyperlink ref="A30" location="'2.2.9-D'!A1" display="2.2.9"/>
    <hyperlink ref="A31" location="'2.2.10-D-FB-NL'!A1" display="2.2.10"/>
    <hyperlink ref="A32" location="'2.2.11-D'!A1" display="2.2.11"/>
    <hyperlink ref="A33" location="'2.2.12-D-FB-NL'!A1" display="2.2.12"/>
  </hyperlinks>
  <pageMargins left="0.78740157480314965" right="0.78740157480314965" top="0.98425196850393704" bottom="0.98425196850393704" header="0.51181102362204722" footer="0.51181102362204722"/>
  <pageSetup paperSize="9" scale="76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J126"/>
  <sheetViews>
    <sheetView showGridLines="0" zoomScale="75" zoomScaleNormal="75" zoomScaleSheetLayoutView="50" workbookViewId="0">
      <selection sqref="A1:K1"/>
    </sheetView>
  </sheetViews>
  <sheetFormatPr baseColWidth="10" defaultRowHeight="12.75"/>
  <cols>
    <col min="1" max="1" width="11.42578125" style="221" customWidth="1"/>
    <col min="2" max="2" width="13.28515625" style="221" customWidth="1"/>
    <col min="3" max="3" width="15.140625" style="221" customWidth="1"/>
    <col min="4" max="7" width="13.28515625" style="221" customWidth="1"/>
    <col min="8" max="8" width="15.7109375" style="221" customWidth="1"/>
    <col min="9" max="16384" width="11.42578125" style="221"/>
  </cols>
  <sheetData>
    <row r="4" spans="1:9" ht="20.25">
      <c r="A4" s="218" t="s">
        <v>557</v>
      </c>
      <c r="B4" s="219"/>
      <c r="C4" s="220"/>
      <c r="D4" s="219"/>
      <c r="E4" s="219"/>
      <c r="F4" s="220"/>
      <c r="G4" s="220"/>
      <c r="H4" s="220"/>
    </row>
    <row r="5" spans="1:9" ht="15.75">
      <c r="A5" s="222"/>
      <c r="B5" s="220"/>
      <c r="C5" s="220"/>
      <c r="D5" s="220"/>
      <c r="E5" s="220"/>
      <c r="F5" s="220"/>
      <c r="G5" s="220"/>
      <c r="H5" s="220"/>
    </row>
    <row r="6" spans="1:9" ht="15">
      <c r="A6" s="223"/>
      <c r="B6" s="223"/>
      <c r="C6" s="223"/>
      <c r="D6" s="223"/>
      <c r="E6" s="223"/>
      <c r="F6" s="223"/>
      <c r="G6" s="223"/>
      <c r="H6" s="223"/>
      <c r="I6" s="223"/>
    </row>
    <row r="7" spans="1:9" ht="15">
      <c r="A7" s="224"/>
      <c r="B7" s="224"/>
      <c r="C7" s="224"/>
      <c r="D7" s="224"/>
      <c r="E7" s="224"/>
      <c r="F7" s="224"/>
      <c r="G7" s="224"/>
      <c r="H7" s="224"/>
      <c r="I7" s="223"/>
    </row>
    <row r="8" spans="1:9" ht="15">
      <c r="A8" s="225" t="s">
        <v>639</v>
      </c>
      <c r="B8" s="226"/>
      <c r="C8" s="227"/>
      <c r="D8" s="227"/>
      <c r="E8" s="227"/>
      <c r="F8" s="227"/>
      <c r="G8" s="226"/>
      <c r="H8" s="226"/>
      <c r="I8" s="223"/>
    </row>
    <row r="9" spans="1:9" ht="12.75" customHeight="1">
      <c r="A9" s="228" t="s">
        <v>640</v>
      </c>
      <c r="B9" s="229"/>
      <c r="C9" s="226"/>
      <c r="D9" s="227"/>
      <c r="E9" s="227"/>
      <c r="F9" s="227"/>
      <c r="G9" s="229"/>
      <c r="H9" s="230"/>
      <c r="I9" s="223"/>
    </row>
    <row r="10" spans="1:9" ht="12.75" customHeight="1">
      <c r="A10" s="231"/>
      <c r="B10" s="227"/>
      <c r="C10" s="226"/>
      <c r="D10" s="226"/>
      <c r="E10" s="227"/>
      <c r="F10" s="227"/>
      <c r="G10" s="231"/>
      <c r="H10" s="229"/>
      <c r="I10" s="223"/>
    </row>
    <row r="11" spans="1:9" ht="12.75" customHeight="1">
      <c r="A11" s="231"/>
      <c r="B11" s="227"/>
      <c r="C11" s="231"/>
      <c r="D11" s="226"/>
      <c r="E11" s="227"/>
      <c r="F11" s="229"/>
      <c r="G11" s="231"/>
      <c r="H11" s="227"/>
      <c r="I11" s="223"/>
    </row>
    <row r="12" spans="1:9" ht="15">
      <c r="A12" s="228" t="s">
        <v>641</v>
      </c>
      <c r="B12" s="227"/>
      <c r="C12" s="231"/>
      <c r="D12" s="230"/>
      <c r="E12" s="230"/>
      <c r="F12" s="227"/>
      <c r="G12" s="231"/>
      <c r="H12" s="227"/>
      <c r="I12" s="223"/>
    </row>
    <row r="13" spans="1:9" ht="15">
      <c r="A13" s="228" t="s">
        <v>642</v>
      </c>
      <c r="B13" s="227"/>
      <c r="C13" s="231"/>
      <c r="D13" s="226"/>
      <c r="E13" s="227"/>
      <c r="F13" s="227"/>
      <c r="G13" s="231"/>
      <c r="H13" s="227"/>
      <c r="I13" s="223"/>
    </row>
    <row r="14" spans="1:9" ht="15">
      <c r="A14" s="228" t="s">
        <v>643</v>
      </c>
      <c r="B14" s="227"/>
      <c r="C14" s="232"/>
      <c r="D14" s="232"/>
      <c r="E14" s="232"/>
      <c r="F14" s="232"/>
      <c r="G14" s="232"/>
      <c r="H14" s="232"/>
      <c r="I14" s="223"/>
    </row>
    <row r="15" spans="1:9" ht="15">
      <c r="A15" s="224"/>
      <c r="B15" s="232"/>
      <c r="C15" s="232"/>
      <c r="D15" s="232"/>
      <c r="E15" s="232"/>
      <c r="F15" s="232"/>
      <c r="G15" s="232"/>
      <c r="H15" s="232"/>
      <c r="I15" s="223"/>
    </row>
    <row r="16" spans="1:9" ht="15">
      <c r="A16" s="233"/>
      <c r="B16" s="234"/>
      <c r="C16" s="234"/>
      <c r="D16" s="234"/>
      <c r="E16" s="234"/>
      <c r="F16" s="234"/>
      <c r="G16" s="234"/>
      <c r="H16" s="234"/>
      <c r="I16" s="223"/>
    </row>
    <row r="17" spans="1:9" ht="15">
      <c r="A17" s="235" t="s">
        <v>644</v>
      </c>
      <c r="B17" s="223"/>
      <c r="C17" s="223"/>
      <c r="D17" s="223"/>
      <c r="E17" s="223"/>
      <c r="F17" s="223"/>
      <c r="G17" s="223"/>
      <c r="H17" s="223"/>
      <c r="I17" s="223"/>
    </row>
    <row r="18" spans="1:9" ht="15">
      <c r="A18" s="235" t="s">
        <v>645</v>
      </c>
      <c r="B18" s="236"/>
      <c r="C18" s="236"/>
      <c r="D18" s="236"/>
      <c r="E18" s="236"/>
      <c r="F18" s="236"/>
      <c r="G18" s="236"/>
      <c r="H18" s="237"/>
      <c r="I18" s="223"/>
    </row>
    <row r="19" spans="1:9" ht="15">
      <c r="A19" s="235" t="s">
        <v>646</v>
      </c>
      <c r="B19" s="236"/>
      <c r="C19" s="236"/>
      <c r="D19" s="236"/>
      <c r="E19" s="236"/>
      <c r="F19" s="236"/>
      <c r="G19" s="236"/>
      <c r="H19" s="237"/>
      <c r="I19" s="223"/>
    </row>
    <row r="20" spans="1:9" ht="15">
      <c r="A20" s="238"/>
      <c r="B20" s="236"/>
      <c r="C20" s="236"/>
      <c r="D20" s="236"/>
      <c r="E20" s="236"/>
      <c r="F20" s="236"/>
      <c r="G20" s="236"/>
      <c r="H20" s="236"/>
      <c r="I20" s="223"/>
    </row>
    <row r="21" spans="1:9" ht="15">
      <c r="A21" s="238"/>
      <c r="B21" s="236"/>
      <c r="C21" s="236"/>
      <c r="D21" s="236"/>
      <c r="E21" s="236"/>
      <c r="F21" s="236"/>
      <c r="G21" s="236"/>
      <c r="H21" s="236"/>
      <c r="I21" s="223"/>
    </row>
    <row r="22" spans="1:9" ht="15">
      <c r="A22" s="238"/>
      <c r="B22" s="236"/>
      <c r="C22" s="236"/>
      <c r="D22" s="236"/>
      <c r="E22" s="236"/>
      <c r="F22" s="236"/>
      <c r="G22" s="236"/>
      <c r="H22" s="236"/>
      <c r="I22" s="223"/>
    </row>
    <row r="23" spans="1:9" ht="15">
      <c r="A23" s="235" t="s">
        <v>647</v>
      </c>
      <c r="B23" s="236"/>
      <c r="D23" s="236"/>
      <c r="E23" s="239" t="s">
        <v>648</v>
      </c>
      <c r="F23" s="236"/>
      <c r="G23" s="236"/>
      <c r="H23" s="236"/>
      <c r="I23" s="223"/>
    </row>
    <row r="24" spans="1:9" ht="15">
      <c r="A24" s="238"/>
      <c r="B24" s="236"/>
      <c r="C24" s="236"/>
      <c r="D24" s="236"/>
      <c r="E24" s="236"/>
      <c r="F24" s="236"/>
      <c r="G24" s="236"/>
      <c r="H24" s="236"/>
      <c r="I24" s="223"/>
    </row>
    <row r="25" spans="1:9" ht="15">
      <c r="A25" s="236" t="s">
        <v>649</v>
      </c>
      <c r="B25" s="236" t="s">
        <v>650</v>
      </c>
      <c r="C25" s="236" t="s">
        <v>651</v>
      </c>
      <c r="D25" s="240" t="s">
        <v>45</v>
      </c>
      <c r="E25" s="241" t="s">
        <v>650</v>
      </c>
      <c r="F25" s="239" t="s">
        <v>652</v>
      </c>
      <c r="I25" s="223"/>
    </row>
    <row r="26" spans="1:9" ht="15">
      <c r="A26" s="236" t="s">
        <v>410</v>
      </c>
      <c r="B26" s="236" t="s">
        <v>650</v>
      </c>
      <c r="C26" s="236" t="s">
        <v>653</v>
      </c>
      <c r="D26" s="240" t="s">
        <v>353</v>
      </c>
      <c r="E26" s="241" t="s">
        <v>650</v>
      </c>
      <c r="F26" s="239" t="s">
        <v>654</v>
      </c>
      <c r="I26" s="223"/>
    </row>
    <row r="27" spans="1:9" ht="15">
      <c r="A27" s="236" t="s">
        <v>655</v>
      </c>
      <c r="B27" s="236" t="s">
        <v>650</v>
      </c>
      <c r="C27" s="236" t="s">
        <v>656</v>
      </c>
      <c r="D27" s="240"/>
      <c r="E27" s="241"/>
      <c r="F27" s="239" t="s">
        <v>657</v>
      </c>
      <c r="I27" s="223"/>
    </row>
    <row r="28" spans="1:9" ht="15">
      <c r="A28" s="236" t="s">
        <v>658</v>
      </c>
      <c r="B28" s="236" t="s">
        <v>650</v>
      </c>
      <c r="C28" s="236" t="s">
        <v>659</v>
      </c>
      <c r="D28" s="240">
        <v>0</v>
      </c>
      <c r="E28" s="241" t="s">
        <v>650</v>
      </c>
      <c r="F28" s="239" t="s">
        <v>660</v>
      </c>
      <c r="I28" s="223"/>
    </row>
    <row r="29" spans="1:9" ht="15">
      <c r="A29" s="238"/>
      <c r="B29" s="236"/>
      <c r="C29" s="236"/>
      <c r="D29" s="236"/>
      <c r="E29" s="236"/>
      <c r="F29" s="239" t="s">
        <v>661</v>
      </c>
      <c r="I29" s="223"/>
    </row>
    <row r="30" spans="1:9" ht="15">
      <c r="A30" s="238"/>
      <c r="B30" s="242"/>
      <c r="C30" s="242"/>
      <c r="D30" s="242"/>
      <c r="E30" s="242"/>
      <c r="F30" s="242"/>
      <c r="G30" s="242"/>
      <c r="H30" s="242"/>
      <c r="I30" s="223"/>
    </row>
    <row r="31" spans="1:9" ht="15">
      <c r="A31" s="223"/>
      <c r="B31" s="242"/>
      <c r="C31" s="242"/>
      <c r="D31" s="242"/>
      <c r="E31" s="242"/>
      <c r="F31" s="242"/>
      <c r="G31" s="242"/>
      <c r="H31" s="242"/>
      <c r="I31" s="223"/>
    </row>
    <row r="32" spans="1:9" ht="15">
      <c r="A32" s="223"/>
      <c r="B32" s="242"/>
      <c r="C32" s="242"/>
      <c r="D32" s="242"/>
      <c r="E32" s="242"/>
      <c r="F32" s="242"/>
      <c r="G32" s="242"/>
      <c r="H32" s="242"/>
      <c r="I32" s="223"/>
    </row>
    <row r="33" spans="1:10" ht="15">
      <c r="A33" s="243" t="s">
        <v>662</v>
      </c>
      <c r="B33" s="242"/>
      <c r="C33" s="242"/>
      <c r="D33" s="242"/>
      <c r="E33" s="242"/>
      <c r="F33" s="242"/>
      <c r="G33" s="242"/>
      <c r="H33" s="242"/>
      <c r="I33" s="223"/>
    </row>
    <row r="34" spans="1:10" ht="15">
      <c r="A34" s="244"/>
      <c r="B34" s="242"/>
      <c r="C34" s="242"/>
      <c r="D34" s="242"/>
      <c r="E34" s="242"/>
      <c r="F34" s="242"/>
      <c r="G34" s="242"/>
      <c r="H34" s="242"/>
      <c r="I34" s="223"/>
    </row>
    <row r="35" spans="1:10" ht="15">
      <c r="A35" s="235" t="s">
        <v>663</v>
      </c>
      <c r="B35" s="242"/>
      <c r="C35" s="242"/>
      <c r="D35" s="242"/>
      <c r="E35" s="242"/>
      <c r="F35" s="242"/>
      <c r="G35" s="242"/>
      <c r="H35" s="242"/>
      <c r="I35" s="223"/>
    </row>
    <row r="36" spans="1:10" ht="15">
      <c r="A36" s="245" t="s">
        <v>664</v>
      </c>
      <c r="B36" s="233"/>
      <c r="C36" s="233"/>
      <c r="D36" s="233"/>
      <c r="E36" s="233"/>
      <c r="F36" s="233"/>
      <c r="G36" s="233"/>
      <c r="H36" s="233"/>
      <c r="I36" s="223"/>
    </row>
    <row r="37" spans="1:10" ht="15">
      <c r="A37" s="223"/>
      <c r="B37" s="223"/>
      <c r="C37" s="223"/>
      <c r="D37" s="223"/>
      <c r="E37" s="223"/>
      <c r="F37" s="223"/>
      <c r="G37" s="223"/>
      <c r="H37" s="223"/>
      <c r="I37" s="223"/>
    </row>
    <row r="38" spans="1:10" ht="15">
      <c r="A38" s="235"/>
      <c r="B38" s="246"/>
      <c r="C38" s="246"/>
      <c r="D38" s="247"/>
      <c r="E38" s="247"/>
      <c r="F38" s="247"/>
      <c r="G38" s="246"/>
      <c r="H38" s="247"/>
    </row>
    <row r="39" spans="1:10">
      <c r="A39" s="220"/>
      <c r="B39" s="246"/>
      <c r="C39" s="247"/>
      <c r="D39" s="247"/>
      <c r="E39" s="247"/>
      <c r="F39" s="247"/>
      <c r="G39" s="246"/>
      <c r="H39" s="247"/>
    </row>
    <row r="40" spans="1:10">
      <c r="A40" s="181"/>
      <c r="B40" s="181"/>
      <c r="C40" s="181"/>
      <c r="D40" s="181"/>
      <c r="E40" s="181"/>
      <c r="F40" s="181"/>
      <c r="G40" s="181"/>
      <c r="H40" s="181"/>
      <c r="I40" s="181"/>
      <c r="J40" s="181"/>
    </row>
    <row r="41" spans="1:10">
      <c r="A41" s="181"/>
      <c r="B41" s="181"/>
      <c r="C41" s="181"/>
      <c r="D41" s="181"/>
      <c r="E41" s="181"/>
      <c r="F41" s="181"/>
      <c r="G41" s="181"/>
      <c r="H41" s="181"/>
      <c r="I41" s="181"/>
      <c r="J41" s="181"/>
    </row>
    <row r="42" spans="1:10">
      <c r="A42" s="181"/>
      <c r="B42" s="181"/>
      <c r="C42" s="181"/>
      <c r="D42" s="181"/>
      <c r="E42" s="181"/>
      <c r="F42" s="181"/>
      <c r="G42" s="181"/>
      <c r="H42" s="181"/>
      <c r="I42" s="181"/>
      <c r="J42" s="181"/>
    </row>
    <row r="43" spans="1:10">
      <c r="A43" s="181"/>
      <c r="B43" s="181"/>
      <c r="C43" s="181"/>
      <c r="D43" s="181"/>
      <c r="E43" s="181"/>
      <c r="F43" s="181"/>
      <c r="G43" s="181"/>
      <c r="H43" s="181"/>
      <c r="I43" s="181"/>
      <c r="J43" s="181"/>
    </row>
    <row r="44" spans="1:10">
      <c r="A44" s="181"/>
      <c r="B44" s="181"/>
      <c r="C44" s="181"/>
      <c r="D44" s="181"/>
      <c r="E44" s="181"/>
      <c r="F44" s="181"/>
      <c r="G44" s="181"/>
      <c r="H44" s="181"/>
      <c r="I44" s="181"/>
      <c r="J44" s="181"/>
    </row>
    <row r="45" spans="1:10">
      <c r="A45" s="181"/>
      <c r="B45" s="181"/>
      <c r="C45" s="181"/>
      <c r="D45" s="181"/>
      <c r="E45" s="181"/>
      <c r="F45" s="181"/>
      <c r="G45" s="181"/>
      <c r="H45" s="181"/>
      <c r="I45" s="181"/>
      <c r="J45" s="181"/>
    </row>
    <row r="46" spans="1:10">
      <c r="A46" s="181"/>
      <c r="B46" s="181"/>
      <c r="C46" s="181"/>
      <c r="D46" s="181"/>
      <c r="E46" s="181"/>
      <c r="F46" s="181"/>
      <c r="G46" s="181"/>
      <c r="H46" s="181"/>
      <c r="I46" s="181"/>
      <c r="J46" s="181"/>
    </row>
    <row r="47" spans="1:10">
      <c r="A47" s="181"/>
      <c r="B47" s="181"/>
      <c r="C47" s="181"/>
      <c r="D47" s="181"/>
      <c r="E47" s="181"/>
      <c r="F47" s="181"/>
      <c r="G47" s="181"/>
      <c r="H47" s="181"/>
      <c r="I47" s="181"/>
      <c r="J47" s="181"/>
    </row>
    <row r="48" spans="1:10">
      <c r="A48" s="181"/>
      <c r="B48" s="181"/>
      <c r="C48" s="181"/>
      <c r="D48" s="181"/>
      <c r="E48" s="181"/>
      <c r="F48" s="181"/>
      <c r="G48" s="181"/>
      <c r="H48" s="181"/>
      <c r="I48" s="181"/>
      <c r="J48" s="181"/>
    </row>
    <row r="49" spans="1:10">
      <c r="A49" s="181"/>
      <c r="B49" s="181"/>
      <c r="C49" s="181"/>
      <c r="D49" s="181"/>
      <c r="E49" s="181"/>
      <c r="F49" s="181"/>
      <c r="G49" s="181"/>
      <c r="H49" s="181"/>
      <c r="I49" s="181"/>
      <c r="J49" s="181"/>
    </row>
    <row r="50" spans="1:10">
      <c r="A50" s="181"/>
      <c r="B50" s="181"/>
      <c r="C50" s="181"/>
      <c r="D50" s="181"/>
      <c r="E50" s="181"/>
      <c r="F50" s="181"/>
      <c r="G50" s="181"/>
      <c r="H50" s="181"/>
      <c r="I50" s="181"/>
      <c r="J50" s="181"/>
    </row>
    <row r="51" spans="1:10">
      <c r="A51" s="181"/>
      <c r="B51" s="181"/>
      <c r="C51" s="181"/>
      <c r="D51" s="181"/>
      <c r="E51" s="181"/>
      <c r="F51" s="181"/>
      <c r="G51" s="181"/>
      <c r="H51" s="181"/>
      <c r="I51" s="181"/>
      <c r="J51" s="181"/>
    </row>
    <row r="52" spans="1:10">
      <c r="A52" s="181"/>
      <c r="B52" s="181"/>
      <c r="C52" s="181"/>
      <c r="D52" s="181"/>
      <c r="E52" s="181"/>
      <c r="F52" s="181"/>
      <c r="G52" s="181"/>
      <c r="H52" s="181"/>
      <c r="I52" s="181"/>
      <c r="J52" s="181"/>
    </row>
    <row r="53" spans="1:10">
      <c r="A53" s="181"/>
      <c r="B53" s="181"/>
      <c r="C53" s="181"/>
      <c r="D53" s="181"/>
      <c r="E53" s="181"/>
      <c r="F53" s="181"/>
      <c r="G53" s="181"/>
      <c r="H53" s="181"/>
      <c r="I53" s="181"/>
      <c r="J53" s="181"/>
    </row>
    <row r="54" spans="1:10">
      <c r="A54" s="181"/>
      <c r="B54" s="181"/>
      <c r="C54" s="181"/>
      <c r="D54" s="181"/>
      <c r="E54" s="181"/>
      <c r="F54" s="181"/>
      <c r="G54" s="181"/>
      <c r="H54" s="181"/>
      <c r="I54" s="181"/>
      <c r="J54" s="181"/>
    </row>
    <row r="55" spans="1:10">
      <c r="A55" s="181"/>
      <c r="B55" s="181"/>
      <c r="C55" s="181"/>
      <c r="D55" s="181"/>
      <c r="E55" s="181"/>
      <c r="F55" s="181"/>
      <c r="G55" s="181"/>
      <c r="H55" s="181"/>
      <c r="I55" s="181"/>
      <c r="J55" s="181"/>
    </row>
    <row r="56" spans="1:10">
      <c r="A56" s="181"/>
      <c r="B56" s="181"/>
      <c r="C56" s="181"/>
      <c r="D56" s="181"/>
      <c r="E56" s="181"/>
      <c r="F56" s="181"/>
      <c r="G56" s="181"/>
      <c r="H56" s="181"/>
      <c r="I56" s="181"/>
      <c r="J56" s="181"/>
    </row>
    <row r="57" spans="1:10">
      <c r="A57" s="181"/>
      <c r="B57" s="181"/>
      <c r="C57" s="181"/>
      <c r="D57" s="181"/>
      <c r="E57" s="181"/>
      <c r="F57" s="181"/>
      <c r="G57" s="181"/>
      <c r="H57" s="181"/>
      <c r="I57" s="181"/>
      <c r="J57" s="181"/>
    </row>
    <row r="58" spans="1:10">
      <c r="A58" s="181"/>
      <c r="B58" s="181"/>
      <c r="C58" s="181"/>
      <c r="D58" s="181"/>
      <c r="E58" s="181"/>
      <c r="F58" s="181"/>
      <c r="G58" s="181"/>
      <c r="H58" s="181"/>
      <c r="I58" s="181"/>
      <c r="J58" s="181"/>
    </row>
    <row r="59" spans="1:10">
      <c r="A59" s="181"/>
      <c r="B59" s="181"/>
      <c r="C59" s="181"/>
      <c r="D59" s="181"/>
      <c r="E59" s="181"/>
      <c r="F59" s="181"/>
      <c r="G59" s="181"/>
      <c r="H59" s="181"/>
      <c r="I59" s="181"/>
      <c r="J59" s="181"/>
    </row>
    <row r="60" spans="1:10">
      <c r="A60" s="181"/>
      <c r="B60" s="181"/>
      <c r="C60" s="181"/>
      <c r="D60" s="181"/>
      <c r="E60" s="181"/>
      <c r="F60" s="181"/>
      <c r="G60" s="181"/>
      <c r="H60" s="181"/>
      <c r="I60" s="181"/>
      <c r="J60" s="181"/>
    </row>
    <row r="61" spans="1:10">
      <c r="A61" s="181"/>
      <c r="B61" s="181"/>
      <c r="C61" s="181"/>
      <c r="D61" s="181"/>
      <c r="E61" s="181"/>
      <c r="F61" s="181"/>
      <c r="G61" s="181"/>
      <c r="H61" s="181"/>
      <c r="I61" s="181"/>
      <c r="J61" s="181"/>
    </row>
    <row r="62" spans="1:10">
      <c r="A62" s="181"/>
      <c r="B62" s="181"/>
      <c r="C62" s="181"/>
      <c r="D62" s="181"/>
      <c r="E62" s="181"/>
      <c r="F62" s="181"/>
      <c r="G62" s="181"/>
      <c r="H62" s="181"/>
      <c r="I62" s="181"/>
      <c r="J62" s="181"/>
    </row>
    <row r="63" spans="1:10">
      <c r="A63" s="181"/>
      <c r="B63" s="181"/>
      <c r="C63" s="181"/>
      <c r="D63" s="181"/>
      <c r="E63" s="181"/>
      <c r="F63" s="181"/>
      <c r="G63" s="181"/>
      <c r="H63" s="181"/>
      <c r="I63" s="181"/>
      <c r="J63" s="181"/>
    </row>
    <row r="64" spans="1:10">
      <c r="A64" s="181"/>
      <c r="B64" s="181"/>
      <c r="C64" s="181"/>
      <c r="D64" s="181"/>
      <c r="E64" s="181"/>
      <c r="F64" s="181"/>
      <c r="G64" s="181"/>
      <c r="H64" s="181"/>
      <c r="I64" s="181"/>
      <c r="J64" s="181"/>
    </row>
    <row r="65" spans="1:10">
      <c r="A65" s="181"/>
      <c r="B65" s="181"/>
      <c r="C65" s="181"/>
      <c r="D65" s="181"/>
      <c r="E65" s="181"/>
      <c r="F65" s="181"/>
      <c r="G65" s="181"/>
      <c r="H65" s="181"/>
      <c r="I65" s="181"/>
      <c r="J65" s="181"/>
    </row>
    <row r="66" spans="1:10">
      <c r="A66" s="181"/>
      <c r="B66" s="181"/>
      <c r="C66" s="181"/>
      <c r="D66" s="181"/>
      <c r="E66" s="181"/>
      <c r="F66" s="181"/>
      <c r="G66" s="181"/>
      <c r="H66" s="181"/>
      <c r="I66" s="181"/>
      <c r="J66" s="181"/>
    </row>
    <row r="67" spans="1:10">
      <c r="A67" s="181"/>
      <c r="B67" s="181"/>
      <c r="C67" s="181"/>
      <c r="D67" s="181"/>
      <c r="E67" s="181"/>
      <c r="F67" s="181"/>
      <c r="G67" s="181"/>
      <c r="H67" s="181"/>
      <c r="I67" s="181"/>
      <c r="J67" s="181"/>
    </row>
    <row r="68" spans="1:10">
      <c r="A68" s="181"/>
      <c r="B68" s="181"/>
      <c r="C68" s="181"/>
      <c r="D68" s="181"/>
      <c r="E68" s="181"/>
      <c r="F68" s="181"/>
      <c r="G68" s="181"/>
      <c r="H68" s="181"/>
      <c r="I68" s="181"/>
      <c r="J68" s="181"/>
    </row>
    <row r="69" spans="1:10">
      <c r="A69" s="262" t="s">
        <v>690</v>
      </c>
      <c r="B69" s="181"/>
      <c r="C69" s="181"/>
      <c r="D69" s="181"/>
      <c r="E69" s="181"/>
      <c r="F69" s="181"/>
      <c r="G69" s="181"/>
      <c r="H69" s="181"/>
      <c r="I69" s="181"/>
      <c r="J69" s="181"/>
    </row>
    <row r="70" spans="1:10">
      <c r="A70" s="181"/>
      <c r="B70" s="181"/>
      <c r="C70" s="181"/>
      <c r="D70" s="181"/>
      <c r="E70" s="181"/>
      <c r="F70" s="181"/>
      <c r="G70" s="181"/>
      <c r="H70" s="181"/>
      <c r="I70" s="181"/>
      <c r="J70" s="181"/>
    </row>
    <row r="71" spans="1:10">
      <c r="A71" s="181"/>
      <c r="B71" s="181"/>
      <c r="C71" s="181"/>
      <c r="D71" s="181"/>
      <c r="E71" s="181"/>
      <c r="F71" s="181"/>
      <c r="G71" s="181"/>
      <c r="H71" s="181"/>
      <c r="I71" s="181"/>
      <c r="J71" s="181"/>
    </row>
    <row r="72" spans="1:10">
      <c r="A72" s="181"/>
      <c r="B72" s="181"/>
      <c r="C72" s="181"/>
      <c r="D72" s="181"/>
      <c r="E72" s="181"/>
      <c r="F72" s="181"/>
      <c r="G72" s="181"/>
      <c r="H72" s="181"/>
      <c r="I72" s="181"/>
      <c r="J72" s="181"/>
    </row>
    <row r="73" spans="1:10">
      <c r="A73" s="181"/>
      <c r="B73" s="181"/>
      <c r="C73" s="181"/>
      <c r="D73" s="181"/>
      <c r="E73" s="181"/>
      <c r="F73" s="181"/>
      <c r="G73" s="181"/>
      <c r="H73" s="181"/>
      <c r="I73" s="181"/>
      <c r="J73" s="181"/>
    </row>
    <row r="74" spans="1:10">
      <c r="A74" s="181"/>
      <c r="B74" s="181"/>
      <c r="C74" s="181"/>
      <c r="D74" s="181"/>
      <c r="E74" s="181"/>
      <c r="F74" s="181"/>
      <c r="G74" s="181"/>
      <c r="H74" s="181"/>
      <c r="I74" s="181"/>
      <c r="J74" s="181"/>
    </row>
    <row r="75" spans="1:10">
      <c r="A75" s="181"/>
      <c r="B75" s="181"/>
      <c r="C75" s="181"/>
      <c r="D75" s="181"/>
      <c r="E75" s="181"/>
      <c r="F75" s="181"/>
      <c r="G75" s="181"/>
      <c r="H75" s="181"/>
      <c r="I75" s="181"/>
      <c r="J75" s="181"/>
    </row>
    <row r="76" spans="1:10">
      <c r="A76" s="181"/>
      <c r="B76" s="181"/>
      <c r="C76" s="181"/>
      <c r="D76" s="181"/>
      <c r="E76" s="181"/>
      <c r="F76" s="181"/>
      <c r="G76" s="181"/>
      <c r="H76" s="181"/>
      <c r="I76" s="181"/>
      <c r="J76" s="181"/>
    </row>
    <row r="77" spans="1:10">
      <c r="A77" s="181"/>
      <c r="B77" s="181"/>
      <c r="C77" s="181"/>
      <c r="D77" s="181"/>
      <c r="E77" s="181"/>
      <c r="F77" s="181"/>
      <c r="G77" s="181"/>
      <c r="H77" s="181"/>
      <c r="I77" s="181"/>
      <c r="J77" s="181"/>
    </row>
    <row r="78" spans="1:10">
      <c r="A78" s="181"/>
      <c r="B78" s="181"/>
      <c r="C78" s="181"/>
      <c r="D78" s="181"/>
      <c r="E78" s="181"/>
      <c r="F78" s="181"/>
      <c r="G78" s="181"/>
      <c r="H78" s="181"/>
      <c r="I78" s="181"/>
      <c r="J78" s="181"/>
    </row>
    <row r="79" spans="1:10">
      <c r="A79" s="181"/>
      <c r="B79" s="181"/>
      <c r="C79" s="181"/>
      <c r="D79" s="181"/>
      <c r="E79" s="181"/>
      <c r="F79" s="181"/>
      <c r="G79" s="181"/>
      <c r="H79" s="181"/>
      <c r="I79" s="181"/>
      <c r="J79" s="181"/>
    </row>
    <row r="80" spans="1:10">
      <c r="A80" s="181"/>
      <c r="B80" s="181"/>
      <c r="C80" s="181"/>
      <c r="D80" s="181"/>
      <c r="E80" s="181"/>
      <c r="F80" s="181"/>
      <c r="G80" s="181"/>
      <c r="H80" s="181"/>
      <c r="I80" s="181"/>
      <c r="J80" s="181"/>
    </row>
    <row r="81" spans="1:10">
      <c r="A81" s="181"/>
      <c r="B81" s="181"/>
      <c r="C81" s="181"/>
      <c r="D81" s="181"/>
      <c r="E81" s="181"/>
      <c r="F81" s="181"/>
      <c r="G81" s="181"/>
      <c r="H81" s="181"/>
      <c r="I81" s="181"/>
      <c r="J81" s="181"/>
    </row>
    <row r="82" spans="1:10">
      <c r="A82" s="181"/>
      <c r="B82" s="181"/>
      <c r="C82" s="181"/>
      <c r="D82" s="181"/>
      <c r="E82" s="181"/>
      <c r="F82" s="181"/>
      <c r="G82" s="181"/>
      <c r="H82" s="181"/>
      <c r="I82" s="181"/>
      <c r="J82" s="181"/>
    </row>
    <row r="83" spans="1:10">
      <c r="A83" s="181"/>
      <c r="B83" s="181"/>
      <c r="C83" s="181"/>
      <c r="D83" s="181"/>
      <c r="E83" s="181"/>
      <c r="F83" s="181"/>
      <c r="G83" s="181"/>
      <c r="H83" s="181"/>
      <c r="I83" s="181"/>
      <c r="J83" s="181"/>
    </row>
    <row r="84" spans="1:10">
      <c r="A84" s="181"/>
      <c r="B84" s="181"/>
      <c r="C84" s="181"/>
      <c r="D84" s="181"/>
      <c r="E84" s="181"/>
      <c r="F84" s="181"/>
      <c r="G84" s="181"/>
      <c r="H84" s="181"/>
      <c r="I84" s="181"/>
      <c r="J84" s="181"/>
    </row>
    <row r="85" spans="1:10">
      <c r="A85" s="181"/>
      <c r="B85" s="181"/>
      <c r="C85" s="181"/>
      <c r="D85" s="181"/>
      <c r="E85" s="181"/>
      <c r="F85" s="181"/>
      <c r="G85" s="181"/>
      <c r="H85" s="181"/>
      <c r="I85" s="181"/>
      <c r="J85" s="181"/>
    </row>
    <row r="86" spans="1:10">
      <c r="A86" s="181"/>
      <c r="B86" s="181"/>
      <c r="C86" s="181"/>
      <c r="D86" s="181"/>
      <c r="E86" s="181"/>
      <c r="F86" s="181"/>
      <c r="G86" s="181"/>
      <c r="H86" s="181"/>
      <c r="I86" s="181"/>
      <c r="J86" s="181"/>
    </row>
    <row r="87" spans="1:10">
      <c r="A87" s="181"/>
      <c r="B87" s="181"/>
      <c r="C87" s="181"/>
      <c r="D87" s="181"/>
      <c r="E87" s="181"/>
      <c r="F87" s="181"/>
      <c r="G87" s="181"/>
      <c r="H87" s="181"/>
      <c r="I87" s="181"/>
      <c r="J87" s="181"/>
    </row>
    <row r="88" spans="1:10">
      <c r="A88" s="181"/>
      <c r="B88" s="181"/>
      <c r="C88" s="181"/>
      <c r="D88" s="181"/>
      <c r="E88" s="181"/>
      <c r="F88" s="181"/>
      <c r="G88" s="181"/>
      <c r="H88" s="181"/>
      <c r="I88" s="181"/>
      <c r="J88" s="181"/>
    </row>
    <row r="89" spans="1:10">
      <c r="A89" s="181"/>
      <c r="B89" s="181"/>
      <c r="C89" s="181"/>
      <c r="D89" s="181"/>
      <c r="E89" s="181"/>
      <c r="F89" s="181"/>
      <c r="G89" s="181"/>
      <c r="H89" s="181"/>
      <c r="I89" s="181"/>
      <c r="J89" s="181"/>
    </row>
    <row r="90" spans="1:10">
      <c r="A90" s="181"/>
      <c r="B90" s="181"/>
      <c r="C90" s="181"/>
      <c r="D90" s="181"/>
      <c r="E90" s="181"/>
      <c r="F90" s="181"/>
      <c r="G90" s="181"/>
      <c r="H90" s="181"/>
      <c r="I90" s="181"/>
      <c r="J90" s="181"/>
    </row>
    <row r="91" spans="1:10">
      <c r="A91" s="181"/>
      <c r="B91" s="181"/>
      <c r="C91" s="181"/>
      <c r="D91" s="181"/>
      <c r="E91" s="181"/>
      <c r="F91" s="181"/>
      <c r="G91" s="181"/>
      <c r="H91" s="181"/>
      <c r="I91" s="181"/>
      <c r="J91" s="181"/>
    </row>
    <row r="92" spans="1:10">
      <c r="A92" s="181"/>
      <c r="B92" s="181"/>
      <c r="C92" s="181"/>
      <c r="D92" s="181"/>
      <c r="E92" s="181"/>
      <c r="F92" s="181"/>
      <c r="G92" s="181"/>
      <c r="H92" s="181"/>
      <c r="I92" s="181"/>
      <c r="J92" s="181"/>
    </row>
    <row r="93" spans="1:10">
      <c r="A93" s="181"/>
      <c r="B93" s="181"/>
      <c r="C93" s="181"/>
      <c r="D93" s="181"/>
      <c r="E93" s="181"/>
      <c r="F93" s="181"/>
      <c r="G93" s="181"/>
      <c r="H93" s="181"/>
      <c r="I93" s="181"/>
      <c r="J93" s="181"/>
    </row>
    <row r="94" spans="1:10">
      <c r="A94" s="181"/>
      <c r="B94" s="181"/>
      <c r="C94" s="181"/>
      <c r="D94" s="181"/>
      <c r="E94" s="181"/>
      <c r="F94" s="181"/>
      <c r="G94" s="181"/>
      <c r="H94" s="181"/>
      <c r="I94" s="181"/>
      <c r="J94" s="181"/>
    </row>
    <row r="95" spans="1:10">
      <c r="A95" s="181"/>
      <c r="B95" s="181"/>
      <c r="C95" s="181"/>
      <c r="D95" s="181"/>
      <c r="E95" s="181"/>
      <c r="F95" s="181"/>
      <c r="G95" s="181"/>
      <c r="H95" s="181"/>
      <c r="I95" s="181"/>
      <c r="J95" s="181"/>
    </row>
    <row r="96" spans="1:10">
      <c r="A96" s="181"/>
      <c r="B96" s="181"/>
      <c r="C96" s="181"/>
      <c r="D96" s="181"/>
      <c r="E96" s="181"/>
      <c r="F96" s="181"/>
      <c r="G96" s="181"/>
      <c r="H96" s="181"/>
      <c r="I96" s="181"/>
      <c r="J96" s="181"/>
    </row>
    <row r="97" spans="1:10">
      <c r="A97" s="181"/>
      <c r="B97" s="181"/>
      <c r="C97" s="181"/>
      <c r="D97" s="181"/>
      <c r="E97" s="181"/>
      <c r="F97" s="181"/>
      <c r="G97" s="181"/>
      <c r="H97" s="181"/>
      <c r="I97" s="181"/>
      <c r="J97" s="181"/>
    </row>
    <row r="98" spans="1:10">
      <c r="A98" s="181"/>
      <c r="B98" s="181"/>
      <c r="C98" s="181"/>
      <c r="D98" s="181"/>
      <c r="E98" s="181"/>
      <c r="F98" s="181"/>
      <c r="G98" s="181"/>
      <c r="H98" s="181"/>
      <c r="I98" s="181"/>
      <c r="J98" s="181"/>
    </row>
    <row r="99" spans="1:10">
      <c r="A99" s="181"/>
      <c r="B99" s="181"/>
      <c r="C99" s="181"/>
      <c r="D99" s="181"/>
      <c r="E99" s="181"/>
      <c r="F99" s="181"/>
      <c r="G99" s="181"/>
      <c r="H99" s="181"/>
      <c r="I99" s="181"/>
      <c r="J99" s="181"/>
    </row>
    <row r="100" spans="1:10">
      <c r="A100" s="181"/>
      <c r="B100" s="181"/>
      <c r="C100" s="181"/>
      <c r="D100" s="181"/>
      <c r="E100" s="181"/>
      <c r="F100" s="181"/>
      <c r="G100" s="181"/>
      <c r="H100" s="181"/>
      <c r="I100" s="181"/>
      <c r="J100" s="181"/>
    </row>
    <row r="101" spans="1:10">
      <c r="A101" s="181"/>
      <c r="B101" s="181"/>
      <c r="C101" s="181"/>
      <c r="D101" s="181"/>
      <c r="E101" s="181"/>
      <c r="F101" s="181"/>
      <c r="G101" s="181"/>
      <c r="H101" s="181"/>
      <c r="I101" s="181"/>
      <c r="J101" s="181"/>
    </row>
    <row r="102" spans="1:10">
      <c r="A102" s="181"/>
      <c r="B102" s="181"/>
      <c r="C102" s="181"/>
      <c r="D102" s="181"/>
      <c r="E102" s="181"/>
      <c r="F102" s="181"/>
      <c r="G102" s="181"/>
      <c r="H102" s="181"/>
      <c r="I102" s="181"/>
      <c r="J102" s="181"/>
    </row>
    <row r="103" spans="1:10">
      <c r="A103" s="181"/>
      <c r="B103" s="181"/>
      <c r="C103" s="181"/>
      <c r="D103" s="181"/>
      <c r="E103" s="181"/>
      <c r="F103" s="181"/>
      <c r="G103" s="181"/>
      <c r="H103" s="181"/>
      <c r="I103" s="181"/>
      <c r="J103" s="181"/>
    </row>
    <row r="104" spans="1:10">
      <c r="A104" s="181"/>
      <c r="B104" s="181"/>
      <c r="C104" s="181"/>
      <c r="D104" s="181"/>
      <c r="E104" s="181"/>
      <c r="F104" s="181"/>
      <c r="G104" s="181"/>
      <c r="H104" s="181"/>
      <c r="I104" s="181"/>
      <c r="J104" s="181"/>
    </row>
    <row r="105" spans="1:10">
      <c r="A105" s="181"/>
      <c r="B105" s="181"/>
      <c r="C105" s="181"/>
      <c r="D105" s="181"/>
      <c r="E105" s="181"/>
      <c r="F105" s="181"/>
      <c r="G105" s="181"/>
      <c r="H105" s="181"/>
      <c r="I105" s="181"/>
      <c r="J105" s="181"/>
    </row>
    <row r="106" spans="1:10">
      <c r="A106" s="181"/>
      <c r="B106" s="181"/>
      <c r="C106" s="181"/>
      <c r="D106" s="181"/>
      <c r="E106" s="181"/>
      <c r="F106" s="181"/>
      <c r="G106" s="181"/>
      <c r="H106" s="181"/>
      <c r="I106" s="181"/>
      <c r="J106" s="181"/>
    </row>
    <row r="107" spans="1:10">
      <c r="A107" s="181"/>
      <c r="B107" s="181"/>
      <c r="C107" s="181"/>
      <c r="D107" s="181"/>
      <c r="E107" s="181"/>
      <c r="F107" s="181"/>
      <c r="G107" s="181"/>
      <c r="H107" s="181"/>
      <c r="I107" s="181"/>
      <c r="J107" s="181"/>
    </row>
    <row r="108" spans="1:10">
      <c r="A108" s="181"/>
      <c r="B108" s="181"/>
      <c r="C108" s="181"/>
      <c r="D108" s="181"/>
      <c r="E108" s="181"/>
      <c r="F108" s="181"/>
      <c r="G108" s="181"/>
      <c r="H108" s="181"/>
      <c r="I108" s="181"/>
      <c r="J108" s="181"/>
    </row>
    <row r="109" spans="1:10">
      <c r="A109" s="181"/>
      <c r="B109" s="181"/>
      <c r="C109" s="181"/>
      <c r="D109" s="181"/>
      <c r="E109" s="181"/>
      <c r="F109" s="181"/>
      <c r="G109" s="181"/>
      <c r="H109" s="181"/>
      <c r="I109" s="181"/>
      <c r="J109" s="181"/>
    </row>
    <row r="110" spans="1:10">
      <c r="A110" s="181"/>
      <c r="B110" s="181"/>
      <c r="C110" s="181"/>
      <c r="D110" s="181"/>
      <c r="E110" s="181"/>
      <c r="F110" s="181"/>
      <c r="G110" s="181"/>
      <c r="H110" s="181"/>
      <c r="I110" s="181"/>
      <c r="J110" s="181"/>
    </row>
    <row r="111" spans="1:10">
      <c r="A111" s="181"/>
      <c r="B111" s="181"/>
      <c r="C111" s="181"/>
      <c r="D111" s="181"/>
      <c r="E111" s="181"/>
      <c r="F111" s="181"/>
      <c r="G111" s="181"/>
      <c r="H111" s="181"/>
      <c r="I111" s="181"/>
      <c r="J111" s="181"/>
    </row>
    <row r="112" spans="1:10">
      <c r="A112" s="181"/>
      <c r="B112" s="181"/>
      <c r="C112" s="181"/>
      <c r="D112" s="181"/>
      <c r="E112" s="181"/>
      <c r="F112" s="181"/>
      <c r="G112" s="181"/>
      <c r="H112" s="181"/>
      <c r="I112" s="181"/>
      <c r="J112" s="181"/>
    </row>
    <row r="113" spans="1:10">
      <c r="A113" s="181"/>
      <c r="B113" s="181"/>
      <c r="C113" s="181"/>
      <c r="D113" s="181"/>
      <c r="E113" s="181"/>
      <c r="F113" s="181"/>
      <c r="G113" s="181"/>
      <c r="H113" s="181"/>
      <c r="I113" s="181"/>
      <c r="J113" s="181"/>
    </row>
    <row r="114" spans="1:10">
      <c r="A114" s="181"/>
      <c r="B114" s="181"/>
      <c r="C114" s="181"/>
      <c r="D114" s="181"/>
      <c r="E114" s="181"/>
      <c r="F114" s="181"/>
      <c r="G114" s="181"/>
      <c r="H114" s="181"/>
      <c r="I114" s="181"/>
      <c r="J114" s="181"/>
    </row>
    <row r="115" spans="1:10">
      <c r="A115" s="181"/>
      <c r="B115" s="181"/>
      <c r="C115" s="181"/>
      <c r="D115" s="181"/>
      <c r="E115" s="181"/>
      <c r="F115" s="181"/>
      <c r="G115" s="181"/>
      <c r="H115" s="181"/>
      <c r="I115" s="181"/>
      <c r="J115" s="181"/>
    </row>
    <row r="116" spans="1:10">
      <c r="A116" s="181"/>
      <c r="B116" s="181"/>
      <c r="C116" s="181"/>
      <c r="D116" s="181"/>
      <c r="E116" s="181"/>
      <c r="F116" s="181"/>
      <c r="G116" s="181"/>
      <c r="H116" s="181"/>
      <c r="I116" s="181"/>
      <c r="J116" s="181"/>
    </row>
    <row r="117" spans="1:10">
      <c r="A117" s="181"/>
      <c r="B117" s="181"/>
      <c r="C117" s="181"/>
      <c r="D117" s="181"/>
      <c r="E117" s="181"/>
      <c r="F117" s="181"/>
      <c r="G117" s="181"/>
      <c r="H117" s="181"/>
      <c r="I117" s="181"/>
      <c r="J117" s="181"/>
    </row>
    <row r="118" spans="1:10">
      <c r="A118" s="181"/>
      <c r="B118" s="181"/>
      <c r="C118" s="181"/>
      <c r="D118" s="181"/>
      <c r="E118" s="181"/>
      <c r="F118" s="181"/>
      <c r="G118" s="181"/>
      <c r="H118" s="181"/>
      <c r="I118" s="181"/>
      <c r="J118" s="181"/>
    </row>
    <row r="119" spans="1:10">
      <c r="A119" s="181"/>
      <c r="B119" s="181"/>
      <c r="C119" s="181"/>
      <c r="D119" s="181"/>
      <c r="E119" s="181"/>
      <c r="F119" s="181"/>
      <c r="G119" s="181"/>
      <c r="H119" s="181"/>
      <c r="I119" s="181"/>
      <c r="J119" s="181"/>
    </row>
    <row r="120" spans="1:10">
      <c r="A120" s="181"/>
      <c r="B120" s="181"/>
      <c r="C120" s="181"/>
      <c r="D120" s="181"/>
      <c r="E120" s="181"/>
      <c r="F120" s="181"/>
      <c r="G120" s="181"/>
      <c r="H120" s="181"/>
      <c r="I120" s="181"/>
      <c r="J120" s="181"/>
    </row>
    <row r="121" spans="1:10">
      <c r="A121" s="181"/>
      <c r="B121" s="181"/>
      <c r="C121" s="181"/>
      <c r="D121" s="181"/>
      <c r="E121" s="181"/>
      <c r="F121" s="181"/>
      <c r="G121" s="181"/>
      <c r="H121" s="181"/>
      <c r="I121" s="181"/>
      <c r="J121" s="181"/>
    </row>
    <row r="122" spans="1:10">
      <c r="A122" s="181"/>
      <c r="B122" s="181"/>
      <c r="C122" s="181"/>
      <c r="D122" s="181"/>
      <c r="E122" s="181"/>
      <c r="F122" s="181"/>
      <c r="G122" s="181"/>
      <c r="H122" s="181"/>
      <c r="I122" s="181"/>
      <c r="J122" s="181"/>
    </row>
    <row r="123" spans="1:10">
      <c r="A123" s="181"/>
      <c r="B123" s="181"/>
      <c r="C123" s="181"/>
      <c r="D123" s="181"/>
      <c r="E123" s="181"/>
      <c r="F123" s="181"/>
      <c r="G123" s="181"/>
      <c r="H123" s="181"/>
      <c r="I123" s="181"/>
      <c r="J123" s="181"/>
    </row>
    <row r="124" spans="1:10">
      <c r="A124" s="181"/>
      <c r="B124" s="181"/>
      <c r="C124" s="181"/>
      <c r="D124" s="181"/>
      <c r="E124" s="181"/>
      <c r="F124" s="181"/>
      <c r="G124" s="181"/>
      <c r="H124" s="181"/>
      <c r="I124" s="181"/>
      <c r="J124" s="181"/>
    </row>
    <row r="125" spans="1:10">
      <c r="A125" s="181"/>
      <c r="B125" s="181"/>
      <c r="C125" s="181"/>
      <c r="D125" s="181"/>
      <c r="E125" s="181"/>
      <c r="F125" s="181"/>
      <c r="G125" s="181"/>
      <c r="H125" s="181"/>
      <c r="I125" s="181"/>
      <c r="J125" s="181"/>
    </row>
    <row r="126" spans="1:10">
      <c r="A126" s="181"/>
      <c r="B126" s="181"/>
      <c r="C126" s="181"/>
      <c r="D126" s="181"/>
      <c r="E126" s="181"/>
      <c r="F126" s="181"/>
      <c r="G126" s="181"/>
      <c r="H126" s="181"/>
      <c r="I126" s="181"/>
      <c r="J126" s="181"/>
    </row>
  </sheetData>
  <printOptions horizontalCentered="1"/>
  <pageMargins left="0" right="0" top="0.39370078740157483" bottom="0.39370078740157483" header="0.39370078740157483" footer="0.39370078740157483"/>
  <pageSetup paperSize="9" scale="83" orientation="portrait" horizontalDpi="4294967292" verticalDpi="300" r:id="rId1"/>
  <headerFooter alignWithMargins="0"/>
  <rowBreaks count="2" manualBreakCount="2">
    <brk id="69" max="7" man="1"/>
    <brk id="103" max="7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workbookViewId="0">
      <selection sqref="A1:K1"/>
    </sheetView>
  </sheetViews>
  <sheetFormatPr baseColWidth="10" defaultRowHeight="15"/>
  <cols>
    <col min="1" max="16384" width="11.42578125" style="248"/>
  </cols>
  <sheetData/>
  <pageMargins left="0.27559055118110237" right="0.27559055118110237" top="0.78740157480314965" bottom="0.78740157480314965" header="0.31496062992125984" footer="0.31496062992125984"/>
  <pageSetup paperSize="9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AcroExch.Document.7" shapeId="166913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733425</xdr:colOff>
                <xdr:row>49</xdr:row>
                <xdr:rowOff>133350</xdr:rowOff>
              </to>
            </anchor>
          </objectPr>
        </oleObject>
      </mc:Choice>
      <mc:Fallback>
        <oleObject progId="AcroExch.Document.7" shapeId="16691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workbookViewId="0">
      <selection sqref="A1:K1"/>
    </sheetView>
  </sheetViews>
  <sheetFormatPr baseColWidth="10" defaultRowHeight="15"/>
  <cols>
    <col min="1" max="16384" width="11.42578125" style="248"/>
  </cols>
  <sheetData/>
  <pageMargins left="0.27559055118110237" right="0.27559055118110237" top="0.78740157480314965" bottom="0.78740157480314965" header="0.31496062992125984" footer="0.31496062992125984"/>
  <pageSetup paperSize="9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AcroExch.Document.7" shapeId="167937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742950</xdr:colOff>
                <xdr:row>49</xdr:row>
                <xdr:rowOff>142875</xdr:rowOff>
              </to>
            </anchor>
          </objectPr>
        </oleObject>
      </mc:Choice>
      <mc:Fallback>
        <oleObject progId="AcroExch.Document.7" shapeId="167937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1"/>
  <sheetViews>
    <sheetView showGridLines="0" zoomScaleNormal="100" workbookViewId="0">
      <selection sqref="A1:K1"/>
    </sheetView>
  </sheetViews>
  <sheetFormatPr baseColWidth="10" defaultRowHeight="12.75"/>
  <cols>
    <col min="1" max="8" width="11.42578125" style="181" customWidth="1"/>
    <col min="9" max="9" width="11.42578125" style="181" hidden="1" customWidth="1"/>
    <col min="10" max="10" width="16.5703125" style="181" hidden="1" customWidth="1"/>
    <col min="11" max="11" width="0" style="181" hidden="1" customWidth="1"/>
    <col min="12" max="16384" width="11.42578125" style="181"/>
  </cols>
  <sheetData>
    <row r="1" spans="1:11" ht="15.75">
      <c r="A1" s="265" t="s">
        <v>379</v>
      </c>
      <c r="B1" s="265"/>
      <c r="C1" s="265"/>
      <c r="D1" s="265"/>
      <c r="E1" s="265"/>
      <c r="F1" s="265"/>
      <c r="G1" s="265"/>
      <c r="H1" s="179"/>
      <c r="I1" s="180"/>
    </row>
    <row r="2" spans="1:11" ht="15.75">
      <c r="A2" s="266" t="s">
        <v>522</v>
      </c>
      <c r="B2" s="266"/>
      <c r="C2" s="266"/>
      <c r="D2" s="266"/>
      <c r="E2" s="266"/>
      <c r="F2" s="266"/>
      <c r="G2" s="266"/>
      <c r="H2" s="182"/>
      <c r="I2" s="180"/>
      <c r="J2" s="183" t="s">
        <v>523</v>
      </c>
      <c r="K2" s="184" t="s">
        <v>524</v>
      </c>
    </row>
    <row r="3" spans="1:11">
      <c r="A3" s="185"/>
      <c r="B3" s="186"/>
      <c r="C3" s="186"/>
      <c r="D3" s="186"/>
      <c r="E3" s="186"/>
      <c r="F3" s="186"/>
      <c r="G3" s="187"/>
      <c r="H3" s="188"/>
      <c r="I3" s="183">
        <v>98</v>
      </c>
      <c r="J3" s="189">
        <v>372.24299999999999</v>
      </c>
      <c r="K3" s="189">
        <v>361.738</v>
      </c>
    </row>
    <row r="4" spans="1:11">
      <c r="A4" s="190"/>
      <c r="B4" s="188"/>
      <c r="C4" s="188"/>
      <c r="D4" s="188"/>
      <c r="E4" s="188"/>
      <c r="F4" s="188"/>
      <c r="G4" s="191"/>
      <c r="H4" s="188"/>
      <c r="I4" s="183">
        <v>99</v>
      </c>
      <c r="J4" s="189">
        <v>369.77300000000002</v>
      </c>
      <c r="K4" s="189">
        <v>345.21</v>
      </c>
    </row>
    <row r="5" spans="1:11">
      <c r="A5" s="190"/>
      <c r="B5" s="188"/>
      <c r="C5" s="188"/>
      <c r="D5" s="188"/>
      <c r="E5" s="188"/>
      <c r="F5" s="188"/>
      <c r="G5" s="191"/>
      <c r="H5" s="188"/>
      <c r="I5" s="183">
        <v>2000</v>
      </c>
      <c r="J5" s="189">
        <v>336.76</v>
      </c>
      <c r="K5" s="189">
        <v>282.23599999999999</v>
      </c>
    </row>
    <row r="6" spans="1:11">
      <c r="A6" s="190"/>
      <c r="B6" s="188"/>
      <c r="C6" s="188"/>
      <c r="D6" s="188"/>
      <c r="E6" s="188"/>
      <c r="F6" s="188"/>
      <c r="G6" s="191"/>
      <c r="H6" s="188"/>
      <c r="I6" s="192" t="s">
        <v>525</v>
      </c>
      <c r="J6" s="189">
        <v>267.93299999999999</v>
      </c>
      <c r="K6" s="189">
        <v>240.94200000000001</v>
      </c>
    </row>
    <row r="7" spans="1:11">
      <c r="A7" s="190"/>
      <c r="B7" s="188"/>
      <c r="C7" s="188"/>
      <c r="D7" s="188"/>
      <c r="E7" s="188"/>
      <c r="F7" s="188"/>
      <c r="G7" s="191"/>
      <c r="H7" s="188"/>
      <c r="I7" s="192" t="s">
        <v>526</v>
      </c>
      <c r="J7" s="189">
        <v>240.583</v>
      </c>
      <c r="K7" s="189">
        <v>232.01400000000001</v>
      </c>
    </row>
    <row r="8" spans="1:11">
      <c r="A8" s="190"/>
      <c r="B8" s="188"/>
      <c r="C8" s="188"/>
      <c r="D8" s="188"/>
      <c r="E8" s="188"/>
      <c r="F8" s="188"/>
      <c r="G8" s="191"/>
      <c r="H8" s="188"/>
      <c r="I8" s="192" t="s">
        <v>527</v>
      </c>
      <c r="J8" s="189">
        <v>226.267</v>
      </c>
      <c r="K8" s="189">
        <v>252.255</v>
      </c>
    </row>
    <row r="9" spans="1:11">
      <c r="A9" s="190"/>
      <c r="B9" s="188"/>
      <c r="C9" s="188"/>
      <c r="D9" s="188"/>
      <c r="E9" s="188"/>
      <c r="F9" s="188"/>
      <c r="G9" s="191"/>
      <c r="H9" s="188"/>
      <c r="I9" s="192" t="s">
        <v>528</v>
      </c>
      <c r="J9" s="189">
        <v>238.29</v>
      </c>
      <c r="K9" s="189">
        <v>229.999</v>
      </c>
    </row>
    <row r="10" spans="1:11">
      <c r="A10" s="190"/>
      <c r="B10" s="188"/>
      <c r="C10" s="188"/>
      <c r="D10" s="188"/>
      <c r="E10" s="188"/>
      <c r="F10" s="188"/>
      <c r="G10" s="191"/>
      <c r="H10" s="188"/>
      <c r="I10" s="192" t="s">
        <v>529</v>
      </c>
      <c r="J10" s="189">
        <v>206.77199999999999</v>
      </c>
      <c r="K10" s="189">
        <v>207.54599999999999</v>
      </c>
    </row>
    <row r="11" spans="1:11">
      <c r="A11" s="190"/>
      <c r="B11" s="188"/>
      <c r="C11" s="188"/>
      <c r="D11" s="188"/>
      <c r="E11" s="188"/>
      <c r="F11" s="188"/>
      <c r="G11" s="191"/>
      <c r="H11" s="188"/>
      <c r="I11" s="192" t="s">
        <v>530</v>
      </c>
      <c r="J11" s="189">
        <v>215.74100000000001</v>
      </c>
      <c r="K11" s="189">
        <v>212.34399999999999</v>
      </c>
    </row>
    <row r="12" spans="1:11">
      <c r="A12" s="190"/>
      <c r="B12" s="188"/>
      <c r="C12" s="188"/>
      <c r="D12" s="188"/>
      <c r="E12" s="188"/>
      <c r="F12" s="188"/>
      <c r="G12" s="191"/>
      <c r="H12" s="188"/>
      <c r="I12" s="192" t="s">
        <v>531</v>
      </c>
      <c r="J12" s="189">
        <v>183.798</v>
      </c>
      <c r="K12" s="189">
        <v>155.22200000000001</v>
      </c>
    </row>
    <row r="13" spans="1:11">
      <c r="A13" s="190"/>
      <c r="B13" s="188"/>
      <c r="C13" s="188"/>
      <c r="D13" s="188"/>
      <c r="E13" s="188"/>
      <c r="F13" s="188"/>
      <c r="G13" s="191"/>
      <c r="H13" s="188"/>
      <c r="I13" s="192" t="s">
        <v>532</v>
      </c>
      <c r="J13" s="189">
        <v>150.22200000000001</v>
      </c>
      <c r="K13" s="189">
        <v>143.405</v>
      </c>
    </row>
    <row r="14" spans="1:11">
      <c r="A14" s="190"/>
      <c r="B14" s="188"/>
      <c r="C14" s="188"/>
      <c r="D14" s="188"/>
      <c r="E14" s="188"/>
      <c r="F14" s="188"/>
      <c r="G14" s="191"/>
      <c r="H14" s="188"/>
      <c r="I14" s="192" t="s">
        <v>533</v>
      </c>
      <c r="J14" s="189">
        <v>134.755</v>
      </c>
      <c r="K14" s="189">
        <v>148.45099999999999</v>
      </c>
    </row>
    <row r="15" spans="1:11">
      <c r="A15" s="190"/>
      <c r="B15" s="188"/>
      <c r="C15" s="188"/>
      <c r="D15" s="188"/>
      <c r="E15" s="188"/>
      <c r="F15" s="188"/>
      <c r="G15" s="191"/>
      <c r="H15" s="188"/>
      <c r="I15" s="192">
        <v>10</v>
      </c>
      <c r="J15" s="189">
        <v>136.69800000000001</v>
      </c>
      <c r="K15" s="189">
        <v>160.51900000000001</v>
      </c>
    </row>
    <row r="16" spans="1:11">
      <c r="A16" s="190"/>
      <c r="B16" s="188"/>
      <c r="C16" s="188"/>
      <c r="D16" s="188"/>
      <c r="E16" s="188"/>
      <c r="F16" s="188"/>
      <c r="G16" s="191"/>
      <c r="H16" s="188"/>
      <c r="I16" s="192" t="s">
        <v>534</v>
      </c>
      <c r="J16" s="189">
        <v>157.57900000000001</v>
      </c>
      <c r="K16" s="189">
        <v>193.93299999999999</v>
      </c>
    </row>
    <row r="17" spans="1:11" ht="12.75" customHeight="1">
      <c r="A17" s="190"/>
      <c r="B17" s="188"/>
      <c r="C17" s="188"/>
      <c r="D17" s="188"/>
      <c r="E17" s="188"/>
      <c r="F17" s="188"/>
      <c r="G17" s="191"/>
      <c r="H17" s="188"/>
      <c r="I17" s="192">
        <v>12</v>
      </c>
      <c r="J17" s="189">
        <v>155.43299999999999</v>
      </c>
      <c r="K17" s="189">
        <v>204.667</v>
      </c>
    </row>
    <row r="18" spans="1:11" ht="12.75" customHeight="1">
      <c r="A18" s="190"/>
      <c r="B18" s="188"/>
      <c r="C18" s="188"/>
      <c r="D18" s="188"/>
      <c r="E18" s="188"/>
      <c r="F18" s="188"/>
      <c r="G18" s="191"/>
      <c r="H18" s="188"/>
      <c r="I18" s="192" t="s">
        <v>535</v>
      </c>
      <c r="J18" s="189">
        <v>184.036</v>
      </c>
      <c r="K18" s="189">
        <v>228.56800000000001</v>
      </c>
    </row>
    <row r="19" spans="1:11" ht="12.75" customHeight="1">
      <c r="A19" s="190"/>
      <c r="B19" s="188"/>
      <c r="C19" s="188"/>
      <c r="D19" s="188"/>
      <c r="E19" s="188"/>
      <c r="F19" s="188"/>
      <c r="G19" s="191"/>
      <c r="H19" s="188"/>
      <c r="I19" s="193"/>
      <c r="J19" s="193"/>
    </row>
    <row r="20" spans="1:11" ht="12.75" customHeight="1">
      <c r="A20" s="190"/>
      <c r="B20" s="188"/>
      <c r="C20" s="188"/>
      <c r="D20" s="188"/>
      <c r="E20" s="188"/>
      <c r="F20" s="188"/>
      <c r="G20" s="191"/>
      <c r="H20" s="188"/>
      <c r="I20" s="193"/>
      <c r="J20" s="193"/>
    </row>
    <row r="21" spans="1:11" ht="12.75" customHeight="1">
      <c r="A21" s="190"/>
      <c r="B21" s="188"/>
      <c r="C21" s="188"/>
      <c r="D21" s="188"/>
      <c r="E21" s="188"/>
      <c r="F21" s="188"/>
      <c r="G21" s="191"/>
      <c r="H21" s="188"/>
      <c r="I21" s="193"/>
      <c r="J21" s="193"/>
    </row>
    <row r="22" spans="1:11" ht="12.75" customHeight="1">
      <c r="A22" s="190"/>
      <c r="B22" s="188"/>
      <c r="C22" s="188"/>
      <c r="D22" s="188"/>
      <c r="E22" s="188"/>
      <c r="F22" s="188"/>
      <c r="G22" s="191"/>
      <c r="H22" s="188"/>
      <c r="I22" s="193"/>
      <c r="J22" s="193"/>
    </row>
    <row r="23" spans="1:11" ht="12.75" customHeight="1">
      <c r="A23" s="190"/>
      <c r="B23" s="188"/>
      <c r="C23" s="188"/>
      <c r="D23" s="188"/>
      <c r="E23" s="188"/>
      <c r="F23" s="188"/>
      <c r="G23" s="191"/>
      <c r="H23" s="188"/>
      <c r="I23" s="193"/>
      <c r="J23" s="193"/>
    </row>
    <row r="24" spans="1:11" ht="9.9499999999999993" customHeight="1">
      <c r="A24" s="190"/>
      <c r="B24" s="188"/>
      <c r="C24" s="188"/>
      <c r="D24" s="188"/>
      <c r="E24" s="188"/>
      <c r="F24" s="188"/>
      <c r="G24" s="191"/>
      <c r="H24" s="188"/>
      <c r="I24" s="193"/>
      <c r="J24" s="193"/>
    </row>
    <row r="25" spans="1:11" ht="12.75" customHeight="1">
      <c r="A25" s="190"/>
      <c r="B25" s="188"/>
      <c r="C25" s="188"/>
      <c r="D25" s="188"/>
      <c r="E25" s="188"/>
      <c r="F25" s="188"/>
      <c r="G25" s="191"/>
      <c r="H25" s="188"/>
      <c r="I25" s="193"/>
      <c r="J25" s="193"/>
    </row>
    <row r="26" spans="1:11" ht="12.75" customHeight="1">
      <c r="A26" s="190"/>
      <c r="B26" s="188"/>
      <c r="C26" s="188"/>
      <c r="D26" s="188"/>
      <c r="E26" s="188"/>
      <c r="F26" s="188"/>
      <c r="G26" s="191"/>
      <c r="H26" s="188"/>
      <c r="I26" s="193"/>
      <c r="J26" s="193"/>
    </row>
    <row r="27" spans="1:11" ht="12.75" customHeight="1">
      <c r="A27" s="190"/>
      <c r="B27" s="188"/>
      <c r="C27" s="188"/>
      <c r="D27" s="188"/>
      <c r="E27" s="188"/>
      <c r="F27" s="188"/>
      <c r="G27" s="191"/>
      <c r="H27" s="188"/>
    </row>
    <row r="28" spans="1:11" ht="12.75" customHeight="1">
      <c r="A28" s="190"/>
      <c r="B28" s="188"/>
      <c r="C28" s="188"/>
      <c r="D28" s="188"/>
      <c r="E28" s="188"/>
      <c r="F28" s="188"/>
      <c r="G28" s="191"/>
      <c r="H28" s="188"/>
    </row>
    <row r="29" spans="1:11" ht="12.75" customHeight="1">
      <c r="A29" s="190"/>
      <c r="B29" s="188"/>
      <c r="C29" s="188"/>
      <c r="D29" s="188"/>
      <c r="E29" s="188"/>
      <c r="F29" s="188"/>
      <c r="G29" s="191"/>
      <c r="H29" s="188"/>
    </row>
    <row r="30" spans="1:11" ht="9.9499999999999993" customHeight="1">
      <c r="A30" s="194"/>
      <c r="B30" s="195"/>
      <c r="C30" s="195"/>
      <c r="D30" s="195"/>
      <c r="E30" s="195"/>
      <c r="F30" s="195"/>
      <c r="G30" s="196"/>
      <c r="H30" s="188"/>
    </row>
    <row r="32" spans="1:11" ht="9.9499999999999993" customHeight="1">
      <c r="A32" s="185"/>
      <c r="B32" s="186"/>
      <c r="C32" s="186"/>
      <c r="D32" s="186"/>
      <c r="E32" s="186"/>
      <c r="F32" s="186"/>
      <c r="G32" s="187"/>
      <c r="H32" s="188"/>
    </row>
    <row r="33" spans="1:11">
      <c r="A33" s="190"/>
      <c r="B33" s="188"/>
      <c r="C33" s="188"/>
      <c r="D33" s="188"/>
      <c r="E33" s="188"/>
      <c r="F33" s="188"/>
      <c r="G33" s="191"/>
      <c r="H33" s="188"/>
      <c r="J33" s="181" t="s">
        <v>523</v>
      </c>
      <c r="K33" s="181" t="s">
        <v>524</v>
      </c>
    </row>
    <row r="34" spans="1:11">
      <c r="A34" s="190"/>
      <c r="B34" s="188"/>
      <c r="C34" s="188"/>
      <c r="D34" s="188"/>
      <c r="E34" s="188"/>
      <c r="F34" s="188"/>
      <c r="G34" s="191"/>
      <c r="H34" s="188"/>
      <c r="I34" s="183">
        <v>98</v>
      </c>
      <c r="J34" s="189">
        <v>128.447</v>
      </c>
      <c r="K34" s="189">
        <v>113.973</v>
      </c>
    </row>
    <row r="35" spans="1:11">
      <c r="A35" s="190"/>
      <c r="B35" s="188"/>
      <c r="C35" s="188"/>
      <c r="D35" s="188"/>
      <c r="E35" s="188"/>
      <c r="F35" s="188"/>
      <c r="G35" s="191"/>
      <c r="H35" s="188"/>
      <c r="I35" s="183">
        <v>99</v>
      </c>
      <c r="J35" s="189">
        <v>102.86499999999999</v>
      </c>
      <c r="K35" s="189">
        <v>91.873999999999995</v>
      </c>
    </row>
    <row r="36" spans="1:11">
      <c r="A36" s="190"/>
      <c r="B36" s="188"/>
      <c r="C36" s="188"/>
      <c r="D36" s="188"/>
      <c r="E36" s="188"/>
      <c r="F36" s="188"/>
      <c r="G36" s="191"/>
      <c r="H36" s="188"/>
      <c r="I36" s="183">
        <v>2000</v>
      </c>
      <c r="J36" s="189">
        <v>86.284000000000006</v>
      </c>
      <c r="K36" s="189">
        <v>66.103999999999999</v>
      </c>
    </row>
    <row r="37" spans="1:11">
      <c r="A37" s="190"/>
      <c r="B37" s="188"/>
      <c r="C37" s="188"/>
      <c r="D37" s="188"/>
      <c r="E37" s="188"/>
      <c r="F37" s="188"/>
      <c r="G37" s="191"/>
      <c r="H37" s="188"/>
      <c r="I37" s="192" t="s">
        <v>525</v>
      </c>
      <c r="J37" s="189">
        <v>58.253999999999998</v>
      </c>
      <c r="K37" s="189">
        <v>50.036000000000001</v>
      </c>
    </row>
    <row r="38" spans="1:11">
      <c r="A38" s="190"/>
      <c r="B38" s="188"/>
      <c r="C38" s="188"/>
      <c r="D38" s="188"/>
      <c r="E38" s="188"/>
      <c r="F38" s="188"/>
      <c r="G38" s="191"/>
      <c r="H38" s="188"/>
      <c r="I38" s="192" t="s">
        <v>526</v>
      </c>
      <c r="J38" s="189">
        <v>49.006999999999998</v>
      </c>
      <c r="K38" s="189">
        <v>42.103000000000002</v>
      </c>
    </row>
    <row r="39" spans="1:11">
      <c r="A39" s="190"/>
      <c r="B39" s="188"/>
      <c r="C39" s="188"/>
      <c r="D39" s="188"/>
      <c r="E39" s="188"/>
      <c r="F39" s="188"/>
      <c r="G39" s="191"/>
      <c r="H39" s="188"/>
      <c r="I39" s="192" t="s">
        <v>527</v>
      </c>
      <c r="J39" s="189">
        <v>41.835999999999999</v>
      </c>
      <c r="K39" s="189">
        <v>44.567999999999998</v>
      </c>
    </row>
    <row r="40" spans="1:11">
      <c r="A40" s="190"/>
      <c r="B40" s="188"/>
      <c r="C40" s="188"/>
      <c r="D40" s="188"/>
      <c r="E40" s="188"/>
      <c r="F40" s="188"/>
      <c r="G40" s="191"/>
      <c r="H40" s="188"/>
      <c r="I40" s="192" t="s">
        <v>528</v>
      </c>
      <c r="J40" s="181">
        <v>39.718000000000004</v>
      </c>
      <c r="K40" s="181">
        <v>38.68</v>
      </c>
    </row>
    <row r="41" spans="1:11">
      <c r="A41" s="190"/>
      <c r="B41" s="188"/>
      <c r="C41" s="188"/>
      <c r="D41" s="188"/>
      <c r="E41" s="188"/>
      <c r="F41" s="188"/>
      <c r="G41" s="191"/>
      <c r="H41" s="188"/>
      <c r="I41" s="192" t="s">
        <v>529</v>
      </c>
      <c r="J41" s="181">
        <v>35.543999999999997</v>
      </c>
      <c r="K41" s="181">
        <v>33.024999999999999</v>
      </c>
    </row>
    <row r="42" spans="1:11">
      <c r="A42" s="190"/>
      <c r="B42" s="188"/>
      <c r="C42" s="188"/>
      <c r="D42" s="188"/>
      <c r="E42" s="188"/>
      <c r="F42" s="188"/>
      <c r="G42" s="191"/>
      <c r="H42" s="188"/>
      <c r="I42" s="192" t="s">
        <v>530</v>
      </c>
      <c r="J42" s="181">
        <v>33.695</v>
      </c>
      <c r="K42" s="181">
        <v>35.448999999999998</v>
      </c>
    </row>
    <row r="43" spans="1:11">
      <c r="A43" s="190"/>
      <c r="B43" s="188"/>
      <c r="C43" s="188"/>
      <c r="D43" s="188"/>
      <c r="E43" s="188"/>
      <c r="F43" s="188"/>
      <c r="G43" s="191"/>
      <c r="H43" s="188"/>
      <c r="I43" s="192" t="s">
        <v>531</v>
      </c>
      <c r="J43" s="181">
        <v>26.931000000000001</v>
      </c>
      <c r="K43" s="181">
        <v>27.548999999999999</v>
      </c>
    </row>
    <row r="44" spans="1:11">
      <c r="A44" s="190"/>
      <c r="B44" s="188"/>
      <c r="C44" s="188"/>
      <c r="D44" s="188"/>
      <c r="E44" s="188"/>
      <c r="F44" s="188"/>
      <c r="G44" s="191"/>
      <c r="H44" s="188"/>
      <c r="I44" s="192" t="s">
        <v>532</v>
      </c>
      <c r="J44" s="181">
        <v>25.704999999999998</v>
      </c>
      <c r="K44" s="181">
        <v>29.119</v>
      </c>
    </row>
    <row r="45" spans="1:11">
      <c r="A45" s="190"/>
      <c r="B45" s="188"/>
      <c r="C45" s="188"/>
      <c r="D45" s="188"/>
      <c r="E45" s="188"/>
      <c r="F45" s="188"/>
      <c r="G45" s="191"/>
      <c r="H45" s="188"/>
      <c r="I45" s="192" t="s">
        <v>533</v>
      </c>
      <c r="J45" s="181">
        <v>24.231999999999999</v>
      </c>
      <c r="K45" s="181">
        <v>28.613</v>
      </c>
    </row>
    <row r="46" spans="1:11">
      <c r="A46" s="190"/>
      <c r="B46" s="188"/>
      <c r="C46" s="188"/>
      <c r="D46" s="188"/>
      <c r="E46" s="188"/>
      <c r="F46" s="188"/>
      <c r="G46" s="191"/>
      <c r="H46" s="188"/>
      <c r="I46" s="183">
        <v>10</v>
      </c>
      <c r="J46" s="181">
        <v>23.134</v>
      </c>
      <c r="K46" s="181">
        <v>27.113</v>
      </c>
    </row>
    <row r="47" spans="1:11">
      <c r="A47" s="190"/>
      <c r="B47" s="188"/>
      <c r="C47" s="188"/>
      <c r="D47" s="188"/>
      <c r="E47" s="188"/>
      <c r="F47" s="188"/>
      <c r="G47" s="191"/>
      <c r="H47" s="188"/>
      <c r="I47" s="183">
        <v>11</v>
      </c>
      <c r="J47" s="181">
        <v>25.530999999999999</v>
      </c>
      <c r="K47" s="181">
        <v>34.378</v>
      </c>
    </row>
    <row r="48" spans="1:11">
      <c r="A48" s="190"/>
      <c r="B48" s="188"/>
      <c r="C48" s="188"/>
      <c r="D48" s="188"/>
      <c r="E48" s="188"/>
      <c r="F48" s="188"/>
      <c r="G48" s="191"/>
      <c r="H48" s="188"/>
      <c r="I48" s="183">
        <v>12</v>
      </c>
      <c r="J48" s="181">
        <v>25.178000000000001</v>
      </c>
      <c r="K48" s="181">
        <v>36.423000000000002</v>
      </c>
    </row>
    <row r="49" spans="1:11">
      <c r="A49" s="190"/>
      <c r="B49" s="188"/>
      <c r="C49" s="188"/>
      <c r="D49" s="188"/>
      <c r="E49" s="188"/>
      <c r="F49" s="188"/>
      <c r="G49" s="191"/>
      <c r="H49" s="188"/>
      <c r="I49" s="183">
        <v>13</v>
      </c>
      <c r="J49" s="181">
        <v>30.780999999999999</v>
      </c>
      <c r="K49" s="181">
        <v>43.865000000000002</v>
      </c>
    </row>
    <row r="50" spans="1:11">
      <c r="A50" s="190"/>
      <c r="B50" s="188"/>
      <c r="C50" s="188"/>
      <c r="D50" s="188"/>
      <c r="E50" s="188"/>
      <c r="F50" s="188"/>
      <c r="G50" s="191"/>
      <c r="H50" s="188"/>
      <c r="J50" s="197"/>
      <c r="K50" s="197"/>
    </row>
    <row r="51" spans="1:11">
      <c r="A51" s="190"/>
      <c r="B51" s="188"/>
      <c r="C51" s="188"/>
      <c r="D51" s="188"/>
      <c r="E51" s="188"/>
      <c r="F51" s="188"/>
      <c r="G51" s="191"/>
      <c r="H51" s="188"/>
      <c r="J51" s="197"/>
      <c r="K51" s="197"/>
    </row>
    <row r="52" spans="1:11">
      <c r="A52" s="190"/>
      <c r="B52" s="188"/>
      <c r="C52" s="188"/>
      <c r="D52" s="188"/>
      <c r="E52" s="188"/>
      <c r="F52" s="188"/>
      <c r="G52" s="191"/>
      <c r="H52" s="188"/>
      <c r="J52" s="197"/>
      <c r="K52" s="197"/>
    </row>
    <row r="53" spans="1:11">
      <c r="A53" s="190"/>
      <c r="B53" s="188"/>
      <c r="C53" s="188"/>
      <c r="D53" s="188"/>
      <c r="E53" s="188"/>
      <c r="F53" s="188"/>
      <c r="G53" s="191"/>
      <c r="H53" s="188"/>
      <c r="J53" s="197"/>
      <c r="K53" s="197"/>
    </row>
    <row r="54" spans="1:11" ht="9.9499999999999993" customHeight="1">
      <c r="A54" s="190"/>
      <c r="B54" s="188"/>
      <c r="C54" s="188"/>
      <c r="D54" s="188"/>
      <c r="E54" s="188"/>
      <c r="F54" s="188"/>
      <c r="G54" s="191"/>
      <c r="H54" s="188"/>
      <c r="J54" s="197"/>
      <c r="K54" s="197"/>
    </row>
    <row r="55" spans="1:11">
      <c r="A55" s="190"/>
      <c r="B55" s="188"/>
      <c r="C55" s="188"/>
      <c r="D55" s="188"/>
      <c r="E55" s="188"/>
      <c r="F55" s="188"/>
      <c r="G55" s="191"/>
      <c r="H55" s="188"/>
      <c r="J55" s="197"/>
      <c r="K55" s="197"/>
    </row>
    <row r="56" spans="1:11">
      <c r="A56" s="190"/>
      <c r="B56" s="188"/>
      <c r="C56" s="188"/>
      <c r="D56" s="188"/>
      <c r="E56" s="188"/>
      <c r="F56" s="188"/>
      <c r="G56" s="191"/>
      <c r="H56" s="188"/>
      <c r="J56" s="197"/>
      <c r="K56" s="197"/>
    </row>
    <row r="57" spans="1:11">
      <c r="A57" s="190"/>
      <c r="B57" s="188"/>
      <c r="C57" s="188"/>
      <c r="D57" s="188"/>
      <c r="E57" s="188"/>
      <c r="F57" s="188"/>
      <c r="G57" s="191"/>
      <c r="H57" s="188"/>
      <c r="J57" s="197"/>
      <c r="K57" s="197"/>
    </row>
    <row r="58" spans="1:11">
      <c r="A58" s="190"/>
      <c r="B58" s="188"/>
      <c r="C58" s="188"/>
      <c r="D58" s="188"/>
      <c r="E58" s="188"/>
      <c r="F58" s="188"/>
      <c r="G58" s="191"/>
      <c r="H58" s="188"/>
      <c r="J58" s="197"/>
      <c r="K58" s="197"/>
    </row>
    <row r="59" spans="1:11" ht="9.9499999999999993" customHeight="1">
      <c r="A59" s="194"/>
      <c r="B59" s="195"/>
      <c r="C59" s="195"/>
      <c r="D59" s="195"/>
      <c r="E59" s="195"/>
      <c r="F59" s="195"/>
      <c r="G59" s="196"/>
      <c r="H59" s="188"/>
      <c r="J59" s="197"/>
      <c r="K59" s="197"/>
    </row>
    <row r="60" spans="1:11" ht="14.25">
      <c r="J60" s="198"/>
      <c r="K60" s="197"/>
    </row>
    <row r="61" spans="1:11">
      <c r="A61" s="267" t="s">
        <v>50</v>
      </c>
      <c r="B61" s="267"/>
      <c r="C61" s="267"/>
      <c r="D61" s="267"/>
      <c r="E61" s="267"/>
      <c r="F61" s="267"/>
      <c r="G61" s="267"/>
      <c r="H61" s="267"/>
      <c r="I61" s="267"/>
    </row>
  </sheetData>
  <mergeCells count="3">
    <mergeCell ref="A1:G1"/>
    <mergeCell ref="A2:G2"/>
    <mergeCell ref="A61:I61"/>
  </mergeCells>
  <printOptions horizontalCentered="1"/>
  <pageMargins left="0.59055118110236227" right="0.55118110236220474" top="0.78740157480314965" bottom="0.39370078740157483" header="0.51181102362204722" footer="0.51181102362204722"/>
  <pageSetup paperSize="9" orientation="portrait" horizontalDpi="1200" verticalDpi="12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selection sqref="A1:K1"/>
    </sheetView>
  </sheetViews>
  <sheetFormatPr baseColWidth="10" defaultRowHeight="12.75"/>
  <cols>
    <col min="1" max="1" width="11.42578125" style="181" customWidth="1"/>
    <col min="2" max="2" width="12.7109375" style="181" customWidth="1"/>
    <col min="3" max="3" width="22.7109375" style="181" customWidth="1"/>
    <col min="4" max="4" width="4" style="181" customWidth="1"/>
    <col min="5" max="5" width="12.7109375" style="181" customWidth="1"/>
    <col min="6" max="6" width="11.42578125" style="181" customWidth="1"/>
    <col min="7" max="7" width="23.28515625" style="181" customWidth="1"/>
    <col min="8" max="8" width="11.42578125" style="181" customWidth="1"/>
    <col min="9" max="9" width="19.7109375" style="181" hidden="1" customWidth="1"/>
    <col min="10" max="11" width="11.42578125" style="181" hidden="1" customWidth="1"/>
    <col min="12" max="12" width="19.7109375" style="181" hidden="1" customWidth="1"/>
    <col min="13" max="13" width="0" style="181" hidden="1" customWidth="1"/>
    <col min="14" max="16384" width="11.42578125" style="181"/>
  </cols>
  <sheetData>
    <row r="1" spans="1:13" ht="15.75">
      <c r="A1" s="265" t="s">
        <v>379</v>
      </c>
      <c r="B1" s="265"/>
      <c r="C1" s="265"/>
      <c r="D1" s="265"/>
      <c r="E1" s="265"/>
      <c r="F1" s="265"/>
      <c r="G1" s="265"/>
      <c r="H1" s="180"/>
      <c r="I1" s="180"/>
    </row>
    <row r="2" spans="1:13" ht="15.75">
      <c r="A2" s="268" t="s">
        <v>522</v>
      </c>
      <c r="B2" s="268"/>
      <c r="C2" s="268"/>
      <c r="D2" s="268"/>
      <c r="E2" s="268"/>
      <c r="F2" s="268"/>
      <c r="G2" s="268"/>
      <c r="H2" s="180"/>
      <c r="I2" s="180" t="s">
        <v>41</v>
      </c>
      <c r="L2" s="180" t="s">
        <v>536</v>
      </c>
    </row>
    <row r="3" spans="1:13" ht="9.9499999999999993" customHeight="1"/>
    <row r="4" spans="1:13" ht="12.75" customHeight="1">
      <c r="I4" s="199" t="s">
        <v>537</v>
      </c>
      <c r="J4" s="199" t="s">
        <v>538</v>
      </c>
      <c r="K4" s="199"/>
      <c r="L4" s="199" t="s">
        <v>537</v>
      </c>
      <c r="M4" s="199" t="s">
        <v>538</v>
      </c>
    </row>
    <row r="5" spans="1:13" ht="12.75" customHeight="1">
      <c r="I5" s="199" t="s">
        <v>539</v>
      </c>
      <c r="J5" s="199" t="s">
        <v>540</v>
      </c>
      <c r="K5" s="199"/>
      <c r="L5" s="199" t="s">
        <v>539</v>
      </c>
      <c r="M5" s="199" t="s">
        <v>540</v>
      </c>
    </row>
    <row r="6" spans="1:13" ht="12.75" customHeight="1">
      <c r="I6" s="199">
        <v>186.59399999999999</v>
      </c>
      <c r="J6" s="199">
        <v>132.22499999999999</v>
      </c>
      <c r="K6" s="181">
        <v>98</v>
      </c>
      <c r="L6" s="199">
        <v>57.945999999999998</v>
      </c>
      <c r="M6" s="199">
        <v>72.039000000000001</v>
      </c>
    </row>
    <row r="7" spans="1:13" ht="12.75" customHeight="1">
      <c r="I7" s="199">
        <v>192.38</v>
      </c>
      <c r="J7" s="199">
        <v>115.389</v>
      </c>
      <c r="K7" s="181">
        <v>99</v>
      </c>
      <c r="L7" s="199">
        <v>52.917000000000002</v>
      </c>
      <c r="M7" s="199">
        <v>35.857999999999997</v>
      </c>
    </row>
    <row r="8" spans="1:13" ht="12.75" customHeight="1">
      <c r="I8" s="199">
        <v>161.916</v>
      </c>
      <c r="J8" s="199">
        <v>88.685000000000002</v>
      </c>
      <c r="K8" s="181">
        <v>2000</v>
      </c>
      <c r="L8" s="199">
        <v>50.817999999999998</v>
      </c>
      <c r="M8" s="199">
        <v>20.49</v>
      </c>
    </row>
    <row r="9" spans="1:13" ht="12.75" customHeight="1">
      <c r="I9" s="199">
        <v>140.65199999999999</v>
      </c>
      <c r="J9" s="199">
        <v>74.058000000000007</v>
      </c>
      <c r="K9" s="200" t="s">
        <v>525</v>
      </c>
      <c r="L9" s="199">
        <v>38.944000000000003</v>
      </c>
      <c r="M9" s="199">
        <v>14.702999999999999</v>
      </c>
    </row>
    <row r="10" spans="1:13" ht="12.75" customHeight="1">
      <c r="D10" s="188"/>
      <c r="I10" s="199">
        <v>143.82900000000001</v>
      </c>
      <c r="J10" s="199">
        <v>63.965000000000003</v>
      </c>
      <c r="K10" s="200" t="s">
        <v>526</v>
      </c>
      <c r="L10" s="199">
        <v>31.841999999999999</v>
      </c>
      <c r="M10" s="199">
        <v>10.012</v>
      </c>
    </row>
    <row r="11" spans="1:13" ht="12.75" customHeight="1">
      <c r="D11" s="188"/>
      <c r="I11" s="199">
        <v>160.04499999999999</v>
      </c>
      <c r="J11" s="199">
        <v>64.347999999999999</v>
      </c>
      <c r="K11" s="200" t="s">
        <v>527</v>
      </c>
      <c r="L11" s="199">
        <v>28.114999999999998</v>
      </c>
      <c r="M11" s="199">
        <v>7.3129999999999997</v>
      </c>
    </row>
    <row r="12" spans="1:13" ht="12.75" customHeight="1">
      <c r="D12" s="188"/>
      <c r="I12" s="199">
        <v>138.83600000000001</v>
      </c>
      <c r="J12" s="199">
        <v>64.239999999999995</v>
      </c>
      <c r="K12" s="200" t="s">
        <v>528</v>
      </c>
      <c r="L12" s="199">
        <v>32.648000000000003</v>
      </c>
      <c r="M12" s="199">
        <v>6.2759999999999998</v>
      </c>
    </row>
    <row r="13" spans="1:13" ht="12.75" customHeight="1">
      <c r="D13" s="188"/>
      <c r="I13" s="199">
        <v>121.71</v>
      </c>
      <c r="J13" s="199">
        <v>61.000999999999998</v>
      </c>
      <c r="K13" s="200" t="s">
        <v>529</v>
      </c>
      <c r="L13" s="199">
        <v>28.236999999999998</v>
      </c>
      <c r="M13" s="199">
        <v>5.0650000000000004</v>
      </c>
    </row>
    <row r="14" spans="1:13" ht="12.75" customHeight="1">
      <c r="D14" s="188"/>
      <c r="I14" s="199">
        <v>122.16500000000001</v>
      </c>
      <c r="J14" s="199">
        <v>64.536000000000001</v>
      </c>
      <c r="K14" s="200" t="s">
        <v>530</v>
      </c>
      <c r="L14" s="199">
        <v>23.577999999999999</v>
      </c>
      <c r="M14" s="199">
        <v>5.4169999999999998</v>
      </c>
    </row>
    <row r="15" spans="1:13" ht="12.75" customHeight="1">
      <c r="D15" s="188"/>
      <c r="I15" s="199">
        <v>79.036000000000001</v>
      </c>
      <c r="J15" s="199">
        <v>54.914000000000001</v>
      </c>
      <c r="K15" s="200" t="s">
        <v>531</v>
      </c>
      <c r="L15" s="199">
        <v>23.739000000000001</v>
      </c>
      <c r="M15" s="199">
        <v>6.14</v>
      </c>
    </row>
    <row r="16" spans="1:13" ht="12.75" customHeight="1">
      <c r="D16" s="188"/>
      <c r="I16" s="199">
        <v>73.602999999999994</v>
      </c>
      <c r="J16" s="199">
        <v>50.232999999999997</v>
      </c>
      <c r="K16" s="200" t="s">
        <v>532</v>
      </c>
      <c r="L16" s="199">
        <v>15.66</v>
      </c>
      <c r="M16" s="199">
        <v>6.2590000000000003</v>
      </c>
    </row>
    <row r="17" spans="1:13" ht="12.75" customHeight="1">
      <c r="D17" s="188"/>
      <c r="I17" s="199">
        <v>75.527000000000001</v>
      </c>
      <c r="J17" s="199">
        <v>53.094999999999999</v>
      </c>
      <c r="K17" s="200" t="s">
        <v>533</v>
      </c>
      <c r="L17" s="199">
        <v>14.553000000000001</v>
      </c>
      <c r="M17" s="199">
        <v>8.3309999999999995</v>
      </c>
    </row>
    <row r="18" spans="1:13" ht="12.75" customHeight="1">
      <c r="D18" s="188"/>
      <c r="I18" s="199">
        <v>80.191999999999993</v>
      </c>
      <c r="J18" s="199">
        <v>59.335000000000001</v>
      </c>
      <c r="K18" s="181">
        <v>10</v>
      </c>
      <c r="L18" s="199">
        <v>14.500999999999999</v>
      </c>
      <c r="M18" s="199">
        <v>7.577</v>
      </c>
    </row>
    <row r="19" spans="1:13" ht="12.75" customHeight="1">
      <c r="D19" s="188"/>
      <c r="I19" s="199">
        <v>94.117000000000004</v>
      </c>
      <c r="J19" s="199">
        <v>74.483000000000004</v>
      </c>
      <c r="K19" s="181">
        <v>11</v>
      </c>
      <c r="L19" s="199">
        <v>17.18</v>
      </c>
      <c r="M19" s="199">
        <v>10.821</v>
      </c>
    </row>
    <row r="20" spans="1:13" ht="12.75" customHeight="1">
      <c r="D20" s="188"/>
      <c r="I20" s="199">
        <f>73.579+16.454</f>
        <v>90.032999999999987</v>
      </c>
      <c r="J20" s="199">
        <v>84.486000000000004</v>
      </c>
      <c r="K20" s="181">
        <v>12</v>
      </c>
      <c r="L20" s="199">
        <f>15.114+1.55</f>
        <v>16.664000000000001</v>
      </c>
      <c r="M20" s="199">
        <v>12.717000000000001</v>
      </c>
    </row>
    <row r="21" spans="1:13" ht="12.75" customHeight="1">
      <c r="D21" s="188"/>
      <c r="I21" s="199">
        <f>74.178+18.698</f>
        <v>92.876000000000005</v>
      </c>
      <c r="J21" s="199">
        <v>101.783</v>
      </c>
      <c r="K21" s="181">
        <v>13</v>
      </c>
      <c r="L21" s="199">
        <f>15.652+1.756</f>
        <v>17.407999999999998</v>
      </c>
      <c r="M21" s="199">
        <v>17.125</v>
      </c>
    </row>
    <row r="22" spans="1:13" ht="12.75" customHeight="1">
      <c r="D22" s="188"/>
    </row>
    <row r="23" spans="1:13" ht="12.75" customHeight="1">
      <c r="D23" s="188"/>
    </row>
    <row r="24" spans="1:13" ht="9.9499999999999993" customHeight="1">
      <c r="D24" s="188"/>
    </row>
    <row r="25" spans="1:13" ht="12.75" customHeight="1"/>
    <row r="26" spans="1:13" ht="12.75" customHeight="1"/>
    <row r="27" spans="1:13" ht="12.75" customHeight="1">
      <c r="A27" s="185"/>
      <c r="B27" s="186"/>
      <c r="C27" s="186"/>
      <c r="D27" s="190"/>
      <c r="E27" s="185"/>
      <c r="F27" s="186"/>
      <c r="G27" s="187"/>
    </row>
    <row r="28" spans="1:13" ht="12.75" customHeight="1">
      <c r="A28" s="190"/>
      <c r="B28" s="188"/>
      <c r="C28" s="188"/>
      <c r="D28" s="190"/>
      <c r="E28" s="190"/>
      <c r="F28" s="188"/>
      <c r="G28" s="191"/>
    </row>
    <row r="29" spans="1:13" ht="12.75" customHeight="1">
      <c r="A29" s="190"/>
      <c r="B29" s="188"/>
      <c r="C29" s="188"/>
      <c r="D29" s="190"/>
      <c r="E29" s="190"/>
      <c r="F29" s="188"/>
      <c r="G29" s="191"/>
    </row>
    <row r="30" spans="1:13" ht="9.9499999999999993" customHeight="1">
      <c r="A30" s="190"/>
      <c r="B30" s="188"/>
      <c r="C30" s="188"/>
      <c r="D30" s="190"/>
      <c r="E30" s="190"/>
      <c r="F30" s="188"/>
      <c r="G30" s="191"/>
    </row>
    <row r="31" spans="1:13">
      <c r="A31" s="190"/>
      <c r="B31" s="188"/>
      <c r="C31" s="188"/>
      <c r="D31" s="190"/>
      <c r="E31" s="190"/>
      <c r="F31" s="188"/>
      <c r="G31" s="191"/>
    </row>
    <row r="32" spans="1:13" ht="9.9499999999999993" customHeight="1">
      <c r="A32" s="190"/>
      <c r="B32" s="188"/>
      <c r="C32" s="188"/>
      <c r="D32" s="190"/>
      <c r="E32" s="190"/>
      <c r="F32" s="188"/>
      <c r="G32" s="191"/>
    </row>
    <row r="33" spans="1:13" ht="15.75">
      <c r="A33" s="190"/>
      <c r="B33" s="188"/>
      <c r="C33" s="188"/>
      <c r="D33" s="190"/>
      <c r="E33" s="190"/>
      <c r="F33" s="188"/>
      <c r="G33" s="191"/>
      <c r="I33" s="269" t="s">
        <v>41</v>
      </c>
      <c r="J33" s="270"/>
      <c r="K33" s="270"/>
      <c r="L33" s="270"/>
      <c r="M33" s="270"/>
    </row>
    <row r="34" spans="1:13">
      <c r="A34" s="190"/>
      <c r="B34" s="188"/>
      <c r="C34" s="188"/>
      <c r="D34" s="190"/>
      <c r="E34" s="190"/>
      <c r="F34" s="188"/>
      <c r="G34" s="191"/>
    </row>
    <row r="35" spans="1:13">
      <c r="A35" s="190"/>
      <c r="B35" s="188"/>
      <c r="C35" s="188"/>
      <c r="D35" s="190"/>
      <c r="E35" s="190"/>
      <c r="F35" s="188"/>
      <c r="G35" s="191"/>
      <c r="L35" s="181" t="s">
        <v>16</v>
      </c>
      <c r="M35" s="181" t="s">
        <v>541</v>
      </c>
    </row>
    <row r="36" spans="1:13">
      <c r="A36" s="190"/>
      <c r="B36" s="188"/>
      <c r="C36" s="188"/>
      <c r="D36" s="190"/>
      <c r="E36" s="190"/>
      <c r="F36" s="188"/>
      <c r="G36" s="191"/>
      <c r="L36" s="181" t="s">
        <v>542</v>
      </c>
      <c r="M36" s="181" t="s">
        <v>543</v>
      </c>
    </row>
    <row r="37" spans="1:13">
      <c r="A37" s="190"/>
      <c r="B37" s="188"/>
      <c r="C37" s="188"/>
      <c r="D37" s="190"/>
      <c r="E37" s="190"/>
      <c r="F37" s="188"/>
      <c r="G37" s="191"/>
      <c r="I37" s="181" t="s">
        <v>544</v>
      </c>
      <c r="J37" s="181" t="s">
        <v>545</v>
      </c>
      <c r="L37" s="181" t="s">
        <v>545</v>
      </c>
    </row>
    <row r="38" spans="1:13">
      <c r="A38" s="190"/>
      <c r="B38" s="188"/>
      <c r="C38" s="188"/>
      <c r="D38" s="190"/>
      <c r="E38" s="190"/>
      <c r="F38" s="188"/>
      <c r="G38" s="191"/>
      <c r="I38" s="181" t="s">
        <v>546</v>
      </c>
      <c r="J38" s="181" t="s">
        <v>547</v>
      </c>
      <c r="L38" s="181" t="s">
        <v>547</v>
      </c>
    </row>
    <row r="39" spans="1:13">
      <c r="A39" s="190"/>
      <c r="B39" s="188"/>
      <c r="C39" s="188"/>
      <c r="D39" s="190"/>
      <c r="E39" s="190"/>
      <c r="F39" s="188"/>
      <c r="G39" s="191"/>
      <c r="I39" s="181">
        <v>186.625</v>
      </c>
      <c r="J39" s="181">
        <v>110.66500000000001</v>
      </c>
      <c r="K39" s="181">
        <v>98</v>
      </c>
      <c r="L39" s="181">
        <v>17.373999999999999</v>
      </c>
      <c r="M39" s="181">
        <v>4.1550000000000002</v>
      </c>
    </row>
    <row r="40" spans="1:13">
      <c r="A40" s="190"/>
      <c r="B40" s="188"/>
      <c r="C40" s="188"/>
      <c r="D40" s="190"/>
      <c r="E40" s="190"/>
      <c r="F40" s="188"/>
      <c r="G40" s="191"/>
      <c r="I40" s="181">
        <v>179.535</v>
      </c>
      <c r="J40" s="181">
        <v>107.691</v>
      </c>
      <c r="K40" s="181">
        <v>99</v>
      </c>
      <c r="L40" s="181">
        <v>16.113</v>
      </c>
      <c r="M40" s="181">
        <v>4.43</v>
      </c>
    </row>
    <row r="41" spans="1:13">
      <c r="A41" s="190"/>
      <c r="B41" s="188"/>
      <c r="C41" s="188"/>
      <c r="D41" s="190"/>
      <c r="E41" s="190"/>
      <c r="F41" s="188"/>
      <c r="G41" s="191"/>
      <c r="I41" s="181">
        <v>143.45400000000001</v>
      </c>
      <c r="J41" s="181">
        <v>91.366</v>
      </c>
      <c r="K41" s="181">
        <v>2000</v>
      </c>
      <c r="L41" s="181">
        <v>12.381</v>
      </c>
      <c r="M41" s="181">
        <v>3.4</v>
      </c>
    </row>
    <row r="42" spans="1:13">
      <c r="A42" s="190"/>
      <c r="B42" s="188"/>
      <c r="C42" s="188"/>
      <c r="D42" s="190"/>
      <c r="E42" s="190"/>
      <c r="F42" s="188"/>
      <c r="G42" s="191"/>
      <c r="I42" s="181">
        <v>125.432</v>
      </c>
      <c r="J42" s="181">
        <v>76.718999999999994</v>
      </c>
      <c r="K42" s="200" t="s">
        <v>525</v>
      </c>
      <c r="L42" s="181">
        <v>9.6549999999999994</v>
      </c>
      <c r="M42" s="181">
        <v>2.9039999999999999</v>
      </c>
    </row>
    <row r="43" spans="1:13">
      <c r="A43" s="190"/>
      <c r="B43" s="188"/>
      <c r="C43" s="188"/>
      <c r="D43" s="190"/>
      <c r="E43" s="190"/>
      <c r="F43" s="188"/>
      <c r="G43" s="191"/>
      <c r="I43" s="181">
        <v>131.078</v>
      </c>
      <c r="J43" s="181">
        <v>65.491</v>
      </c>
      <c r="K43" s="200" t="s">
        <v>526</v>
      </c>
      <c r="L43" s="181">
        <v>8.875</v>
      </c>
      <c r="M43" s="181">
        <v>2.35</v>
      </c>
    </row>
    <row r="44" spans="1:13">
      <c r="A44" s="190"/>
      <c r="B44" s="188"/>
      <c r="C44" s="188"/>
      <c r="D44" s="190"/>
      <c r="E44" s="190"/>
      <c r="F44" s="188"/>
      <c r="G44" s="191"/>
      <c r="I44" s="181">
        <v>149.744</v>
      </c>
      <c r="J44" s="181">
        <v>63.2</v>
      </c>
      <c r="K44" s="200" t="s">
        <v>527</v>
      </c>
      <c r="L44" s="181">
        <v>9.1679999999999993</v>
      </c>
      <c r="M44" s="181">
        <v>2.2810000000000001</v>
      </c>
    </row>
    <row r="45" spans="1:13">
      <c r="A45" s="190"/>
      <c r="B45" s="188"/>
      <c r="C45" s="188"/>
      <c r="D45" s="190"/>
      <c r="E45" s="190"/>
      <c r="F45" s="188"/>
      <c r="G45" s="191"/>
      <c r="I45" s="181">
        <v>129.66300000000001</v>
      </c>
      <c r="J45" s="181">
        <v>63.220999999999997</v>
      </c>
      <c r="K45" s="200" t="s">
        <v>528</v>
      </c>
      <c r="L45" s="181">
        <v>7.726</v>
      </c>
      <c r="M45" s="181">
        <v>2.4660000000000002</v>
      </c>
    </row>
    <row r="46" spans="1:13">
      <c r="A46" s="190"/>
      <c r="B46" s="188"/>
      <c r="C46" s="188"/>
      <c r="D46" s="190"/>
      <c r="E46" s="190"/>
      <c r="F46" s="188"/>
      <c r="G46" s="191"/>
      <c r="I46" s="181">
        <v>110.93899999999999</v>
      </c>
      <c r="J46" s="181">
        <v>61.682000000000002</v>
      </c>
      <c r="K46" s="200" t="s">
        <v>529</v>
      </c>
      <c r="L46" s="181">
        <v>8.0570000000000004</v>
      </c>
      <c r="M46" s="181">
        <v>2.0329999999999999</v>
      </c>
    </row>
    <row r="47" spans="1:13">
      <c r="A47" s="190"/>
      <c r="B47" s="188"/>
      <c r="C47" s="188"/>
      <c r="D47" s="190"/>
      <c r="E47" s="190"/>
      <c r="F47" s="188"/>
      <c r="G47" s="191"/>
      <c r="I47" s="181">
        <v>113.28</v>
      </c>
      <c r="J47" s="181">
        <v>63.134999999999998</v>
      </c>
      <c r="K47" s="200" t="s">
        <v>530</v>
      </c>
      <c r="L47" s="181">
        <v>8.1189999999999998</v>
      </c>
      <c r="M47" s="181">
        <v>2.1669999999999998</v>
      </c>
    </row>
    <row r="48" spans="1:13">
      <c r="A48" s="190"/>
      <c r="B48" s="188"/>
      <c r="C48" s="188"/>
      <c r="D48" s="190"/>
      <c r="E48" s="190"/>
      <c r="F48" s="188"/>
      <c r="G48" s="191"/>
      <c r="I48" s="181">
        <v>70.644000000000005</v>
      </c>
      <c r="J48" s="181">
        <v>56.024999999999999</v>
      </c>
      <c r="K48" s="200" t="s">
        <v>531</v>
      </c>
      <c r="L48" s="181">
        <v>6.3559999999999999</v>
      </c>
      <c r="M48" s="181">
        <v>2.2400000000000002</v>
      </c>
    </row>
    <row r="49" spans="1:13">
      <c r="A49" s="190"/>
      <c r="B49" s="188"/>
      <c r="C49" s="188"/>
      <c r="D49" s="190"/>
      <c r="E49" s="190"/>
      <c r="F49" s="188"/>
      <c r="G49" s="191"/>
      <c r="I49" s="181">
        <v>68.194999999999993</v>
      </c>
      <c r="J49" s="181">
        <v>48.607999999999997</v>
      </c>
      <c r="K49" s="200" t="s">
        <v>532</v>
      </c>
      <c r="L49" s="181">
        <v>6.3730000000000002</v>
      </c>
      <c r="M49" s="181">
        <v>2.125</v>
      </c>
    </row>
    <row r="50" spans="1:13">
      <c r="A50" s="190"/>
      <c r="B50" s="188"/>
      <c r="C50" s="188"/>
      <c r="D50" s="190"/>
      <c r="E50" s="190"/>
      <c r="F50" s="188"/>
      <c r="G50" s="191"/>
      <c r="I50" s="181">
        <v>73.36</v>
      </c>
      <c r="J50" s="181">
        <v>48.194000000000003</v>
      </c>
      <c r="K50" s="200" t="s">
        <v>533</v>
      </c>
      <c r="L50" s="181">
        <v>6.319</v>
      </c>
      <c r="M50" s="181">
        <v>2.9710000000000001</v>
      </c>
    </row>
    <row r="51" spans="1:13">
      <c r="A51" s="190"/>
      <c r="B51" s="188"/>
      <c r="C51" s="188"/>
      <c r="D51" s="190"/>
      <c r="E51" s="190"/>
      <c r="F51" s="188"/>
      <c r="G51" s="191"/>
      <c r="I51" s="181">
        <v>80.137</v>
      </c>
      <c r="J51" s="181">
        <v>53.322000000000003</v>
      </c>
      <c r="K51" s="200" t="s">
        <v>548</v>
      </c>
      <c r="L51" s="181">
        <v>6.3440000000000003</v>
      </c>
      <c r="M51" s="181">
        <v>2.73</v>
      </c>
    </row>
    <row r="52" spans="1:13">
      <c r="A52" s="190"/>
      <c r="B52" s="188"/>
      <c r="C52" s="188"/>
      <c r="D52" s="190"/>
      <c r="E52" s="190"/>
      <c r="F52" s="188"/>
      <c r="G52" s="191"/>
      <c r="I52" s="181">
        <v>96.417000000000002</v>
      </c>
      <c r="J52" s="181">
        <v>63.875</v>
      </c>
      <c r="K52" s="200" t="s">
        <v>534</v>
      </c>
      <c r="L52" s="181">
        <v>8.3260000000000005</v>
      </c>
      <c r="M52" s="181">
        <v>3.4169999999999998</v>
      </c>
    </row>
    <row r="53" spans="1:13">
      <c r="A53" s="190"/>
      <c r="B53" s="188"/>
      <c r="C53" s="188"/>
      <c r="D53" s="190"/>
      <c r="E53" s="190"/>
      <c r="F53" s="188"/>
      <c r="G53" s="191"/>
      <c r="I53" s="181">
        <v>97.552999999999997</v>
      </c>
      <c r="J53" s="181">
        <v>70.239999999999995</v>
      </c>
      <c r="K53" s="200" t="s">
        <v>549</v>
      </c>
      <c r="L53" s="181">
        <v>10.337</v>
      </c>
      <c r="M53" s="181">
        <v>4.6669999999999998</v>
      </c>
    </row>
    <row r="54" spans="1:13">
      <c r="A54" s="190"/>
      <c r="B54" s="188"/>
      <c r="C54" s="188"/>
      <c r="D54" s="190"/>
      <c r="E54" s="190"/>
      <c r="F54" s="188"/>
      <c r="G54" s="191"/>
      <c r="I54" s="181">
        <v>104.02500000000001</v>
      </c>
      <c r="J54" s="181">
        <v>79.408000000000001</v>
      </c>
      <c r="K54" s="200" t="s">
        <v>535</v>
      </c>
      <c r="L54" s="181">
        <f>11.485+1.534</f>
        <v>13.019</v>
      </c>
      <c r="M54" s="181">
        <f>2.938+2.489</f>
        <v>5.4269999999999996</v>
      </c>
    </row>
    <row r="55" spans="1:13">
      <c r="A55" s="190"/>
      <c r="B55" s="188"/>
      <c r="C55" s="188"/>
      <c r="D55" s="190"/>
      <c r="E55" s="190"/>
      <c r="F55" s="188"/>
      <c r="G55" s="191"/>
    </row>
    <row r="56" spans="1:13">
      <c r="A56" s="190"/>
      <c r="B56" s="188"/>
      <c r="C56" s="188"/>
      <c r="D56" s="190"/>
      <c r="E56" s="190"/>
      <c r="F56" s="188"/>
      <c r="G56" s="191"/>
    </row>
    <row r="57" spans="1:13" ht="9.9499999999999993" customHeight="1">
      <c r="A57" s="190"/>
      <c r="B57" s="188"/>
      <c r="C57" s="188"/>
      <c r="D57" s="190"/>
      <c r="E57" s="190"/>
      <c r="F57" s="188"/>
      <c r="G57" s="191"/>
    </row>
    <row r="58" spans="1:13">
      <c r="A58" s="190"/>
      <c r="B58" s="188"/>
      <c r="C58" s="188"/>
      <c r="D58" s="190"/>
      <c r="E58" s="190"/>
      <c r="F58" s="188"/>
      <c r="G58" s="191"/>
    </row>
    <row r="59" spans="1:13">
      <c r="A59" s="190"/>
      <c r="B59" s="188"/>
      <c r="C59" s="188"/>
      <c r="D59" s="190"/>
      <c r="E59" s="190"/>
      <c r="F59" s="188"/>
      <c r="G59" s="191"/>
    </row>
    <row r="60" spans="1:13">
      <c r="A60" s="194"/>
      <c r="B60" s="195"/>
      <c r="C60" s="195"/>
      <c r="D60" s="190"/>
      <c r="E60" s="194"/>
      <c r="F60" s="195"/>
      <c r="G60" s="196"/>
    </row>
    <row r="62" spans="1:13" ht="9.9499999999999993" customHeight="1">
      <c r="A62" s="267" t="s">
        <v>50</v>
      </c>
      <c r="B62" s="267"/>
      <c r="C62" s="267"/>
      <c r="D62" s="267"/>
      <c r="E62" s="267"/>
      <c r="F62" s="267"/>
      <c r="G62" s="267"/>
      <c r="H62" s="201"/>
    </row>
    <row r="66" spans="9:13" ht="15.75">
      <c r="K66" s="180" t="s">
        <v>536</v>
      </c>
    </row>
    <row r="69" spans="9:13">
      <c r="L69" s="181" t="s">
        <v>16</v>
      </c>
      <c r="M69" s="181" t="s">
        <v>541</v>
      </c>
    </row>
    <row r="70" spans="9:13" ht="14.25">
      <c r="L70" s="181" t="s">
        <v>542</v>
      </c>
      <c r="M70" s="181" t="s">
        <v>550</v>
      </c>
    </row>
    <row r="71" spans="9:13">
      <c r="I71" s="181" t="s">
        <v>544</v>
      </c>
      <c r="J71" s="181" t="s">
        <v>545</v>
      </c>
      <c r="L71" s="181" t="s">
        <v>545</v>
      </c>
    </row>
    <row r="72" spans="9:13">
      <c r="I72" s="181" t="s">
        <v>546</v>
      </c>
      <c r="J72" s="181" t="s">
        <v>547</v>
      </c>
      <c r="L72" s="181" t="s">
        <v>547</v>
      </c>
    </row>
    <row r="74" spans="9:13">
      <c r="I74" s="181">
        <v>47.615000000000002</v>
      </c>
      <c r="J74" s="181">
        <v>26.57</v>
      </c>
      <c r="K74" s="181">
        <v>98</v>
      </c>
      <c r="L74" s="181">
        <v>12.835000000000001</v>
      </c>
      <c r="M74" s="181">
        <v>1.7549999999999999</v>
      </c>
    </row>
    <row r="75" spans="9:13">
      <c r="I75" s="181">
        <v>43.972999999999999</v>
      </c>
      <c r="J75" s="181">
        <v>17.991</v>
      </c>
      <c r="K75" s="181">
        <v>99</v>
      </c>
      <c r="L75" s="181">
        <v>7.9009999999999998</v>
      </c>
      <c r="M75" s="181">
        <v>1.4430000000000001</v>
      </c>
    </row>
    <row r="76" spans="9:13">
      <c r="I76" s="181">
        <v>34.249000000000002</v>
      </c>
      <c r="J76" s="181">
        <v>12.266</v>
      </c>
      <c r="K76" s="181">
        <v>2000</v>
      </c>
      <c r="L76" s="181">
        <v>5.9429999999999996</v>
      </c>
      <c r="M76" s="181">
        <v>1.1890000000000001</v>
      </c>
    </row>
    <row r="77" spans="9:13">
      <c r="I77" s="181">
        <v>29.562999999999999</v>
      </c>
      <c r="J77" s="181">
        <v>8.0500000000000007</v>
      </c>
      <c r="K77" s="200" t="s">
        <v>525</v>
      </c>
      <c r="L77" s="181">
        <v>3.5470000000000002</v>
      </c>
      <c r="M77" s="181">
        <v>0.69399999999999995</v>
      </c>
    </row>
    <row r="78" spans="9:13">
      <c r="I78" s="181">
        <v>26.065999999999999</v>
      </c>
      <c r="J78" s="181">
        <v>5.0460000000000003</v>
      </c>
      <c r="K78" s="200" t="s">
        <v>526</v>
      </c>
      <c r="L78" s="181">
        <v>3.661</v>
      </c>
      <c r="M78" s="181">
        <v>0.65500000000000003</v>
      </c>
    </row>
    <row r="79" spans="9:13">
      <c r="I79" s="181">
        <v>30.788</v>
      </c>
      <c r="J79" s="181">
        <v>4.8559999999999999</v>
      </c>
      <c r="K79" s="200" t="s">
        <v>527</v>
      </c>
      <c r="L79" s="181">
        <v>2.5550000000000002</v>
      </c>
      <c r="M79" s="181">
        <v>0.72499999999999998</v>
      </c>
    </row>
    <row r="80" spans="9:13">
      <c r="I80" s="181">
        <v>27.29</v>
      </c>
      <c r="J80" s="181">
        <v>3.5209999999999999</v>
      </c>
      <c r="K80" s="200" t="s">
        <v>528</v>
      </c>
      <c r="L80" s="181">
        <v>2.1579999999999999</v>
      </c>
      <c r="M80" s="181">
        <v>0.33300000000000002</v>
      </c>
    </row>
    <row r="81" spans="9:13">
      <c r="I81" s="181">
        <v>22.713000000000001</v>
      </c>
      <c r="J81" s="181">
        <v>3.0680000000000001</v>
      </c>
      <c r="K81" s="200" t="s">
        <v>529</v>
      </c>
      <c r="L81" s="181">
        <v>2.923</v>
      </c>
      <c r="M81" s="181">
        <v>0.29099999999999998</v>
      </c>
    </row>
    <row r="82" spans="9:13">
      <c r="I82" s="181">
        <v>23.273</v>
      </c>
      <c r="J82" s="181">
        <v>4.4809999999999999</v>
      </c>
      <c r="K82" s="200" t="s">
        <v>530</v>
      </c>
      <c r="L82" s="181">
        <v>1.6379999999999999</v>
      </c>
      <c r="M82" s="181">
        <v>0.48699999999999999</v>
      </c>
    </row>
    <row r="83" spans="9:13">
      <c r="I83" s="181">
        <v>14.721</v>
      </c>
      <c r="J83" s="181">
        <v>4.3869999999999996</v>
      </c>
      <c r="K83" s="200" t="s">
        <v>531</v>
      </c>
      <c r="L83" s="181">
        <v>2.411</v>
      </c>
      <c r="M83" s="181">
        <v>0.44400000000000001</v>
      </c>
    </row>
    <row r="84" spans="9:13">
      <c r="I84" s="181">
        <v>14.657999999999999</v>
      </c>
      <c r="J84" s="181">
        <v>5.375</v>
      </c>
      <c r="K84" s="200" t="s">
        <v>532</v>
      </c>
      <c r="L84" s="181">
        <v>2.5499999999999998</v>
      </c>
      <c r="M84" s="181">
        <v>0.45600000000000002</v>
      </c>
    </row>
    <row r="85" spans="9:13">
      <c r="I85" s="181">
        <v>14.859</v>
      </c>
      <c r="J85" s="181">
        <v>5.33</v>
      </c>
      <c r="K85" s="200" t="s">
        <v>533</v>
      </c>
      <c r="L85" s="181">
        <v>2.133</v>
      </c>
      <c r="M85" s="181">
        <v>0.56999999999999995</v>
      </c>
    </row>
    <row r="86" spans="9:13">
      <c r="I86" s="181">
        <v>15.191000000000001</v>
      </c>
      <c r="J86" s="181">
        <v>3.7509999999999999</v>
      </c>
      <c r="K86" s="181">
        <v>10</v>
      </c>
      <c r="L86" s="181">
        <v>2.5030000000000001</v>
      </c>
      <c r="M86" s="181">
        <v>0.63300000000000001</v>
      </c>
    </row>
    <row r="87" spans="9:13">
      <c r="I87" s="181">
        <v>18.029</v>
      </c>
      <c r="J87" s="181">
        <v>6.391</v>
      </c>
      <c r="K87" s="181">
        <v>11</v>
      </c>
      <c r="L87" s="181">
        <v>2.9510000000000001</v>
      </c>
      <c r="M87" s="181">
        <v>0.65500000000000003</v>
      </c>
    </row>
    <row r="88" spans="9:13">
      <c r="I88" s="181">
        <v>17.782</v>
      </c>
      <c r="J88" s="181">
        <v>7.4829999999999997</v>
      </c>
      <c r="K88" s="181">
        <v>12</v>
      </c>
      <c r="L88" s="181">
        <v>3.7410000000000001</v>
      </c>
      <c r="M88" s="181">
        <v>0.83299999999999996</v>
      </c>
    </row>
    <row r="89" spans="9:13">
      <c r="I89" s="181">
        <v>19.27</v>
      </c>
      <c r="J89" s="181">
        <v>8.6929999999999996</v>
      </c>
      <c r="K89" s="181">
        <v>13</v>
      </c>
      <c r="L89" s="181">
        <f>5.035+0.894</f>
        <v>5.9290000000000003</v>
      </c>
      <c r="M89" s="181">
        <f>0.673+0.83</f>
        <v>1.5030000000000001</v>
      </c>
    </row>
  </sheetData>
  <mergeCells count="4">
    <mergeCell ref="A1:G1"/>
    <mergeCell ref="A2:G2"/>
    <mergeCell ref="I33:M33"/>
    <mergeCell ref="A62:G62"/>
  </mergeCells>
  <printOptions horizontalCentered="1"/>
  <pageMargins left="0.47244094488188981" right="0.47244094488188981" top="0.78740157480314965" bottom="0.78740157480314965" header="0.51181102362204722" footer="0.51181102362204722"/>
  <pageSetup paperSize="9" scale="95" orientation="portrait" horizontalDpi="1200" verticalDpi="12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selection sqref="A1:K1"/>
    </sheetView>
  </sheetViews>
  <sheetFormatPr baseColWidth="10" defaultRowHeight="12.75"/>
  <cols>
    <col min="1" max="1" width="11.42578125" style="181" customWidth="1"/>
    <col min="2" max="2" width="12.7109375" style="181" customWidth="1"/>
    <col min="3" max="3" width="22.7109375" style="181" customWidth="1"/>
    <col min="4" max="4" width="4" style="181" customWidth="1"/>
    <col min="5" max="5" width="12.7109375" style="181" customWidth="1"/>
    <col min="6" max="6" width="11.42578125" style="181" customWidth="1"/>
    <col min="7" max="7" width="23.28515625" style="181" customWidth="1"/>
    <col min="8" max="8" width="11.42578125" style="181" customWidth="1"/>
    <col min="9" max="9" width="16.7109375" style="181" customWidth="1"/>
    <col min="10" max="11" width="11.42578125" style="181" customWidth="1"/>
    <col min="12" max="12" width="19.7109375" style="181" bestFit="1" customWidth="1"/>
    <col min="13" max="16384" width="11.42578125" style="181"/>
  </cols>
  <sheetData>
    <row r="1" spans="1:13" ht="15.75">
      <c r="A1" s="265" t="s">
        <v>379</v>
      </c>
      <c r="B1" s="265"/>
      <c r="C1" s="265"/>
      <c r="D1" s="265"/>
      <c r="E1" s="265"/>
      <c r="F1" s="265"/>
      <c r="G1" s="265"/>
      <c r="H1" s="180"/>
      <c r="I1" s="180"/>
    </row>
    <row r="2" spans="1:13" ht="15.75">
      <c r="A2" s="268" t="s">
        <v>522</v>
      </c>
      <c r="B2" s="268"/>
      <c r="C2" s="268"/>
      <c r="D2" s="268"/>
      <c r="E2" s="268"/>
      <c r="F2" s="268"/>
      <c r="G2" s="268"/>
      <c r="H2" s="180"/>
      <c r="I2" s="180"/>
      <c r="L2" s="180"/>
    </row>
    <row r="3" spans="1:13" ht="9.9499999999999993" customHeight="1">
      <c r="A3" s="188"/>
      <c r="B3" s="188"/>
      <c r="C3" s="188"/>
      <c r="D3" s="188"/>
      <c r="E3" s="188"/>
      <c r="F3" s="188"/>
      <c r="G3" s="188"/>
    </row>
    <row r="4" spans="1:13" ht="12.75" customHeight="1">
      <c r="A4" s="195"/>
      <c r="B4" s="195"/>
      <c r="C4" s="195"/>
      <c r="D4" s="195"/>
      <c r="E4" s="195"/>
      <c r="F4" s="195"/>
      <c r="G4" s="195"/>
      <c r="I4" s="202"/>
      <c r="J4" s="202"/>
    </row>
    <row r="5" spans="1:13" ht="12.75" customHeight="1">
      <c r="A5" s="190"/>
      <c r="B5" s="188"/>
      <c r="C5" s="188"/>
      <c r="D5" s="188"/>
      <c r="E5" s="188"/>
      <c r="F5" s="188"/>
      <c r="G5" s="191"/>
      <c r="I5" s="202"/>
      <c r="J5" s="202"/>
    </row>
    <row r="6" spans="1:13" ht="12.75" customHeight="1">
      <c r="A6" s="190"/>
      <c r="B6" s="188"/>
      <c r="C6" s="188"/>
      <c r="D6" s="188"/>
      <c r="E6" s="188"/>
      <c r="F6" s="188"/>
      <c r="G6" s="191"/>
      <c r="I6" s="202"/>
      <c r="J6" s="202"/>
      <c r="L6" s="202"/>
      <c r="M6" s="202"/>
    </row>
    <row r="7" spans="1:13" ht="12.75" customHeight="1">
      <c r="A7" s="190"/>
      <c r="B7" s="188"/>
      <c r="C7" s="188"/>
      <c r="D7" s="188"/>
      <c r="E7" s="188"/>
      <c r="F7" s="188"/>
      <c r="G7" s="191"/>
      <c r="I7" s="202"/>
      <c r="J7" s="202"/>
      <c r="L7" s="202"/>
      <c r="M7" s="202"/>
    </row>
    <row r="8" spans="1:13" ht="12.75" customHeight="1">
      <c r="A8" s="190"/>
      <c r="B8" s="188"/>
      <c r="C8" s="188"/>
      <c r="D8" s="188"/>
      <c r="E8" s="188"/>
      <c r="F8" s="188"/>
      <c r="G8" s="191"/>
      <c r="I8" s="202"/>
      <c r="J8" s="202"/>
      <c r="L8" s="202"/>
      <c r="M8" s="202"/>
    </row>
    <row r="9" spans="1:13" ht="12.75" customHeight="1">
      <c r="A9" s="190"/>
      <c r="B9" s="188"/>
      <c r="C9" s="188"/>
      <c r="D9" s="188"/>
      <c r="E9" s="188"/>
      <c r="F9" s="188"/>
      <c r="G9" s="191"/>
      <c r="I9" s="202"/>
      <c r="J9" s="202"/>
      <c r="L9" s="202"/>
      <c r="M9" s="202"/>
    </row>
    <row r="10" spans="1:13" ht="12.75" customHeight="1">
      <c r="A10" s="190"/>
      <c r="B10" s="188"/>
      <c r="C10" s="188"/>
      <c r="D10" s="188"/>
      <c r="E10" s="188"/>
      <c r="F10" s="188"/>
      <c r="G10" s="191"/>
      <c r="I10" s="202"/>
      <c r="J10" s="202"/>
      <c r="K10" s="200"/>
      <c r="L10" s="202"/>
      <c r="M10" s="202"/>
    </row>
    <row r="11" spans="1:13" ht="12.75" customHeight="1">
      <c r="A11" s="190"/>
      <c r="B11" s="188"/>
      <c r="C11" s="188"/>
      <c r="D11" s="188"/>
      <c r="E11" s="188"/>
      <c r="F11" s="188"/>
      <c r="G11" s="191"/>
      <c r="I11" s="202"/>
      <c r="J11" s="202"/>
      <c r="K11" s="200"/>
      <c r="L11" s="202"/>
      <c r="M11" s="202"/>
    </row>
    <row r="12" spans="1:13" ht="12.75" customHeight="1">
      <c r="A12" s="190"/>
      <c r="B12" s="188"/>
      <c r="C12" s="188"/>
      <c r="D12" s="188"/>
      <c r="E12" s="188"/>
      <c r="F12" s="188"/>
      <c r="G12" s="191"/>
      <c r="I12" s="202"/>
      <c r="J12" s="202"/>
      <c r="K12" s="200"/>
      <c r="L12" s="202"/>
      <c r="M12" s="202"/>
    </row>
    <row r="13" spans="1:13" ht="12.75" customHeight="1">
      <c r="A13" s="190"/>
      <c r="B13" s="188"/>
      <c r="C13" s="188"/>
      <c r="D13" s="188"/>
      <c r="E13" s="188"/>
      <c r="F13" s="188"/>
      <c r="G13" s="191"/>
      <c r="K13" s="200"/>
      <c r="L13" s="202"/>
      <c r="M13" s="202"/>
    </row>
    <row r="14" spans="1:13" ht="12.75" customHeight="1">
      <c r="A14" s="190"/>
      <c r="B14" s="188"/>
      <c r="C14" s="188"/>
      <c r="D14" s="188"/>
      <c r="E14" s="188"/>
      <c r="F14" s="188"/>
      <c r="G14" s="191"/>
      <c r="K14" s="200"/>
    </row>
    <row r="15" spans="1:13" ht="12.75" customHeight="1">
      <c r="A15" s="190"/>
      <c r="B15" s="188"/>
      <c r="C15" s="188"/>
      <c r="D15" s="188"/>
      <c r="E15" s="188"/>
      <c r="F15" s="188"/>
      <c r="G15" s="191"/>
      <c r="K15" s="200"/>
    </row>
    <row r="16" spans="1:13" ht="12.75" customHeight="1">
      <c r="A16" s="190"/>
      <c r="B16" s="188"/>
      <c r="C16" s="188"/>
      <c r="D16" s="188"/>
      <c r="E16" s="188"/>
      <c r="F16" s="188"/>
      <c r="G16" s="191"/>
      <c r="K16" s="200"/>
    </row>
    <row r="17" spans="1:11" ht="12.75" customHeight="1">
      <c r="A17" s="190"/>
      <c r="B17" s="188"/>
      <c r="C17" s="188"/>
      <c r="D17" s="188"/>
      <c r="E17" s="188"/>
      <c r="F17" s="188"/>
      <c r="G17" s="191"/>
      <c r="K17" s="200"/>
    </row>
    <row r="18" spans="1:11" ht="12.75" customHeight="1">
      <c r="A18" s="190"/>
      <c r="B18" s="188"/>
      <c r="C18" s="188"/>
      <c r="D18" s="188"/>
      <c r="E18" s="188"/>
      <c r="F18" s="188"/>
      <c r="G18" s="191"/>
      <c r="K18" s="200"/>
    </row>
    <row r="19" spans="1:11" ht="12.75" customHeight="1">
      <c r="A19" s="190"/>
      <c r="B19" s="188"/>
      <c r="C19" s="188"/>
      <c r="D19" s="188"/>
      <c r="E19" s="188"/>
      <c r="F19" s="188"/>
      <c r="G19" s="191"/>
    </row>
    <row r="20" spans="1:11" ht="12.75" customHeight="1">
      <c r="A20" s="190"/>
      <c r="B20" s="188"/>
      <c r="C20" s="188"/>
      <c r="D20" s="188"/>
      <c r="E20" s="188"/>
      <c r="F20" s="188"/>
      <c r="G20" s="191"/>
      <c r="I20" s="202"/>
      <c r="J20" s="202"/>
    </row>
    <row r="21" spans="1:11" ht="12.75" customHeight="1">
      <c r="A21" s="190"/>
      <c r="B21" s="188"/>
      <c r="C21" s="188"/>
      <c r="D21" s="188"/>
      <c r="E21" s="188"/>
      <c r="F21" s="188"/>
      <c r="G21" s="191"/>
    </row>
    <row r="22" spans="1:11" ht="12.75" customHeight="1">
      <c r="A22" s="190"/>
      <c r="B22" s="188"/>
      <c r="C22" s="188"/>
      <c r="D22" s="188"/>
      <c r="E22" s="188"/>
      <c r="F22" s="188"/>
      <c r="G22" s="191"/>
    </row>
    <row r="23" spans="1:11" ht="12.75" customHeight="1">
      <c r="A23" s="190"/>
      <c r="B23" s="188"/>
      <c r="C23" s="188"/>
      <c r="D23" s="188"/>
      <c r="E23" s="188"/>
      <c r="F23" s="188"/>
      <c r="G23" s="191"/>
    </row>
    <row r="24" spans="1:11" ht="9.9499999999999993" customHeight="1">
      <c r="A24" s="190"/>
      <c r="B24" s="188"/>
      <c r="C24" s="188"/>
      <c r="D24" s="188"/>
      <c r="E24" s="188"/>
      <c r="F24" s="188"/>
      <c r="G24" s="191"/>
    </row>
    <row r="25" spans="1:11" ht="12.75" customHeight="1">
      <c r="A25" s="190"/>
      <c r="B25" s="188"/>
      <c r="C25" s="188"/>
      <c r="D25" s="188"/>
      <c r="E25" s="188"/>
      <c r="F25" s="188"/>
      <c r="G25" s="191"/>
    </row>
    <row r="26" spans="1:11" ht="12.75" customHeight="1">
      <c r="A26" s="190"/>
      <c r="B26" s="188"/>
      <c r="C26" s="188"/>
      <c r="D26" s="188"/>
      <c r="E26" s="188"/>
      <c r="F26" s="188"/>
      <c r="G26" s="191"/>
    </row>
    <row r="27" spans="1:11" ht="12.75" customHeight="1">
      <c r="A27" s="190"/>
      <c r="B27" s="188"/>
      <c r="C27" s="188"/>
      <c r="D27" s="188"/>
      <c r="E27" s="188"/>
      <c r="F27" s="188"/>
      <c r="G27" s="191"/>
    </row>
    <row r="28" spans="1:11" ht="12.75" customHeight="1">
      <c r="A28" s="190"/>
      <c r="B28" s="188"/>
      <c r="C28" s="188"/>
      <c r="D28" s="188"/>
      <c r="E28" s="188"/>
      <c r="F28" s="188"/>
      <c r="G28" s="191"/>
    </row>
    <row r="29" spans="1:11" ht="12.75" customHeight="1">
      <c r="A29" s="190"/>
      <c r="B29" s="188"/>
      <c r="C29" s="188"/>
      <c r="D29" s="188"/>
      <c r="E29" s="188"/>
      <c r="F29" s="188"/>
      <c r="G29" s="191"/>
    </row>
    <row r="30" spans="1:11" ht="9.9499999999999993" customHeight="1">
      <c r="A30" s="190"/>
      <c r="B30" s="188"/>
      <c r="C30" s="188"/>
      <c r="D30" s="188"/>
      <c r="E30" s="188"/>
      <c r="F30" s="188"/>
      <c r="G30" s="191"/>
    </row>
    <row r="31" spans="1:11">
      <c r="A31" s="190"/>
      <c r="B31" s="188"/>
      <c r="C31" s="188"/>
      <c r="D31" s="188"/>
      <c r="E31" s="188"/>
      <c r="F31" s="188"/>
      <c r="G31" s="191"/>
    </row>
    <row r="32" spans="1:11" ht="9.9499999999999993" customHeight="1">
      <c r="A32" s="190"/>
      <c r="B32" s="188"/>
      <c r="C32" s="188"/>
      <c r="D32" s="188"/>
      <c r="E32" s="188"/>
      <c r="F32" s="188"/>
      <c r="G32" s="191"/>
    </row>
    <row r="33" spans="1:13" ht="15.75">
      <c r="A33" s="190"/>
      <c r="B33" s="188"/>
      <c r="C33" s="188"/>
      <c r="D33" s="188"/>
      <c r="E33" s="188"/>
      <c r="F33" s="188"/>
      <c r="G33" s="191"/>
      <c r="I33" s="269"/>
      <c r="J33" s="270"/>
      <c r="K33" s="270"/>
      <c r="L33" s="270"/>
      <c r="M33" s="270"/>
    </row>
    <row r="34" spans="1:13">
      <c r="A34" s="190"/>
      <c r="B34" s="188"/>
      <c r="C34" s="188"/>
      <c r="D34" s="188"/>
      <c r="E34" s="188"/>
      <c r="F34" s="188"/>
      <c r="G34" s="191"/>
    </row>
    <row r="35" spans="1:13">
      <c r="A35" s="190"/>
      <c r="B35" s="188"/>
      <c r="C35" s="188"/>
      <c r="D35" s="188"/>
      <c r="E35" s="188"/>
      <c r="F35" s="188"/>
      <c r="G35" s="191"/>
    </row>
    <row r="36" spans="1:13">
      <c r="A36" s="190"/>
      <c r="B36" s="188"/>
      <c r="C36" s="188"/>
      <c r="D36" s="188"/>
      <c r="E36" s="188"/>
      <c r="F36" s="188"/>
      <c r="G36" s="191"/>
    </row>
    <row r="37" spans="1:13">
      <c r="A37" s="190"/>
      <c r="B37" s="188"/>
      <c r="C37" s="188"/>
      <c r="D37" s="188"/>
      <c r="E37" s="188"/>
      <c r="F37" s="188"/>
      <c r="G37" s="191"/>
    </row>
    <row r="38" spans="1:13">
      <c r="A38" s="190"/>
      <c r="B38" s="188"/>
      <c r="C38" s="188"/>
      <c r="D38" s="188"/>
      <c r="E38" s="188"/>
      <c r="F38" s="188"/>
      <c r="G38" s="191"/>
    </row>
    <row r="39" spans="1:13">
      <c r="A39" s="190"/>
      <c r="B39" s="188"/>
      <c r="C39" s="188"/>
      <c r="D39" s="188"/>
      <c r="E39" s="188"/>
      <c r="F39" s="188"/>
      <c r="G39" s="191"/>
    </row>
    <row r="40" spans="1:13">
      <c r="A40" s="190"/>
      <c r="B40" s="188"/>
      <c r="C40" s="188"/>
      <c r="D40" s="188"/>
      <c r="E40" s="188"/>
      <c r="F40" s="188"/>
      <c r="G40" s="191"/>
    </row>
    <row r="41" spans="1:13">
      <c r="A41" s="190"/>
      <c r="B41" s="188"/>
      <c r="C41" s="188"/>
      <c r="D41" s="188"/>
      <c r="E41" s="188"/>
      <c r="F41" s="188"/>
      <c r="G41" s="191"/>
    </row>
    <row r="42" spans="1:13">
      <c r="A42" s="190"/>
      <c r="B42" s="188"/>
      <c r="C42" s="188"/>
      <c r="D42" s="188"/>
      <c r="E42" s="188"/>
      <c r="F42" s="188"/>
      <c r="G42" s="191"/>
    </row>
    <row r="43" spans="1:13">
      <c r="A43" s="190"/>
      <c r="B43" s="188"/>
      <c r="C43" s="188"/>
      <c r="D43" s="188"/>
      <c r="E43" s="188"/>
      <c r="F43" s="188"/>
      <c r="G43" s="191"/>
      <c r="K43" s="200"/>
    </row>
    <row r="44" spans="1:13">
      <c r="A44" s="190"/>
      <c r="B44" s="188"/>
      <c r="C44" s="188"/>
      <c r="D44" s="188"/>
      <c r="E44" s="188"/>
      <c r="F44" s="188"/>
      <c r="G44" s="191"/>
      <c r="K44" s="200"/>
    </row>
    <row r="45" spans="1:13">
      <c r="A45" s="190"/>
      <c r="B45" s="188"/>
      <c r="C45" s="188"/>
      <c r="D45" s="188"/>
      <c r="E45" s="188"/>
      <c r="F45" s="188"/>
      <c r="G45" s="191"/>
      <c r="K45" s="200"/>
    </row>
    <row r="46" spans="1:13">
      <c r="A46" s="190"/>
      <c r="B46" s="188"/>
      <c r="C46" s="188"/>
      <c r="D46" s="188"/>
      <c r="E46" s="188"/>
      <c r="F46" s="188"/>
      <c r="G46" s="191"/>
      <c r="K46" s="200"/>
    </row>
    <row r="47" spans="1:13">
      <c r="A47" s="190"/>
      <c r="B47" s="188"/>
      <c r="C47" s="188"/>
      <c r="D47" s="188"/>
      <c r="E47" s="188"/>
      <c r="F47" s="188"/>
      <c r="G47" s="191"/>
      <c r="K47" s="200"/>
    </row>
    <row r="48" spans="1:13">
      <c r="A48" s="190"/>
      <c r="B48" s="188"/>
      <c r="C48" s="188"/>
      <c r="D48" s="188"/>
      <c r="E48" s="188"/>
      <c r="F48" s="188"/>
      <c r="G48" s="191"/>
      <c r="K48" s="200"/>
    </row>
    <row r="49" spans="1:11">
      <c r="A49" s="190"/>
      <c r="B49" s="188"/>
      <c r="C49" s="188"/>
      <c r="D49" s="188"/>
      <c r="E49" s="188"/>
      <c r="F49" s="188"/>
      <c r="G49" s="191"/>
      <c r="K49" s="200"/>
    </row>
    <row r="50" spans="1:11">
      <c r="A50" s="190"/>
      <c r="B50" s="188"/>
      <c r="C50" s="188"/>
      <c r="D50" s="188"/>
      <c r="E50" s="188"/>
      <c r="F50" s="188"/>
      <c r="G50" s="191"/>
      <c r="K50" s="200"/>
    </row>
    <row r="51" spans="1:11">
      <c r="A51" s="190"/>
      <c r="B51" s="188"/>
      <c r="C51" s="188"/>
      <c r="D51" s="188"/>
      <c r="E51" s="188"/>
      <c r="F51" s="188"/>
      <c r="G51" s="191"/>
      <c r="K51" s="200"/>
    </row>
    <row r="52" spans="1:11">
      <c r="A52" s="190"/>
      <c r="B52" s="188"/>
      <c r="C52" s="188"/>
      <c r="D52" s="188"/>
      <c r="E52" s="188"/>
      <c r="F52" s="188"/>
      <c r="G52" s="191"/>
      <c r="K52" s="200"/>
    </row>
    <row r="53" spans="1:11">
      <c r="A53" s="190"/>
      <c r="B53" s="188"/>
      <c r="C53" s="188"/>
      <c r="D53" s="188"/>
      <c r="E53" s="188"/>
      <c r="F53" s="188"/>
      <c r="G53" s="191"/>
    </row>
    <row r="54" spans="1:11">
      <c r="A54" s="190"/>
      <c r="B54" s="188"/>
      <c r="C54" s="188"/>
      <c r="D54" s="188"/>
      <c r="E54" s="188"/>
      <c r="F54" s="188"/>
      <c r="G54" s="191"/>
    </row>
    <row r="55" spans="1:11">
      <c r="A55" s="190"/>
      <c r="B55" s="188"/>
      <c r="C55" s="188"/>
      <c r="D55" s="188"/>
      <c r="E55" s="188"/>
      <c r="F55" s="188"/>
      <c r="G55" s="191"/>
    </row>
    <row r="56" spans="1:11">
      <c r="A56" s="190"/>
      <c r="B56" s="188"/>
      <c r="C56" s="188"/>
      <c r="D56" s="188"/>
      <c r="E56" s="188"/>
      <c r="F56" s="188"/>
      <c r="G56" s="191"/>
    </row>
    <row r="57" spans="1:11" ht="9.9499999999999993" customHeight="1">
      <c r="A57" s="190"/>
      <c r="B57" s="188"/>
      <c r="C57" s="188"/>
      <c r="D57" s="188"/>
      <c r="E57" s="188"/>
      <c r="F57" s="188"/>
      <c r="G57" s="191"/>
    </row>
    <row r="58" spans="1:11">
      <c r="A58" s="190"/>
      <c r="B58" s="188"/>
      <c r="C58" s="188"/>
      <c r="D58" s="188"/>
      <c r="E58" s="188"/>
      <c r="F58" s="188"/>
      <c r="G58" s="191"/>
    </row>
    <row r="59" spans="1:11">
      <c r="A59" s="190"/>
      <c r="B59" s="188"/>
      <c r="C59" s="188"/>
      <c r="D59" s="188"/>
      <c r="E59" s="188"/>
      <c r="F59" s="188"/>
      <c r="G59" s="191"/>
    </row>
    <row r="60" spans="1:11">
      <c r="A60" s="194"/>
      <c r="B60" s="195"/>
      <c r="C60" s="195"/>
      <c r="D60" s="195"/>
      <c r="E60" s="195"/>
      <c r="F60" s="195"/>
      <c r="G60" s="196"/>
    </row>
    <row r="62" spans="1:11" ht="9.9499999999999993" customHeight="1">
      <c r="A62" s="267" t="s">
        <v>50</v>
      </c>
      <c r="B62" s="267"/>
      <c r="C62" s="267"/>
      <c r="D62" s="267"/>
      <c r="E62" s="267"/>
      <c r="F62" s="267"/>
      <c r="G62" s="267"/>
      <c r="H62" s="201"/>
    </row>
    <row r="66" spans="11:11" ht="15.75">
      <c r="K66" s="180"/>
    </row>
    <row r="78" spans="11:11">
      <c r="K78" s="200"/>
    </row>
    <row r="79" spans="11:11">
      <c r="K79" s="200"/>
    </row>
    <row r="80" spans="11:11">
      <c r="K80" s="200"/>
    </row>
    <row r="81" spans="11:11">
      <c r="K81" s="200"/>
    </row>
    <row r="82" spans="11:11">
      <c r="K82" s="200"/>
    </row>
    <row r="83" spans="11:11">
      <c r="K83" s="200"/>
    </row>
    <row r="84" spans="11:11">
      <c r="K84" s="200"/>
    </row>
    <row r="85" spans="11:11">
      <c r="K85" s="200"/>
    </row>
    <row r="86" spans="11:11">
      <c r="K86" s="200"/>
    </row>
  </sheetData>
  <mergeCells count="4">
    <mergeCell ref="A1:G1"/>
    <mergeCell ref="A2:G2"/>
    <mergeCell ref="I33:M33"/>
    <mergeCell ref="A62:G62"/>
  </mergeCells>
  <printOptions horizontalCentered="1"/>
  <pageMargins left="0.47244094488188981" right="0.47244094488188981" top="0.78740157480314965" bottom="0.78740157480314965" header="0.51181102362204722" footer="0.51181102362204722"/>
  <pageSetup paperSize="9" scale="95" orientation="portrait" horizontalDpi="1200" verticalDpi="12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0"/>
  <sheetViews>
    <sheetView zoomScaleNormal="100" workbookViewId="0">
      <selection sqref="A1:K1"/>
    </sheetView>
  </sheetViews>
  <sheetFormatPr baseColWidth="10" defaultRowHeight="12.75"/>
  <sheetData>
    <row r="1" spans="1:12" ht="15" customHeight="1">
      <c r="A1" s="271" t="s">
        <v>467</v>
      </c>
      <c r="B1" s="271"/>
      <c r="C1" s="271"/>
      <c r="D1" s="271"/>
      <c r="E1" s="271"/>
      <c r="F1" s="271"/>
      <c r="G1" s="271"/>
      <c r="H1" s="271"/>
      <c r="I1" s="271"/>
    </row>
    <row r="2" spans="1:12" ht="15" customHeight="1">
      <c r="A2" s="272" t="s">
        <v>468</v>
      </c>
      <c r="B2" s="272"/>
      <c r="C2" s="272"/>
      <c r="D2" s="272"/>
      <c r="E2" s="272"/>
      <c r="F2" s="272"/>
      <c r="G2" s="272"/>
      <c r="H2" s="272"/>
      <c r="I2" s="272"/>
    </row>
    <row r="3" spans="1:12" ht="15" customHeight="1">
      <c r="A3" s="272" t="s">
        <v>469</v>
      </c>
      <c r="B3" s="272"/>
      <c r="C3" s="272"/>
      <c r="D3" s="272"/>
      <c r="E3" s="272"/>
      <c r="F3" s="272"/>
      <c r="G3" s="272"/>
      <c r="H3" s="272"/>
      <c r="I3" s="272"/>
    </row>
    <row r="4" spans="1:12" ht="6" customHeight="1">
      <c r="A4" s="273"/>
      <c r="B4" s="273"/>
      <c r="C4" s="273"/>
      <c r="D4" s="273"/>
      <c r="E4" s="273"/>
      <c r="F4" s="273"/>
      <c r="G4" s="273"/>
      <c r="H4" s="273"/>
      <c r="I4" s="273"/>
    </row>
    <row r="5" spans="1:12" ht="12.75" customHeight="1">
      <c r="A5" s="274" t="s">
        <v>470</v>
      </c>
      <c r="B5" s="277" t="s">
        <v>121</v>
      </c>
      <c r="C5" s="277" t="s">
        <v>471</v>
      </c>
      <c r="D5" s="280" t="s">
        <v>472</v>
      </c>
      <c r="E5" s="281"/>
      <c r="F5" s="281"/>
      <c r="G5" s="281"/>
      <c r="H5" s="281"/>
      <c r="I5" s="281"/>
      <c r="J5" s="157"/>
    </row>
    <row r="6" spans="1:12" ht="11.45" customHeight="1">
      <c r="A6" s="275"/>
      <c r="B6" s="278"/>
      <c r="C6" s="278"/>
      <c r="D6" s="277" t="s">
        <v>473</v>
      </c>
      <c r="E6" s="277" t="s">
        <v>474</v>
      </c>
      <c r="F6" s="283" t="s">
        <v>13</v>
      </c>
      <c r="G6" s="284"/>
      <c r="H6" s="284"/>
      <c r="I6" s="284"/>
      <c r="J6" s="158"/>
    </row>
    <row r="7" spans="1:12" ht="11.45" customHeight="1">
      <c r="A7" s="275"/>
      <c r="B7" s="278"/>
      <c r="C7" s="278"/>
      <c r="D7" s="278"/>
      <c r="E7" s="278"/>
      <c r="F7" s="277" t="s">
        <v>334</v>
      </c>
      <c r="G7" s="283" t="s">
        <v>75</v>
      </c>
      <c r="H7" s="284"/>
      <c r="I7" s="284"/>
      <c r="J7" s="158"/>
    </row>
    <row r="8" spans="1:12" ht="11.45" customHeight="1">
      <c r="A8" s="275"/>
      <c r="B8" s="278"/>
      <c r="C8" s="278"/>
      <c r="D8" s="278"/>
      <c r="E8" s="278"/>
      <c r="F8" s="278"/>
      <c r="G8" s="159" t="s">
        <v>306</v>
      </c>
      <c r="H8" s="159" t="s">
        <v>475</v>
      </c>
      <c r="I8" s="285" t="s">
        <v>476</v>
      </c>
      <c r="J8" s="158"/>
    </row>
    <row r="9" spans="1:12" ht="11.45" customHeight="1">
      <c r="A9" s="276"/>
      <c r="B9" s="279"/>
      <c r="C9" s="279"/>
      <c r="D9" s="279"/>
      <c r="E9" s="279"/>
      <c r="F9" s="279"/>
      <c r="G9" s="283" t="s">
        <v>5</v>
      </c>
      <c r="H9" s="287"/>
      <c r="I9" s="286"/>
      <c r="J9" s="158"/>
    </row>
    <row r="10" spans="1:12" ht="6.95" customHeight="1">
      <c r="A10" s="160"/>
      <c r="B10" s="161"/>
      <c r="C10" s="162"/>
      <c r="D10" s="162"/>
      <c r="E10" s="162"/>
      <c r="F10" s="162"/>
      <c r="G10" s="162"/>
      <c r="H10" s="162"/>
      <c r="I10" s="162"/>
      <c r="J10" s="163"/>
    </row>
    <row r="11" spans="1:12" ht="12.75" customHeight="1">
      <c r="A11" s="288" t="s">
        <v>460</v>
      </c>
      <c r="B11" s="288"/>
      <c r="C11" s="288"/>
      <c r="D11" s="288"/>
      <c r="E11" s="288"/>
      <c r="F11" s="288"/>
      <c r="G11" s="288"/>
      <c r="H11" s="288"/>
      <c r="I11" s="288"/>
      <c r="J11" s="163"/>
    </row>
    <row r="12" spans="1:12" ht="6" customHeight="1">
      <c r="A12" s="162"/>
      <c r="B12" s="162"/>
      <c r="C12" s="162"/>
      <c r="D12" s="162"/>
      <c r="E12" s="162"/>
      <c r="F12" s="162"/>
      <c r="G12" s="162"/>
      <c r="H12" s="162"/>
      <c r="I12" s="162"/>
      <c r="J12" s="163"/>
    </row>
    <row r="13" spans="1:12" ht="11.45" customHeight="1">
      <c r="A13" s="164" t="s">
        <v>477</v>
      </c>
      <c r="B13" s="165">
        <v>768636</v>
      </c>
      <c r="C13" s="166">
        <v>27150</v>
      </c>
      <c r="D13" s="166">
        <v>741486</v>
      </c>
      <c r="E13" s="166">
        <v>15304</v>
      </c>
      <c r="F13" s="166">
        <v>726182</v>
      </c>
      <c r="G13" s="166">
        <v>277656</v>
      </c>
      <c r="H13" s="166">
        <v>448526</v>
      </c>
      <c r="I13" s="167" t="s">
        <v>353</v>
      </c>
      <c r="J13" s="163"/>
      <c r="K13" s="168"/>
      <c r="L13" s="168"/>
    </row>
    <row r="14" spans="1:12" ht="11.45" customHeight="1">
      <c r="A14" s="164" t="s">
        <v>478</v>
      </c>
      <c r="B14" s="165">
        <v>658918</v>
      </c>
      <c r="C14" s="166">
        <v>26782</v>
      </c>
      <c r="D14" s="166">
        <v>632136</v>
      </c>
      <c r="E14" s="166">
        <v>13697</v>
      </c>
      <c r="F14" s="166">
        <v>618439</v>
      </c>
      <c r="G14" s="166">
        <v>253726</v>
      </c>
      <c r="H14" s="166">
        <v>364713</v>
      </c>
      <c r="I14" s="167" t="s">
        <v>353</v>
      </c>
      <c r="J14" s="163"/>
      <c r="K14" s="168"/>
      <c r="L14" s="168"/>
    </row>
    <row r="15" spans="1:12" ht="11.45" customHeight="1">
      <c r="A15" s="164" t="s">
        <v>479</v>
      </c>
      <c r="B15" s="165">
        <v>417783</v>
      </c>
      <c r="C15" s="166">
        <v>23149</v>
      </c>
      <c r="D15" s="166">
        <v>394634</v>
      </c>
      <c r="E15" s="166">
        <v>10107</v>
      </c>
      <c r="F15" s="166">
        <v>384527</v>
      </c>
      <c r="G15" s="166">
        <v>201614</v>
      </c>
      <c r="H15" s="166">
        <v>182913</v>
      </c>
      <c r="I15" s="167" t="s">
        <v>353</v>
      </c>
      <c r="J15" s="163"/>
      <c r="K15" s="168"/>
      <c r="L15" s="168"/>
    </row>
    <row r="16" spans="1:12" ht="11.45" customHeight="1">
      <c r="A16" s="164" t="s">
        <v>480</v>
      </c>
      <c r="B16" s="165">
        <v>368718</v>
      </c>
      <c r="C16" s="166">
        <v>21844</v>
      </c>
      <c r="D16" s="166">
        <v>346874</v>
      </c>
      <c r="E16" s="166">
        <v>10669</v>
      </c>
      <c r="F16" s="166">
        <v>336205</v>
      </c>
      <c r="G16" s="166">
        <v>193989</v>
      </c>
      <c r="H16" s="166">
        <v>142216</v>
      </c>
      <c r="I16" s="167" t="s">
        <v>353</v>
      </c>
      <c r="J16" s="163"/>
      <c r="K16" s="168"/>
      <c r="L16" s="168"/>
    </row>
    <row r="17" spans="1:12" ht="11.45" customHeight="1">
      <c r="A17" s="164" t="s">
        <v>481</v>
      </c>
      <c r="B17" s="165">
        <v>380352</v>
      </c>
      <c r="C17" s="166">
        <v>21645</v>
      </c>
      <c r="D17" s="166">
        <v>358707</v>
      </c>
      <c r="E17" s="166">
        <v>8577</v>
      </c>
      <c r="F17" s="166">
        <v>350130</v>
      </c>
      <c r="G17" s="166">
        <v>228424</v>
      </c>
      <c r="H17" s="166">
        <v>121706</v>
      </c>
      <c r="I17" s="167" t="s">
        <v>353</v>
      </c>
      <c r="J17" s="163"/>
      <c r="K17" s="168"/>
      <c r="L17" s="168"/>
    </row>
    <row r="18" spans="1:12" ht="11.45" customHeight="1">
      <c r="A18" s="164" t="s">
        <v>482</v>
      </c>
      <c r="B18" s="165">
        <v>352055</v>
      </c>
      <c r="C18" s="166">
        <v>20110</v>
      </c>
      <c r="D18" s="166">
        <v>331945</v>
      </c>
      <c r="E18" s="166">
        <v>7276</v>
      </c>
      <c r="F18" s="166">
        <v>324669</v>
      </c>
      <c r="G18" s="166">
        <v>230292</v>
      </c>
      <c r="H18" s="166">
        <v>94377</v>
      </c>
      <c r="I18" s="167" t="s">
        <v>353</v>
      </c>
      <c r="J18" s="163"/>
      <c r="K18" s="168"/>
      <c r="L18" s="168"/>
    </row>
    <row r="19" spans="1:12" ht="11.45" customHeight="1">
      <c r="A19" s="164" t="s">
        <v>483</v>
      </c>
      <c r="B19" s="165">
        <v>425751</v>
      </c>
      <c r="C19" s="166">
        <v>21604</v>
      </c>
      <c r="D19" s="166">
        <v>404147</v>
      </c>
      <c r="E19" s="166">
        <v>9004</v>
      </c>
      <c r="F19" s="166">
        <v>395143</v>
      </c>
      <c r="G19" s="166">
        <v>271443</v>
      </c>
      <c r="H19" s="166">
        <v>123700</v>
      </c>
      <c r="I19" s="167" t="s">
        <v>353</v>
      </c>
      <c r="J19" s="163"/>
      <c r="K19" s="168"/>
      <c r="L19" s="168"/>
    </row>
    <row r="20" spans="1:12" ht="11.45" customHeight="1">
      <c r="A20" s="164" t="s">
        <v>484</v>
      </c>
      <c r="B20" s="165">
        <v>383638</v>
      </c>
      <c r="C20" s="166">
        <v>12766</v>
      </c>
      <c r="D20" s="166">
        <v>370872</v>
      </c>
      <c r="E20" s="166">
        <v>8103</v>
      </c>
      <c r="F20" s="166">
        <v>362769</v>
      </c>
      <c r="G20" s="166">
        <v>250111</v>
      </c>
      <c r="H20" s="166">
        <v>108719</v>
      </c>
      <c r="I20" s="166">
        <v>51246</v>
      </c>
      <c r="J20" s="163"/>
      <c r="K20" s="168"/>
      <c r="L20" s="168"/>
    </row>
    <row r="21" spans="1:12" ht="11.45" customHeight="1">
      <c r="A21" s="164" t="s">
        <v>485</v>
      </c>
      <c r="B21" s="165">
        <v>380609</v>
      </c>
      <c r="C21" s="166">
        <v>16158</v>
      </c>
      <c r="D21" s="166">
        <v>364451</v>
      </c>
      <c r="E21" s="166">
        <v>8862</v>
      </c>
      <c r="F21" s="166">
        <v>355589</v>
      </c>
      <c r="G21" s="166">
        <v>229494</v>
      </c>
      <c r="H21" s="166">
        <v>121993</v>
      </c>
      <c r="I21" s="166">
        <v>59082</v>
      </c>
      <c r="J21" s="163"/>
      <c r="K21" s="168"/>
      <c r="L21" s="168"/>
    </row>
    <row r="22" spans="1:12" ht="11.45" customHeight="1">
      <c r="A22" s="164" t="s">
        <v>486</v>
      </c>
      <c r="B22" s="165">
        <v>355981</v>
      </c>
      <c r="C22" s="166">
        <v>18931</v>
      </c>
      <c r="D22" s="166">
        <v>337050</v>
      </c>
      <c r="E22" s="166">
        <v>8415</v>
      </c>
      <c r="F22" s="166">
        <v>328635</v>
      </c>
      <c r="G22" s="166">
        <v>194724</v>
      </c>
      <c r="H22" s="166">
        <v>130451</v>
      </c>
      <c r="I22" s="166">
        <v>67428</v>
      </c>
      <c r="J22" s="163"/>
      <c r="K22" s="168"/>
      <c r="L22" s="168"/>
    </row>
    <row r="23" spans="1:12" ht="11.45" customHeight="1">
      <c r="A23" s="164" t="s">
        <v>487</v>
      </c>
      <c r="B23" s="165">
        <v>335007</v>
      </c>
      <c r="C23" s="166">
        <v>20899</v>
      </c>
      <c r="D23" s="166">
        <v>314108</v>
      </c>
      <c r="E23" s="166">
        <v>8632</v>
      </c>
      <c r="F23" s="166">
        <v>305476</v>
      </c>
      <c r="G23" s="166">
        <v>150953</v>
      </c>
      <c r="H23" s="166">
        <v>148636</v>
      </c>
      <c r="I23" s="166">
        <v>74770</v>
      </c>
      <c r="J23" s="163"/>
      <c r="K23" s="168"/>
      <c r="L23" s="168"/>
    </row>
    <row r="24" spans="1:12" ht="11.45" customHeight="1">
      <c r="A24" s="164" t="s">
        <v>488</v>
      </c>
      <c r="B24" s="165">
        <v>419655</v>
      </c>
      <c r="C24" s="166">
        <v>24413</v>
      </c>
      <c r="D24" s="166">
        <v>395242</v>
      </c>
      <c r="E24" s="166">
        <v>10383</v>
      </c>
      <c r="F24" s="166">
        <v>384859</v>
      </c>
      <c r="G24" s="166">
        <v>185279</v>
      </c>
      <c r="H24" s="166">
        <v>192489</v>
      </c>
      <c r="I24" s="166">
        <v>106720</v>
      </c>
      <c r="J24" s="163"/>
      <c r="K24" s="168"/>
      <c r="L24" s="168"/>
    </row>
    <row r="25" spans="1:12" ht="11.45" customHeight="1">
      <c r="A25" s="164" t="s">
        <v>489</v>
      </c>
      <c r="B25" s="165">
        <v>336080</v>
      </c>
      <c r="C25" s="166">
        <v>22038</v>
      </c>
      <c r="D25" s="166">
        <v>314042</v>
      </c>
      <c r="E25" s="166">
        <v>7119</v>
      </c>
      <c r="F25" s="166">
        <v>306923</v>
      </c>
      <c r="G25" s="166">
        <v>152363</v>
      </c>
      <c r="H25" s="166">
        <v>149268</v>
      </c>
      <c r="I25" s="166">
        <v>87007</v>
      </c>
      <c r="J25" s="163"/>
      <c r="K25" s="168"/>
      <c r="L25" s="168"/>
    </row>
    <row r="26" spans="1:12" ht="11.45" customHeight="1">
      <c r="A26" s="164" t="s">
        <v>490</v>
      </c>
      <c r="B26" s="165">
        <v>252248</v>
      </c>
      <c r="C26" s="166">
        <v>20091</v>
      </c>
      <c r="D26" s="166">
        <v>232157</v>
      </c>
      <c r="E26" s="166">
        <v>6590</v>
      </c>
      <c r="F26" s="166">
        <v>225567</v>
      </c>
      <c r="G26" s="166">
        <v>131940</v>
      </c>
      <c r="H26" s="166">
        <v>89495</v>
      </c>
      <c r="I26" s="166">
        <v>48911</v>
      </c>
      <c r="J26" s="163"/>
      <c r="K26" s="168"/>
      <c r="L26" s="168"/>
    </row>
    <row r="27" spans="1:12" ht="11.45" customHeight="1">
      <c r="A27" s="164" t="s">
        <v>491</v>
      </c>
      <c r="B27" s="165">
        <v>219205</v>
      </c>
      <c r="C27" s="166">
        <v>17044</v>
      </c>
      <c r="D27" s="166">
        <v>202161</v>
      </c>
      <c r="E27" s="166">
        <v>6450</v>
      </c>
      <c r="F27" s="166">
        <v>195711</v>
      </c>
      <c r="G27" s="166">
        <v>132251</v>
      </c>
      <c r="H27" s="166">
        <v>60664</v>
      </c>
      <c r="I27" s="166">
        <v>31999</v>
      </c>
      <c r="J27" s="163"/>
      <c r="K27" s="168"/>
      <c r="L27" s="168"/>
    </row>
    <row r="28" spans="1:12" ht="11.45" customHeight="1">
      <c r="A28" s="164" t="s">
        <v>492</v>
      </c>
      <c r="B28" s="165">
        <v>190696</v>
      </c>
      <c r="C28" s="166">
        <v>15637</v>
      </c>
      <c r="D28" s="166">
        <v>175059</v>
      </c>
      <c r="E28" s="166">
        <v>5493</v>
      </c>
      <c r="F28" s="166">
        <v>169566</v>
      </c>
      <c r="G28" s="166">
        <v>116809</v>
      </c>
      <c r="H28" s="166">
        <v>51513</v>
      </c>
      <c r="I28" s="166">
        <v>30578</v>
      </c>
      <c r="J28" s="163"/>
      <c r="K28" s="168"/>
      <c r="L28" s="168"/>
    </row>
    <row r="29" spans="1:12" ht="11.45" customHeight="1">
      <c r="A29" s="164" t="s">
        <v>493</v>
      </c>
      <c r="B29" s="165">
        <v>214252</v>
      </c>
      <c r="C29" s="166">
        <v>16879</v>
      </c>
      <c r="D29" s="166">
        <v>197373</v>
      </c>
      <c r="E29" s="166">
        <v>6140</v>
      </c>
      <c r="F29" s="166">
        <v>191233</v>
      </c>
      <c r="G29" s="166">
        <v>128251</v>
      </c>
      <c r="H29" s="166">
        <v>61040</v>
      </c>
      <c r="I29" s="166">
        <v>35775</v>
      </c>
      <c r="J29" s="163"/>
      <c r="K29" s="168"/>
      <c r="L29" s="168"/>
    </row>
    <row r="30" spans="1:12" ht="11.45" customHeight="1">
      <c r="A30" s="164" t="s">
        <v>494</v>
      </c>
      <c r="B30" s="165">
        <v>276042</v>
      </c>
      <c r="C30" s="166">
        <v>23294</v>
      </c>
      <c r="D30" s="166">
        <v>252748</v>
      </c>
      <c r="E30" s="166">
        <v>7106</v>
      </c>
      <c r="F30" s="166">
        <v>245642</v>
      </c>
      <c r="G30" s="166">
        <v>141056</v>
      </c>
      <c r="H30" s="166">
        <v>101044</v>
      </c>
      <c r="I30" s="166">
        <v>52589</v>
      </c>
      <c r="J30" s="163"/>
      <c r="K30" s="168"/>
      <c r="L30" s="168"/>
    </row>
    <row r="31" spans="1:12" ht="11.45" customHeight="1">
      <c r="A31" s="164" t="s">
        <v>495</v>
      </c>
      <c r="B31" s="165">
        <v>391430</v>
      </c>
      <c r="C31" s="166">
        <v>51330</v>
      </c>
      <c r="D31" s="166">
        <v>340100</v>
      </c>
      <c r="E31" s="166">
        <v>8448</v>
      </c>
      <c r="F31" s="166">
        <v>331652</v>
      </c>
      <c r="G31" s="166">
        <v>154392</v>
      </c>
      <c r="H31" s="166">
        <v>172171</v>
      </c>
      <c r="I31" s="166">
        <v>81670</v>
      </c>
      <c r="J31" s="163"/>
      <c r="K31" s="168"/>
      <c r="L31" s="168"/>
    </row>
    <row r="32" spans="1:12" ht="11.45" customHeight="1">
      <c r="A32" s="164" t="s">
        <v>496</v>
      </c>
      <c r="B32" s="165">
        <v>400607</v>
      </c>
      <c r="C32" s="166">
        <v>50757</v>
      </c>
      <c r="D32" s="166">
        <v>349850</v>
      </c>
      <c r="E32" s="166">
        <v>9211</v>
      </c>
      <c r="F32" s="166">
        <v>340639</v>
      </c>
      <c r="G32" s="166">
        <v>140786</v>
      </c>
      <c r="H32" s="166">
        <v>192589</v>
      </c>
      <c r="I32" s="166">
        <v>96854</v>
      </c>
      <c r="J32" s="163"/>
      <c r="K32" s="168"/>
      <c r="L32" s="168"/>
    </row>
    <row r="33" spans="1:12" ht="11.45" customHeight="1">
      <c r="A33" s="164" t="s">
        <v>497</v>
      </c>
      <c r="B33" s="165">
        <v>458840</v>
      </c>
      <c r="C33" s="166">
        <v>54640</v>
      </c>
      <c r="D33" s="166">
        <v>404200</v>
      </c>
      <c r="E33" s="166">
        <v>10086</v>
      </c>
      <c r="F33" s="166">
        <v>394114</v>
      </c>
      <c r="G33" s="166">
        <v>156174</v>
      </c>
      <c r="H33" s="166">
        <v>229019</v>
      </c>
      <c r="I33" s="166">
        <v>125985</v>
      </c>
      <c r="J33" s="163"/>
      <c r="K33" s="168"/>
      <c r="L33" s="168"/>
    </row>
    <row r="34" spans="1:12" ht="11.45" customHeight="1">
      <c r="A34" s="164" t="s">
        <v>498</v>
      </c>
      <c r="B34" s="165">
        <v>524083</v>
      </c>
      <c r="C34" s="166">
        <v>59397</v>
      </c>
      <c r="D34" s="166">
        <v>464686</v>
      </c>
      <c r="E34" s="166">
        <v>11340</v>
      </c>
      <c r="F34" s="166">
        <v>453346</v>
      </c>
      <c r="G34" s="166">
        <v>172180</v>
      </c>
      <c r="H34" s="166">
        <v>273613</v>
      </c>
      <c r="I34" s="166">
        <v>154197</v>
      </c>
      <c r="J34" s="163"/>
      <c r="K34" s="168"/>
      <c r="L34" s="168"/>
    </row>
    <row r="35" spans="1:12" ht="11.45" customHeight="1">
      <c r="A35" s="164" t="s">
        <v>499</v>
      </c>
      <c r="B35" s="165">
        <v>586548</v>
      </c>
      <c r="C35" s="166">
        <v>61151</v>
      </c>
      <c r="D35" s="166">
        <v>525397</v>
      </c>
      <c r="E35" s="166">
        <v>11091</v>
      </c>
      <c r="F35" s="166">
        <v>514306</v>
      </c>
      <c r="G35" s="166">
        <v>193350</v>
      </c>
      <c r="H35" s="166">
        <v>316063</v>
      </c>
      <c r="I35" s="166">
        <v>176651</v>
      </c>
      <c r="J35" s="163"/>
      <c r="K35" s="168"/>
      <c r="L35" s="168"/>
    </row>
    <row r="36" spans="1:12" ht="11.45" customHeight="1">
      <c r="A36" s="164" t="s">
        <v>500</v>
      </c>
      <c r="B36" s="165">
        <v>458619</v>
      </c>
      <c r="C36" s="166">
        <v>53289</v>
      </c>
      <c r="D36" s="166">
        <v>405330</v>
      </c>
      <c r="E36" s="166">
        <v>10117</v>
      </c>
      <c r="F36" s="166">
        <v>395213</v>
      </c>
      <c r="G36" s="166">
        <v>147450</v>
      </c>
      <c r="H36" s="166">
        <v>244564</v>
      </c>
      <c r="I36" s="166">
        <v>134251</v>
      </c>
      <c r="J36" s="163"/>
      <c r="K36" s="168"/>
      <c r="L36" s="168"/>
    </row>
    <row r="37" spans="1:12" ht="11.45" customHeight="1">
      <c r="A37" s="164" t="s">
        <v>501</v>
      </c>
      <c r="B37" s="165">
        <v>390083</v>
      </c>
      <c r="C37" s="166">
        <v>43911</v>
      </c>
      <c r="D37" s="166">
        <v>346172</v>
      </c>
      <c r="E37" s="166">
        <v>8550</v>
      </c>
      <c r="F37" s="166">
        <v>337622</v>
      </c>
      <c r="G37" s="166">
        <v>153934</v>
      </c>
      <c r="H37" s="166">
        <v>180193</v>
      </c>
      <c r="I37" s="166">
        <v>91136</v>
      </c>
      <c r="J37" s="163"/>
      <c r="K37" s="168"/>
      <c r="L37" s="168"/>
    </row>
    <row r="38" spans="1:12" ht="11.45" customHeight="1">
      <c r="A38" s="164" t="s">
        <v>502</v>
      </c>
      <c r="B38" s="165">
        <v>372728</v>
      </c>
      <c r="C38" s="166">
        <v>41471</v>
      </c>
      <c r="D38" s="166">
        <v>331257</v>
      </c>
      <c r="E38" s="166">
        <v>8515</v>
      </c>
      <c r="F38" s="166">
        <v>322742</v>
      </c>
      <c r="G38" s="166">
        <v>166083</v>
      </c>
      <c r="H38" s="166">
        <v>155308</v>
      </c>
      <c r="I38" s="166">
        <v>80439</v>
      </c>
      <c r="J38" s="163"/>
      <c r="K38" s="168"/>
      <c r="L38" s="168"/>
    </row>
    <row r="39" spans="1:12" ht="11.45" customHeight="1">
      <c r="A39" s="164" t="s">
        <v>503</v>
      </c>
      <c r="B39" s="165">
        <v>361738</v>
      </c>
      <c r="C39" s="166">
        <v>35977</v>
      </c>
      <c r="D39" s="166">
        <v>325761</v>
      </c>
      <c r="E39" s="166">
        <v>6942</v>
      </c>
      <c r="F39" s="166">
        <v>318819</v>
      </c>
      <c r="G39" s="166">
        <v>186594</v>
      </c>
      <c r="H39" s="166">
        <v>130878</v>
      </c>
      <c r="I39" s="166">
        <v>77214</v>
      </c>
      <c r="J39" s="163"/>
      <c r="K39" s="168"/>
      <c r="L39" s="168"/>
    </row>
    <row r="40" spans="1:12" ht="11.45" customHeight="1">
      <c r="A40" s="164" t="s">
        <v>504</v>
      </c>
      <c r="B40" s="165">
        <v>345210</v>
      </c>
      <c r="C40" s="166">
        <v>30244</v>
      </c>
      <c r="D40" s="166">
        <v>314966</v>
      </c>
      <c r="E40" s="166">
        <v>7197</v>
      </c>
      <c r="F40" s="166">
        <v>307769</v>
      </c>
      <c r="G40" s="166">
        <v>192380</v>
      </c>
      <c r="H40" s="166">
        <v>113901</v>
      </c>
      <c r="I40" s="166">
        <v>69690</v>
      </c>
      <c r="J40" s="163"/>
      <c r="K40" s="168"/>
      <c r="L40" s="168"/>
    </row>
    <row r="41" spans="1:12" ht="11.45" customHeight="1">
      <c r="A41" s="164" t="s">
        <v>505</v>
      </c>
      <c r="B41" s="165">
        <v>282236</v>
      </c>
      <c r="C41" s="166">
        <v>25264</v>
      </c>
      <c r="D41" s="166">
        <v>256972</v>
      </c>
      <c r="E41" s="166">
        <v>6371</v>
      </c>
      <c r="F41" s="166">
        <v>250601</v>
      </c>
      <c r="G41" s="166">
        <v>161916</v>
      </c>
      <c r="H41" s="166">
        <v>87899</v>
      </c>
      <c r="I41" s="166">
        <v>55843</v>
      </c>
      <c r="J41" s="163"/>
      <c r="K41" s="168"/>
      <c r="L41" s="168"/>
    </row>
    <row r="42" spans="1:12" ht="11.45" customHeight="1">
      <c r="A42" s="164" t="s">
        <v>506</v>
      </c>
      <c r="B42" s="165">
        <v>240942</v>
      </c>
      <c r="C42" s="166">
        <v>21624</v>
      </c>
      <c r="D42" s="166">
        <v>219318</v>
      </c>
      <c r="E42" s="166">
        <v>4608</v>
      </c>
      <c r="F42" s="166">
        <v>214710</v>
      </c>
      <c r="G42" s="166">
        <v>140652</v>
      </c>
      <c r="H42" s="166">
        <v>73038</v>
      </c>
      <c r="I42" s="166">
        <v>46198</v>
      </c>
      <c r="J42" s="163"/>
      <c r="K42" s="168"/>
      <c r="L42" s="168"/>
    </row>
    <row r="43" spans="1:12" ht="11.45" customHeight="1">
      <c r="A43" s="164" t="s">
        <v>507</v>
      </c>
      <c r="B43" s="165">
        <v>232014</v>
      </c>
      <c r="C43" s="166">
        <v>19971</v>
      </c>
      <c r="D43" s="166">
        <v>212043</v>
      </c>
      <c r="E43" s="166">
        <v>4249</v>
      </c>
      <c r="F43" s="166">
        <v>207794</v>
      </c>
      <c r="G43" s="166">
        <v>143829</v>
      </c>
      <c r="H43" s="166">
        <v>63204</v>
      </c>
      <c r="I43" s="166">
        <v>38432</v>
      </c>
      <c r="J43" s="163"/>
      <c r="K43" s="168"/>
      <c r="L43" s="168"/>
    </row>
    <row r="44" spans="1:12" ht="11.45" customHeight="1">
      <c r="A44" s="164" t="s">
        <v>508</v>
      </c>
      <c r="B44" s="165">
        <v>252255</v>
      </c>
      <c r="C44" s="166">
        <v>24113</v>
      </c>
      <c r="D44" s="166">
        <v>228142</v>
      </c>
      <c r="E44" s="166">
        <v>3749</v>
      </c>
      <c r="F44" s="166">
        <v>224393</v>
      </c>
      <c r="G44" s="166">
        <v>160045</v>
      </c>
      <c r="H44" s="166">
        <v>63587</v>
      </c>
      <c r="I44" s="166">
        <v>38482</v>
      </c>
      <c r="J44" s="163"/>
      <c r="K44" s="168"/>
      <c r="L44" s="168"/>
    </row>
    <row r="45" spans="1:12" ht="11.45" customHeight="1">
      <c r="A45" s="164" t="s">
        <v>509</v>
      </c>
      <c r="B45" s="165">
        <v>229999</v>
      </c>
      <c r="C45" s="166">
        <v>23290</v>
      </c>
      <c r="D45" s="166">
        <v>206709</v>
      </c>
      <c r="E45" s="166">
        <v>3633</v>
      </c>
      <c r="F45" s="166">
        <v>203076</v>
      </c>
      <c r="G45" s="166">
        <v>138836</v>
      </c>
      <c r="H45" s="166">
        <v>63454</v>
      </c>
      <c r="I45" s="166">
        <v>38040</v>
      </c>
      <c r="J45" s="163"/>
      <c r="K45" s="168"/>
      <c r="L45" s="168"/>
    </row>
    <row r="46" spans="1:12" ht="11.45" customHeight="1">
      <c r="A46" s="164" t="s">
        <v>510</v>
      </c>
      <c r="B46" s="165">
        <v>207546</v>
      </c>
      <c r="C46" s="166">
        <v>21609</v>
      </c>
      <c r="D46" s="166">
        <v>185937</v>
      </c>
      <c r="E46" s="166">
        <v>3226</v>
      </c>
      <c r="F46" s="166">
        <v>182711</v>
      </c>
      <c r="G46" s="166">
        <v>121710</v>
      </c>
      <c r="H46" s="166">
        <v>59694</v>
      </c>
      <c r="I46" s="166">
        <v>35720</v>
      </c>
      <c r="J46" s="163"/>
      <c r="K46" s="168"/>
      <c r="L46" s="168"/>
    </row>
    <row r="47" spans="1:12" ht="11.45" customHeight="1">
      <c r="A47" s="164" t="s">
        <v>511</v>
      </c>
      <c r="B47" s="169">
        <v>212344</v>
      </c>
      <c r="C47" s="166">
        <v>22122</v>
      </c>
      <c r="D47" s="166">
        <v>190222</v>
      </c>
      <c r="E47" s="166">
        <v>3521</v>
      </c>
      <c r="F47" s="166">
        <v>186701</v>
      </c>
      <c r="G47" s="166">
        <v>122165</v>
      </c>
      <c r="H47" s="166">
        <v>63644</v>
      </c>
      <c r="I47" s="166">
        <v>37129</v>
      </c>
      <c r="J47" s="163"/>
      <c r="K47" s="168"/>
      <c r="L47" s="168"/>
    </row>
    <row r="48" spans="1:12" ht="11.45" customHeight="1">
      <c r="A48" s="170" t="s">
        <v>512</v>
      </c>
      <c r="B48" s="171">
        <v>155222</v>
      </c>
      <c r="C48" s="166">
        <v>16495</v>
      </c>
      <c r="D48" s="166">
        <v>138727</v>
      </c>
      <c r="E48" s="166">
        <v>3492</v>
      </c>
      <c r="F48" s="166">
        <v>135235</v>
      </c>
      <c r="G48" s="166">
        <v>79036</v>
      </c>
      <c r="H48" s="166">
        <v>54914</v>
      </c>
      <c r="I48" s="166">
        <v>30334</v>
      </c>
    </row>
    <row r="49" spans="1:10" ht="11.45" customHeight="1">
      <c r="A49" s="170" t="s">
        <v>513</v>
      </c>
      <c r="B49" s="171">
        <v>143405</v>
      </c>
      <c r="C49" s="166">
        <v>15185</v>
      </c>
      <c r="D49" s="166">
        <v>128220</v>
      </c>
      <c r="E49" s="166">
        <v>2919</v>
      </c>
      <c r="F49" s="166">
        <v>125301</v>
      </c>
      <c r="G49" s="166">
        <v>73603</v>
      </c>
      <c r="H49" s="166">
        <v>50233</v>
      </c>
      <c r="I49" s="166">
        <v>28069</v>
      </c>
    </row>
    <row r="50" spans="1:10" ht="11.45" customHeight="1">
      <c r="A50" s="170" t="s">
        <v>514</v>
      </c>
      <c r="B50" s="171">
        <v>148451</v>
      </c>
      <c r="C50" s="166">
        <v>14748</v>
      </c>
      <c r="D50" s="166">
        <v>133703</v>
      </c>
      <c r="E50" s="166">
        <v>2859</v>
      </c>
      <c r="F50" s="166">
        <v>130844</v>
      </c>
      <c r="G50" s="166">
        <v>75527</v>
      </c>
      <c r="H50" s="166">
        <v>53095</v>
      </c>
      <c r="I50" s="166">
        <v>27574</v>
      </c>
      <c r="J50" s="172"/>
    </row>
    <row r="51" spans="1:10" ht="11.45" customHeight="1">
      <c r="A51" s="170" t="s">
        <v>515</v>
      </c>
      <c r="B51" s="171">
        <v>160519</v>
      </c>
      <c r="C51" s="166">
        <v>15240</v>
      </c>
      <c r="D51" s="166">
        <v>145279</v>
      </c>
      <c r="E51" s="166">
        <v>2746</v>
      </c>
      <c r="F51" s="166">
        <v>142533</v>
      </c>
      <c r="G51" s="166">
        <v>80192</v>
      </c>
      <c r="H51" s="166">
        <v>59335</v>
      </c>
      <c r="I51" s="166">
        <v>31714</v>
      </c>
      <c r="J51" s="172"/>
    </row>
    <row r="52" spans="1:10" ht="11.45" customHeight="1">
      <c r="A52" s="170" t="s">
        <v>516</v>
      </c>
      <c r="B52" s="171">
        <v>193933</v>
      </c>
      <c r="C52" s="166">
        <v>17822</v>
      </c>
      <c r="D52" s="166">
        <v>176111</v>
      </c>
      <c r="E52" s="166">
        <v>4076</v>
      </c>
      <c r="F52" s="166">
        <v>172035</v>
      </c>
      <c r="G52" s="166">
        <v>94117</v>
      </c>
      <c r="H52" s="166">
        <v>74483</v>
      </c>
      <c r="I52" s="166">
        <v>43995</v>
      </c>
      <c r="J52" s="172"/>
    </row>
    <row r="53" spans="1:10" ht="11.45" customHeight="1">
      <c r="A53" s="170" t="s">
        <v>517</v>
      </c>
      <c r="B53" s="171">
        <v>204667</v>
      </c>
      <c r="C53" s="166">
        <v>18478</v>
      </c>
      <c r="D53" s="166">
        <v>186189</v>
      </c>
      <c r="E53" s="166">
        <v>3392</v>
      </c>
      <c r="F53" s="166">
        <v>182797</v>
      </c>
      <c r="G53" s="166">
        <v>90033</v>
      </c>
      <c r="H53" s="166">
        <v>84486</v>
      </c>
      <c r="I53" s="166">
        <v>51181</v>
      </c>
      <c r="J53" s="172"/>
    </row>
    <row r="54" spans="1:10" ht="11.45" customHeight="1">
      <c r="A54" s="170" t="s">
        <v>518</v>
      </c>
      <c r="B54" s="171">
        <v>228568</v>
      </c>
      <c r="C54" s="166">
        <v>22628</v>
      </c>
      <c r="D54" s="166">
        <v>205940</v>
      </c>
      <c r="E54" s="166">
        <v>4061</v>
      </c>
      <c r="F54" s="166">
        <v>201879</v>
      </c>
      <c r="G54" s="166">
        <v>92876</v>
      </c>
      <c r="H54" s="166">
        <v>101783</v>
      </c>
      <c r="I54" s="166">
        <v>58770</v>
      </c>
      <c r="J54" s="172"/>
    </row>
    <row r="55" spans="1:10" ht="6.95" customHeight="1">
      <c r="A55" s="173"/>
    </row>
    <row r="56" spans="1:10">
      <c r="A56" s="271" t="s">
        <v>461</v>
      </c>
      <c r="B56" s="271"/>
      <c r="C56" s="271"/>
      <c r="D56" s="271"/>
      <c r="E56" s="271"/>
      <c r="F56" s="271"/>
      <c r="G56" s="271"/>
      <c r="H56" s="271"/>
      <c r="I56" s="271"/>
    </row>
    <row r="57" spans="1:10" ht="6" customHeight="1">
      <c r="A57" s="174"/>
      <c r="B57" s="174"/>
      <c r="C57" s="174"/>
      <c r="D57" s="174"/>
      <c r="E57" s="174"/>
      <c r="F57" s="174"/>
      <c r="G57" s="174"/>
      <c r="H57" s="174"/>
      <c r="I57" s="174"/>
    </row>
    <row r="58" spans="1:10" ht="11.45" customHeight="1">
      <c r="A58" s="164" t="s">
        <v>500</v>
      </c>
      <c r="B58" s="165">
        <v>180011</v>
      </c>
      <c r="C58" s="166">
        <v>16001</v>
      </c>
      <c r="D58" s="166">
        <v>164010</v>
      </c>
      <c r="E58" s="166">
        <v>6528</v>
      </c>
      <c r="F58" s="166">
        <v>157482</v>
      </c>
      <c r="G58" s="166">
        <v>52967</v>
      </c>
      <c r="H58" s="166">
        <v>103778</v>
      </c>
      <c r="I58" s="166">
        <v>62631</v>
      </c>
    </row>
    <row r="59" spans="1:10" ht="11.45" customHeight="1">
      <c r="A59" s="164" t="s">
        <v>501</v>
      </c>
      <c r="B59" s="165">
        <v>186155</v>
      </c>
      <c r="C59" s="166">
        <v>21081</v>
      </c>
      <c r="D59" s="166">
        <v>165074</v>
      </c>
      <c r="E59" s="166">
        <v>6002</v>
      </c>
      <c r="F59" s="166">
        <v>159072</v>
      </c>
      <c r="G59" s="166">
        <v>57639</v>
      </c>
      <c r="H59" s="166">
        <v>99590</v>
      </c>
      <c r="I59" s="166">
        <v>58821</v>
      </c>
    </row>
    <row r="60" spans="1:10" ht="11.45" customHeight="1">
      <c r="A60" s="164" t="s">
        <v>502</v>
      </c>
      <c r="B60" s="165">
        <v>155368</v>
      </c>
      <c r="C60" s="166">
        <v>21762</v>
      </c>
      <c r="D60" s="166">
        <v>133606</v>
      </c>
      <c r="E60" s="166">
        <v>3621</v>
      </c>
      <c r="F60" s="166">
        <v>129985</v>
      </c>
      <c r="G60" s="166">
        <v>57946</v>
      </c>
      <c r="H60" s="166">
        <v>70706</v>
      </c>
      <c r="I60" s="166">
        <v>37217</v>
      </c>
    </row>
    <row r="61" spans="1:10" ht="11.45" customHeight="1">
      <c r="A61" s="164" t="s">
        <v>503</v>
      </c>
      <c r="B61" s="165">
        <v>113973</v>
      </c>
      <c r="C61" s="166">
        <v>22280</v>
      </c>
      <c r="D61" s="166">
        <v>91693</v>
      </c>
      <c r="E61" s="166">
        <v>2918</v>
      </c>
      <c r="F61" s="166">
        <v>88775</v>
      </c>
      <c r="G61" s="166">
        <v>52917</v>
      </c>
      <c r="H61" s="166">
        <v>34879</v>
      </c>
      <c r="I61" s="166">
        <v>17605</v>
      </c>
    </row>
    <row r="62" spans="1:10" ht="11.45" customHeight="1">
      <c r="A62" s="164" t="s">
        <v>504</v>
      </c>
      <c r="B62" s="165">
        <v>91874</v>
      </c>
      <c r="C62" s="166">
        <v>18607</v>
      </c>
      <c r="D62" s="166">
        <v>73267</v>
      </c>
      <c r="E62" s="166">
        <v>1959</v>
      </c>
      <c r="F62" s="166">
        <v>71308</v>
      </c>
      <c r="G62" s="166">
        <v>50818</v>
      </c>
      <c r="H62" s="166">
        <v>19786</v>
      </c>
      <c r="I62" s="166">
        <v>9530</v>
      </c>
    </row>
    <row r="63" spans="1:10" ht="11.45" customHeight="1">
      <c r="A63" s="164" t="s">
        <v>505</v>
      </c>
      <c r="B63" s="165">
        <v>66104</v>
      </c>
      <c r="C63" s="166">
        <v>11218</v>
      </c>
      <c r="D63" s="166">
        <v>54886</v>
      </c>
      <c r="E63" s="166">
        <v>1239</v>
      </c>
      <c r="F63" s="166">
        <v>53647</v>
      </c>
      <c r="G63" s="166">
        <v>38944</v>
      </c>
      <c r="H63" s="166">
        <v>14639</v>
      </c>
      <c r="I63" s="166">
        <v>5783</v>
      </c>
    </row>
    <row r="64" spans="1:10" ht="11.45" customHeight="1">
      <c r="A64" s="164" t="s">
        <v>506</v>
      </c>
      <c r="B64" s="165">
        <v>50036</v>
      </c>
      <c r="C64" s="166">
        <v>7317</v>
      </c>
      <c r="D64" s="166">
        <v>42719</v>
      </c>
      <c r="E64" s="166">
        <v>865</v>
      </c>
      <c r="F64" s="166">
        <v>41854</v>
      </c>
      <c r="G64" s="166">
        <v>31842</v>
      </c>
      <c r="H64" s="166">
        <v>10009</v>
      </c>
      <c r="I64" s="166">
        <v>4771</v>
      </c>
    </row>
    <row r="65" spans="1:10" ht="11.45" customHeight="1">
      <c r="A65" s="164" t="s">
        <v>507</v>
      </c>
      <c r="B65" s="165">
        <v>42103</v>
      </c>
      <c r="C65" s="166">
        <v>5735</v>
      </c>
      <c r="D65" s="166">
        <v>36368</v>
      </c>
      <c r="E65" s="166">
        <v>940</v>
      </c>
      <c r="F65" s="166">
        <v>35428</v>
      </c>
      <c r="G65" s="166">
        <v>28115</v>
      </c>
      <c r="H65" s="166">
        <v>7215</v>
      </c>
      <c r="I65" s="166">
        <v>2806</v>
      </c>
    </row>
    <row r="66" spans="1:10" ht="11.45" customHeight="1">
      <c r="A66" s="175" t="s">
        <v>519</v>
      </c>
      <c r="B66" s="165">
        <v>44568</v>
      </c>
      <c r="C66" s="176">
        <v>5134</v>
      </c>
      <c r="D66" s="176">
        <v>39434</v>
      </c>
      <c r="E66" s="176">
        <v>510</v>
      </c>
      <c r="F66" s="176">
        <v>38924</v>
      </c>
      <c r="G66" s="176">
        <v>32648</v>
      </c>
      <c r="H66" s="176">
        <v>6250</v>
      </c>
      <c r="I66" s="176">
        <v>2865</v>
      </c>
    </row>
    <row r="67" spans="1:10" ht="11.45" customHeight="1">
      <c r="A67" s="177" t="s">
        <v>520</v>
      </c>
      <c r="B67" s="169">
        <v>38680</v>
      </c>
      <c r="C67" s="171">
        <v>4957</v>
      </c>
      <c r="D67" s="171">
        <v>33723</v>
      </c>
      <c r="E67" s="171">
        <v>421</v>
      </c>
      <c r="F67" s="171">
        <v>33302</v>
      </c>
      <c r="G67" s="171">
        <v>28237</v>
      </c>
      <c r="H67" s="171">
        <v>5050</v>
      </c>
      <c r="I67" s="171">
        <v>1851</v>
      </c>
    </row>
    <row r="68" spans="1:10" ht="11.45" customHeight="1">
      <c r="A68" s="177" t="s">
        <v>521</v>
      </c>
      <c r="B68" s="169">
        <v>33025</v>
      </c>
      <c r="C68" s="171">
        <v>3656</v>
      </c>
      <c r="D68" s="171">
        <v>29369</v>
      </c>
      <c r="E68" s="171">
        <v>374</v>
      </c>
      <c r="F68" s="171">
        <v>28995</v>
      </c>
      <c r="G68" s="171">
        <v>23578</v>
      </c>
      <c r="H68" s="171">
        <v>5417</v>
      </c>
      <c r="I68" s="171">
        <v>1949</v>
      </c>
    </row>
    <row r="69" spans="1:10" ht="11.45" customHeight="1">
      <c r="A69" s="170" t="s">
        <v>511</v>
      </c>
      <c r="B69" s="171">
        <v>35449</v>
      </c>
      <c r="C69" s="171">
        <v>4948</v>
      </c>
      <c r="D69" s="171">
        <v>30501</v>
      </c>
      <c r="E69" s="171">
        <v>622</v>
      </c>
      <c r="F69" s="171">
        <v>29879</v>
      </c>
      <c r="G69" s="171">
        <v>23739</v>
      </c>
      <c r="H69" s="171">
        <v>6136</v>
      </c>
      <c r="I69" s="171">
        <v>1948</v>
      </c>
    </row>
    <row r="70" spans="1:10" ht="11.45" customHeight="1">
      <c r="A70" s="170" t="s">
        <v>512</v>
      </c>
      <c r="B70" s="171">
        <v>27549</v>
      </c>
      <c r="C70" s="171">
        <v>5586</v>
      </c>
      <c r="D70" s="171">
        <v>21963</v>
      </c>
      <c r="E70" s="171">
        <v>380</v>
      </c>
      <c r="F70" s="171">
        <v>21963</v>
      </c>
      <c r="G70" s="171">
        <v>15667</v>
      </c>
      <c r="H70" s="171">
        <v>6259</v>
      </c>
      <c r="I70" s="171">
        <v>2760</v>
      </c>
    </row>
    <row r="71" spans="1:10" ht="11.45" customHeight="1">
      <c r="A71" s="170" t="s">
        <v>513</v>
      </c>
      <c r="B71" s="171">
        <v>31286</v>
      </c>
      <c r="C71" s="171">
        <v>7806</v>
      </c>
      <c r="D71" s="171">
        <v>23480</v>
      </c>
      <c r="E71" s="171">
        <v>441</v>
      </c>
      <c r="F71" s="171">
        <v>23039</v>
      </c>
      <c r="G71" s="171">
        <v>14709</v>
      </c>
      <c r="H71" s="171">
        <v>8304</v>
      </c>
      <c r="I71" s="171">
        <v>3429</v>
      </c>
    </row>
    <row r="72" spans="1:10" ht="11.45" customHeight="1">
      <c r="A72" s="170" t="s">
        <v>514</v>
      </c>
      <c r="B72" s="171">
        <v>29119</v>
      </c>
      <c r="C72" s="171">
        <v>5793</v>
      </c>
      <c r="D72" s="171">
        <v>23326</v>
      </c>
      <c r="E72" s="171">
        <v>434</v>
      </c>
      <c r="F72" s="171">
        <v>22892</v>
      </c>
      <c r="G72" s="171">
        <v>14553</v>
      </c>
      <c r="H72" s="171">
        <v>8331</v>
      </c>
      <c r="I72" s="171">
        <v>3163</v>
      </c>
      <c r="J72" s="172"/>
    </row>
    <row r="73" spans="1:10" ht="11.45" customHeight="1">
      <c r="A73" s="170" t="s">
        <v>515</v>
      </c>
      <c r="B73" s="171">
        <v>27113</v>
      </c>
      <c r="C73" s="171">
        <v>4633</v>
      </c>
      <c r="D73" s="171">
        <v>22480</v>
      </c>
      <c r="E73" s="171">
        <v>402</v>
      </c>
      <c r="F73" s="171">
        <v>22078</v>
      </c>
      <c r="G73" s="171">
        <v>14501</v>
      </c>
      <c r="H73" s="171">
        <v>7577</v>
      </c>
      <c r="I73" s="171">
        <v>2813</v>
      </c>
      <c r="J73" s="172"/>
    </row>
    <row r="74" spans="1:10" ht="11.45" customHeight="1">
      <c r="A74" s="170" t="s">
        <v>516</v>
      </c>
      <c r="B74" s="171">
        <v>34378</v>
      </c>
      <c r="C74" s="171">
        <v>5765</v>
      </c>
      <c r="D74" s="171">
        <v>28613</v>
      </c>
      <c r="E74" s="171">
        <v>587</v>
      </c>
      <c r="F74" s="171">
        <v>28026</v>
      </c>
      <c r="G74" s="171">
        <v>17180</v>
      </c>
      <c r="H74" s="171">
        <v>10821</v>
      </c>
      <c r="I74" s="171">
        <v>5429</v>
      </c>
      <c r="J74" s="172"/>
    </row>
    <row r="75" spans="1:10" ht="11.45" customHeight="1">
      <c r="A75" s="170" t="s">
        <v>517</v>
      </c>
      <c r="B75" s="171">
        <v>36423</v>
      </c>
      <c r="C75" s="171">
        <v>6018</v>
      </c>
      <c r="D75" s="171">
        <v>30405</v>
      </c>
      <c r="E75" s="171">
        <v>566</v>
      </c>
      <c r="F75" s="171">
        <v>29839</v>
      </c>
      <c r="G75" s="171">
        <v>16664</v>
      </c>
      <c r="H75" s="171">
        <v>12717</v>
      </c>
      <c r="I75" s="171">
        <v>6850</v>
      </c>
      <c r="J75" s="172"/>
    </row>
    <row r="76" spans="1:10" ht="11.45" customHeight="1">
      <c r="A76" s="170" t="s">
        <v>518</v>
      </c>
      <c r="B76" s="171">
        <v>43865</v>
      </c>
      <c r="C76" s="171">
        <v>7656</v>
      </c>
      <c r="D76" s="171">
        <v>36209</v>
      </c>
      <c r="E76" s="171">
        <v>814</v>
      </c>
      <c r="F76" s="171">
        <v>35395</v>
      </c>
      <c r="G76" s="171">
        <v>17408</v>
      </c>
      <c r="H76" s="171">
        <v>17125</v>
      </c>
      <c r="I76" s="171">
        <v>8101</v>
      </c>
      <c r="J76" s="172"/>
    </row>
    <row r="77" spans="1:10" ht="6.95" customHeight="1"/>
    <row r="78" spans="1:10">
      <c r="A78" s="282" t="s">
        <v>50</v>
      </c>
      <c r="B78" s="282"/>
      <c r="C78" s="282"/>
      <c r="D78" s="282"/>
      <c r="E78" s="282"/>
      <c r="F78" s="282"/>
      <c r="G78" s="282"/>
      <c r="H78" s="282"/>
      <c r="I78" s="282"/>
    </row>
    <row r="80" spans="1:10">
      <c r="B80" s="178"/>
      <c r="C80" s="178"/>
      <c r="D80" s="178"/>
      <c r="E80" s="178"/>
      <c r="F80" s="178"/>
      <c r="G80" s="178"/>
      <c r="H80" s="178"/>
      <c r="I80" s="178"/>
    </row>
  </sheetData>
  <mergeCells count="18">
    <mergeCell ref="A56:I56"/>
    <mergeCell ref="A78:I78"/>
    <mergeCell ref="F6:I6"/>
    <mergeCell ref="F7:F9"/>
    <mergeCell ref="G7:I7"/>
    <mergeCell ref="I8:I9"/>
    <mergeCell ref="G9:H9"/>
    <mergeCell ref="A11:I11"/>
    <mergeCell ref="A1:I1"/>
    <mergeCell ref="A2:I2"/>
    <mergeCell ref="A3:I3"/>
    <mergeCell ref="A4:I4"/>
    <mergeCell ref="A5:A9"/>
    <mergeCell ref="B5:B9"/>
    <mergeCell ref="C5:C9"/>
    <mergeCell ref="D5:I5"/>
    <mergeCell ref="D6:D9"/>
    <mergeCell ref="E6:E9"/>
  </mergeCells>
  <pageMargins left="0.59055118110236227" right="0.59055118110236227" top="0.59055118110236227" bottom="0.59055118110236227" header="0" footer="0"/>
  <pageSetup paperSize="9" scale="87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0"/>
  <sheetViews>
    <sheetView zoomScale="75" zoomScaleNormal="75" zoomScaleSheetLayoutView="50" workbookViewId="0">
      <selection sqref="A1:K1"/>
    </sheetView>
  </sheetViews>
  <sheetFormatPr baseColWidth="10" defaultRowHeight="12.75"/>
  <cols>
    <col min="1" max="1" width="45.7109375" customWidth="1"/>
    <col min="2" max="2" width="13.7109375" customWidth="1"/>
    <col min="3" max="9" width="13.28515625" customWidth="1"/>
  </cols>
  <sheetData>
    <row r="1" spans="1:11" ht="15.75">
      <c r="A1" s="289" t="s">
        <v>379</v>
      </c>
      <c r="B1" s="289"/>
      <c r="C1" s="289"/>
      <c r="D1" s="289"/>
      <c r="E1" s="289"/>
      <c r="F1" s="289"/>
      <c r="G1" s="289"/>
      <c r="H1" s="289"/>
      <c r="I1" s="289"/>
    </row>
    <row r="2" spans="1:11" ht="15.75">
      <c r="A2" s="289" t="s">
        <v>437</v>
      </c>
      <c r="B2" s="289"/>
      <c r="C2" s="289"/>
      <c r="D2" s="289"/>
      <c r="E2" s="289"/>
      <c r="F2" s="289"/>
      <c r="G2" s="289"/>
      <c r="H2" s="289"/>
      <c r="I2" s="289"/>
    </row>
    <row r="3" spans="1:11" ht="24" customHeight="1">
      <c r="A3" s="290" t="s">
        <v>0</v>
      </c>
      <c r="B3" s="290"/>
      <c r="C3" s="290"/>
      <c r="D3" s="290"/>
      <c r="E3" s="290"/>
      <c r="F3" s="290"/>
      <c r="G3" s="290"/>
      <c r="H3" s="290"/>
      <c r="I3" s="290"/>
    </row>
    <row r="4" spans="1:11" ht="15.75">
      <c r="A4" s="128"/>
      <c r="B4" s="128"/>
      <c r="C4" s="128"/>
      <c r="D4" s="128"/>
      <c r="E4" s="128"/>
      <c r="F4" s="128"/>
    </row>
    <row r="5" spans="1:11" ht="15.75" customHeight="1">
      <c r="A5" s="120"/>
      <c r="B5" s="134"/>
      <c r="C5" s="135"/>
      <c r="D5" s="135"/>
      <c r="E5" s="135"/>
      <c r="F5" s="135"/>
      <c r="G5" s="135"/>
      <c r="H5" s="136"/>
      <c r="I5" s="136"/>
    </row>
    <row r="6" spans="1:11" ht="18">
      <c r="A6" s="121" t="s">
        <v>381</v>
      </c>
      <c r="B6" s="137" t="s">
        <v>382</v>
      </c>
      <c r="C6" s="138">
        <v>2007</v>
      </c>
      <c r="D6" s="138">
        <v>2008</v>
      </c>
      <c r="E6" s="139">
        <v>2009</v>
      </c>
      <c r="F6" s="139">
        <v>2010</v>
      </c>
      <c r="G6" s="139">
        <v>2011</v>
      </c>
      <c r="H6" s="139" t="s">
        <v>438</v>
      </c>
      <c r="I6" s="139" t="s">
        <v>439</v>
      </c>
      <c r="J6" s="140"/>
    </row>
    <row r="7" spans="1:11" ht="15.75">
      <c r="A7" s="128"/>
      <c r="B7" s="141"/>
      <c r="C7" s="142"/>
      <c r="D7" s="142"/>
      <c r="E7" s="142"/>
      <c r="F7" s="143"/>
      <c r="G7" s="143"/>
      <c r="H7" s="143"/>
      <c r="I7" s="143"/>
    </row>
    <row r="8" spans="1:11" ht="12.75" customHeight="1">
      <c r="A8" s="116"/>
      <c r="B8" s="116"/>
      <c r="C8" s="97"/>
      <c r="D8" s="97"/>
      <c r="E8" s="97"/>
      <c r="F8" s="97"/>
      <c r="G8" s="97"/>
    </row>
    <row r="9" spans="1:11" ht="12.75" customHeight="1">
      <c r="A9" s="116"/>
      <c r="B9" s="116"/>
      <c r="C9" s="97"/>
      <c r="D9" s="97"/>
      <c r="E9" s="97"/>
      <c r="F9" s="97"/>
      <c r="G9" s="97"/>
    </row>
    <row r="10" spans="1:11" ht="15.95" customHeight="1">
      <c r="A10" s="120" t="s">
        <v>440</v>
      </c>
      <c r="B10" s="120"/>
    </row>
    <row r="11" spans="1:11" ht="12.75" customHeight="1">
      <c r="A11" s="120"/>
      <c r="B11" s="120"/>
    </row>
    <row r="12" spans="1:11" ht="12.95" customHeight="1">
      <c r="A12" s="120" t="s">
        <v>389</v>
      </c>
      <c r="B12" s="121" t="s">
        <v>1</v>
      </c>
      <c r="C12" s="144" t="s">
        <v>441</v>
      </c>
      <c r="D12" s="144">
        <v>184059</v>
      </c>
      <c r="E12" s="144">
        <v>184564</v>
      </c>
      <c r="F12" s="144">
        <v>191299</v>
      </c>
      <c r="G12" s="144">
        <v>213305</v>
      </c>
      <c r="H12" s="144">
        <v>208923</v>
      </c>
      <c r="I12" s="144">
        <v>213362</v>
      </c>
      <c r="J12" s="145"/>
      <c r="K12" s="145"/>
    </row>
    <row r="13" spans="1:11" ht="15.95" customHeight="1">
      <c r="A13" s="120" t="s">
        <v>390</v>
      </c>
      <c r="B13" s="121" t="s">
        <v>1</v>
      </c>
      <c r="C13" s="144" t="s">
        <v>442</v>
      </c>
      <c r="D13" s="144">
        <v>174691</v>
      </c>
      <c r="E13" s="144">
        <v>177570</v>
      </c>
      <c r="F13" s="144">
        <v>187632</v>
      </c>
      <c r="G13" s="144">
        <v>228311</v>
      </c>
      <c r="H13" s="144">
        <v>241090</v>
      </c>
      <c r="I13" s="144">
        <v>272433</v>
      </c>
      <c r="J13" s="145"/>
      <c r="K13" s="145"/>
    </row>
    <row r="14" spans="1:11" ht="12.95" customHeight="1">
      <c r="A14" s="120" t="s">
        <v>443</v>
      </c>
      <c r="B14" s="121" t="s">
        <v>1</v>
      </c>
      <c r="C14" s="144" t="s">
        <v>444</v>
      </c>
      <c r="D14" s="144">
        <v>3897</v>
      </c>
      <c r="E14" s="144">
        <v>4537</v>
      </c>
      <c r="F14" s="144">
        <v>3639</v>
      </c>
      <c r="G14" s="144">
        <v>3550</v>
      </c>
      <c r="H14" s="144">
        <v>0</v>
      </c>
      <c r="I14" s="144">
        <v>0</v>
      </c>
      <c r="J14" s="145"/>
      <c r="K14" s="145"/>
    </row>
    <row r="15" spans="1:11" ht="15" customHeight="1">
      <c r="A15" s="120" t="s">
        <v>391</v>
      </c>
      <c r="B15" s="121" t="s">
        <v>2</v>
      </c>
      <c r="C15" s="144">
        <v>21605</v>
      </c>
      <c r="D15" s="144">
        <v>20612.39</v>
      </c>
      <c r="E15" s="144">
        <f>20882.49+151.33</f>
        <v>21033.820000000003</v>
      </c>
      <c r="F15" s="144">
        <f>22114.37+113.16</f>
        <v>22227.53</v>
      </c>
      <c r="G15" s="144">
        <f>26645+116.14</f>
        <v>26761.14</v>
      </c>
      <c r="H15" s="144">
        <v>27293</v>
      </c>
      <c r="I15" s="144">
        <v>29714.35</v>
      </c>
      <c r="J15" s="145"/>
      <c r="K15" s="145"/>
    </row>
    <row r="16" spans="1:11" ht="12.95" customHeight="1">
      <c r="A16" s="120" t="s">
        <v>392</v>
      </c>
      <c r="B16" s="121" t="s">
        <v>2</v>
      </c>
      <c r="C16" s="144">
        <v>38393</v>
      </c>
      <c r="D16" s="144">
        <v>43415.44</v>
      </c>
      <c r="E16" s="144">
        <v>36169.46</v>
      </c>
      <c r="F16" s="144">
        <v>35731.360000000001</v>
      </c>
      <c r="G16" s="144">
        <v>39314.050000000003</v>
      </c>
      <c r="H16" s="144">
        <v>39083</v>
      </c>
      <c r="I16" s="144">
        <v>38032.050000000003</v>
      </c>
      <c r="J16" s="145"/>
      <c r="K16" s="145"/>
    </row>
    <row r="17" spans="1:11" ht="15.95" customHeight="1">
      <c r="A17" s="120" t="s">
        <v>445</v>
      </c>
      <c r="B17" s="121" t="s">
        <v>394</v>
      </c>
      <c r="C17" s="144">
        <v>309653</v>
      </c>
      <c r="D17" s="144">
        <v>341755</v>
      </c>
      <c r="E17" s="144">
        <v>289178</v>
      </c>
      <c r="F17" s="144">
        <v>294472</v>
      </c>
      <c r="G17" s="144">
        <v>338033</v>
      </c>
      <c r="H17" s="144">
        <v>339051</v>
      </c>
      <c r="I17" s="144">
        <v>339388</v>
      </c>
      <c r="J17" s="145"/>
      <c r="K17" s="145"/>
    </row>
    <row r="18" spans="1:11" ht="12.95" customHeight="1">
      <c r="A18" s="120" t="s">
        <v>395</v>
      </c>
      <c r="B18" s="121" t="s">
        <v>396</v>
      </c>
      <c r="C18" s="144">
        <v>55107</v>
      </c>
      <c r="D18" s="144">
        <v>58972.894999999997</v>
      </c>
      <c r="E18" s="144">
        <v>59541.887999999999</v>
      </c>
      <c r="F18" s="144">
        <v>58912.517999999996</v>
      </c>
      <c r="G18" s="144">
        <v>68395.754000000001</v>
      </c>
      <c r="H18" s="144">
        <v>71194</v>
      </c>
      <c r="I18" s="144">
        <v>77265.962</v>
      </c>
      <c r="J18" s="145"/>
      <c r="K18" s="145"/>
    </row>
    <row r="19" spans="1:11" ht="11.25" customHeight="1">
      <c r="A19" s="120"/>
      <c r="B19" s="120"/>
      <c r="C19" s="144"/>
      <c r="D19" s="144"/>
      <c r="E19" s="144"/>
      <c r="F19" s="144"/>
      <c r="G19" s="144"/>
      <c r="H19" s="144"/>
      <c r="I19" s="144"/>
      <c r="J19" s="145"/>
      <c r="K19" s="145"/>
    </row>
    <row r="20" spans="1:11" ht="11.25" customHeight="1">
      <c r="A20" s="120"/>
      <c r="B20" s="120"/>
      <c r="C20" s="144"/>
      <c r="D20" s="144"/>
      <c r="E20" s="144"/>
      <c r="F20" s="144"/>
      <c r="G20" s="144"/>
      <c r="H20" s="144"/>
      <c r="I20" s="144"/>
      <c r="J20" s="145"/>
      <c r="K20" s="145"/>
    </row>
    <row r="21" spans="1:11" ht="17.25" customHeight="1">
      <c r="A21" s="120" t="s">
        <v>446</v>
      </c>
      <c r="B21" s="120"/>
      <c r="C21" s="144"/>
      <c r="D21" s="144"/>
      <c r="E21" s="144"/>
      <c r="F21" s="144"/>
      <c r="G21" s="144"/>
      <c r="H21" s="144"/>
      <c r="I21" s="144"/>
      <c r="J21" s="145"/>
      <c r="K21" s="145"/>
    </row>
    <row r="22" spans="1:11" ht="12.75" customHeight="1">
      <c r="A22" s="120"/>
      <c r="B22" s="120"/>
      <c r="C22" s="144"/>
      <c r="D22" s="144"/>
      <c r="E22" s="144"/>
      <c r="F22" s="144"/>
      <c r="G22" s="144"/>
      <c r="H22" s="144"/>
      <c r="I22" s="144"/>
      <c r="J22" s="145"/>
      <c r="K22" s="145"/>
    </row>
    <row r="23" spans="1:11" ht="12.95" customHeight="1">
      <c r="A23" s="120" t="s">
        <v>389</v>
      </c>
      <c r="B23" s="121" t="s">
        <v>1</v>
      </c>
      <c r="C23" s="144">
        <v>141274</v>
      </c>
      <c r="D23" s="144">
        <v>133666</v>
      </c>
      <c r="E23" s="144">
        <v>136078</v>
      </c>
      <c r="F23" s="144">
        <v>140935</v>
      </c>
      <c r="G23" s="144">
        <v>161569</v>
      </c>
      <c r="H23" s="144">
        <v>159092</v>
      </c>
      <c r="I23" s="144">
        <v>165331</v>
      </c>
      <c r="J23" s="145"/>
      <c r="K23" s="145"/>
    </row>
    <row r="24" spans="1:11" ht="15" customHeight="1">
      <c r="A24" s="120" t="s">
        <v>390</v>
      </c>
      <c r="B24" s="121" t="s">
        <v>1</v>
      </c>
      <c r="C24" s="144">
        <v>178864</v>
      </c>
      <c r="D24" s="144">
        <v>171456</v>
      </c>
      <c r="E24" s="144">
        <v>174400</v>
      </c>
      <c r="F24" s="144">
        <v>184441</v>
      </c>
      <c r="G24" s="144">
        <v>223423</v>
      </c>
      <c r="H24" s="144">
        <v>236783</v>
      </c>
      <c r="I24" s="144">
        <v>266030</v>
      </c>
      <c r="J24" s="145"/>
      <c r="K24" s="145"/>
    </row>
    <row r="25" spans="1:11" ht="12.95" customHeight="1">
      <c r="A25" s="120" t="s">
        <v>443</v>
      </c>
      <c r="B25" s="121" t="s">
        <v>1</v>
      </c>
      <c r="C25" s="144">
        <v>5116</v>
      </c>
      <c r="D25" s="144">
        <v>3959</v>
      </c>
      <c r="E25" s="144">
        <v>4280</v>
      </c>
      <c r="F25" s="144">
        <v>3542</v>
      </c>
      <c r="G25" s="144">
        <v>3063</v>
      </c>
      <c r="H25" s="144">
        <v>0</v>
      </c>
      <c r="I25" s="144">
        <v>0</v>
      </c>
      <c r="J25" s="145"/>
      <c r="K25" s="145"/>
    </row>
    <row r="26" spans="1:11" ht="15" customHeight="1">
      <c r="A26" s="120" t="s">
        <v>391</v>
      </c>
      <c r="B26" s="121" t="s">
        <v>2</v>
      </c>
      <c r="C26" s="144">
        <v>21236</v>
      </c>
      <c r="D26" s="144">
        <v>20298.91</v>
      </c>
      <c r="E26" s="144">
        <f>20606.68+144.34</f>
        <v>20751.02</v>
      </c>
      <c r="F26" s="144">
        <f>21838.97+106.65</f>
        <v>21945.620000000003</v>
      </c>
      <c r="G26" s="144">
        <f>26239.53+102.42</f>
        <v>26341.949999999997</v>
      </c>
      <c r="H26" s="144">
        <v>26906</v>
      </c>
      <c r="I26" s="144">
        <v>29264.89</v>
      </c>
      <c r="J26" s="145"/>
      <c r="K26" s="145"/>
    </row>
    <row r="27" spans="1:11" ht="12.95" customHeight="1">
      <c r="A27" s="120" t="s">
        <v>395</v>
      </c>
      <c r="B27" s="121" t="s">
        <v>396</v>
      </c>
      <c r="C27" s="144">
        <v>27126</v>
      </c>
      <c r="D27" s="144">
        <v>26722.621999999999</v>
      </c>
      <c r="E27" s="144">
        <v>28274.171999999999</v>
      </c>
      <c r="F27" s="144">
        <v>30492.495999999999</v>
      </c>
      <c r="G27" s="144">
        <v>37350.758999999998</v>
      </c>
      <c r="H27" s="144">
        <v>39497</v>
      </c>
      <c r="I27" s="144">
        <v>43995.565000000002</v>
      </c>
      <c r="J27" s="145"/>
      <c r="K27" s="145"/>
    </row>
    <row r="28" spans="1:11" ht="12.95" customHeight="1">
      <c r="A28" s="120"/>
      <c r="B28" s="120"/>
      <c r="C28" s="144"/>
      <c r="D28" s="144"/>
      <c r="E28" s="144"/>
      <c r="F28" s="144"/>
      <c r="G28" s="144"/>
      <c r="H28" s="144"/>
      <c r="I28" s="144"/>
      <c r="J28" s="145"/>
      <c r="K28" s="145"/>
    </row>
    <row r="29" spans="1:11" ht="12.95" customHeight="1">
      <c r="A29" s="120" t="s">
        <v>351</v>
      </c>
      <c r="B29" s="120"/>
      <c r="C29" s="144"/>
      <c r="D29" s="144"/>
      <c r="E29" s="144"/>
      <c r="F29" s="144"/>
      <c r="G29" s="144"/>
      <c r="H29" s="144"/>
      <c r="I29" s="144"/>
      <c r="J29" s="145"/>
      <c r="K29" s="145"/>
    </row>
    <row r="30" spans="1:11" ht="12.95" customHeight="1">
      <c r="A30" s="120"/>
      <c r="B30" s="120"/>
      <c r="C30" s="144"/>
      <c r="D30" s="144"/>
      <c r="E30" s="144"/>
      <c r="F30" s="144"/>
      <c r="G30" s="144"/>
      <c r="H30" s="144"/>
      <c r="I30" s="144"/>
      <c r="J30" s="145"/>
      <c r="K30" s="145"/>
    </row>
    <row r="31" spans="1:11" ht="12.95" customHeight="1">
      <c r="A31" s="120" t="s">
        <v>398</v>
      </c>
      <c r="B31" s="121" t="s">
        <v>1</v>
      </c>
      <c r="C31" s="144">
        <v>94009</v>
      </c>
      <c r="D31" s="144">
        <v>87674</v>
      </c>
      <c r="E31" s="144">
        <v>89509</v>
      </c>
      <c r="F31" s="144">
        <v>94602</v>
      </c>
      <c r="G31" s="144">
        <v>112698</v>
      </c>
      <c r="H31" s="144">
        <v>109128</v>
      </c>
      <c r="I31" s="144">
        <v>113291</v>
      </c>
      <c r="J31" s="145"/>
      <c r="K31" s="145"/>
    </row>
    <row r="32" spans="1:11" ht="12.95" customHeight="1">
      <c r="A32" s="120"/>
      <c r="B32" s="120"/>
      <c r="C32" s="144"/>
      <c r="D32" s="144"/>
      <c r="E32" s="144"/>
      <c r="F32" s="144"/>
      <c r="G32" s="144"/>
      <c r="H32" s="144"/>
      <c r="I32" s="144"/>
      <c r="J32" s="145"/>
      <c r="K32" s="145"/>
    </row>
    <row r="33" spans="1:11" ht="12.95" customHeight="1">
      <c r="A33" s="120" t="s">
        <v>399</v>
      </c>
      <c r="B33" s="121" t="s">
        <v>1</v>
      </c>
      <c r="C33" s="144">
        <v>78711</v>
      </c>
      <c r="D33" s="144">
        <v>73270</v>
      </c>
      <c r="E33" s="144">
        <v>74810</v>
      </c>
      <c r="F33" s="144">
        <v>78557</v>
      </c>
      <c r="G33" s="144">
        <v>93981</v>
      </c>
      <c r="H33" s="144">
        <v>88693</v>
      </c>
      <c r="I33" s="144">
        <v>89830</v>
      </c>
      <c r="J33" s="145"/>
      <c r="K33" s="145"/>
    </row>
    <row r="34" spans="1:11" ht="12.95" customHeight="1">
      <c r="A34" s="120" t="s">
        <v>400</v>
      </c>
      <c r="B34" s="121" t="s">
        <v>1</v>
      </c>
      <c r="C34" s="144">
        <v>7996</v>
      </c>
      <c r="D34" s="144">
        <v>7521</v>
      </c>
      <c r="E34" s="144">
        <v>7635</v>
      </c>
      <c r="F34" s="144">
        <v>8068</v>
      </c>
      <c r="G34" s="144">
        <v>8658</v>
      </c>
      <c r="H34" s="144">
        <v>9002</v>
      </c>
      <c r="I34" s="144">
        <v>10227</v>
      </c>
      <c r="J34" s="145"/>
      <c r="K34" s="145"/>
    </row>
    <row r="35" spans="1:11" ht="12.95" customHeight="1">
      <c r="A35" s="120" t="s">
        <v>401</v>
      </c>
      <c r="B35" s="121" t="s">
        <v>1</v>
      </c>
      <c r="C35" s="144">
        <v>7120</v>
      </c>
      <c r="D35" s="144">
        <v>6752</v>
      </c>
      <c r="E35" s="144">
        <v>6910</v>
      </c>
      <c r="F35" s="144">
        <v>7834</v>
      </c>
      <c r="G35" s="144">
        <v>9920</v>
      </c>
      <c r="H35" s="144">
        <v>11223</v>
      </c>
      <c r="I35" s="144">
        <v>13031</v>
      </c>
      <c r="J35" s="145"/>
      <c r="K35" s="145"/>
    </row>
    <row r="36" spans="1:11" ht="12.95" customHeight="1">
      <c r="A36" s="120" t="s">
        <v>402</v>
      </c>
      <c r="B36" s="121" t="s">
        <v>1</v>
      </c>
      <c r="C36" s="144">
        <v>61173</v>
      </c>
      <c r="D36" s="144">
        <v>58537</v>
      </c>
      <c r="E36" s="144">
        <v>61426</v>
      </c>
      <c r="F36" s="144">
        <v>66912</v>
      </c>
      <c r="G36" s="144">
        <v>85304</v>
      </c>
      <c r="H36" s="144">
        <v>97203</v>
      </c>
      <c r="I36" s="144">
        <v>118908</v>
      </c>
      <c r="J36" s="145"/>
      <c r="K36" s="145"/>
    </row>
    <row r="37" spans="1:11" ht="12.95" customHeight="1">
      <c r="A37" s="120" t="s">
        <v>403</v>
      </c>
      <c r="B37" s="121" t="s">
        <v>1</v>
      </c>
      <c r="C37" s="144">
        <v>182</v>
      </c>
      <c r="D37" s="144">
        <v>131</v>
      </c>
      <c r="E37" s="144">
        <v>154</v>
      </c>
      <c r="F37" s="144">
        <v>143</v>
      </c>
      <c r="G37" s="144">
        <v>139</v>
      </c>
      <c r="H37" s="144">
        <v>210</v>
      </c>
      <c r="I37" s="144">
        <v>203</v>
      </c>
      <c r="J37" s="145"/>
      <c r="K37" s="145"/>
    </row>
    <row r="38" spans="1:11" ht="12.95" customHeight="1">
      <c r="A38" s="120" t="s">
        <v>404</v>
      </c>
      <c r="B38" s="121" t="s">
        <v>1</v>
      </c>
      <c r="C38" s="144">
        <v>1322</v>
      </c>
      <c r="D38" s="144">
        <v>1491</v>
      </c>
      <c r="E38" s="144">
        <v>2230</v>
      </c>
      <c r="F38" s="144">
        <v>3006</v>
      </c>
      <c r="G38" s="144">
        <v>3460</v>
      </c>
      <c r="H38" s="144">
        <v>8736</v>
      </c>
      <c r="I38" s="144">
        <v>8082</v>
      </c>
      <c r="J38" s="145"/>
      <c r="K38" s="145"/>
    </row>
    <row r="39" spans="1:11" ht="12.95" customHeight="1">
      <c r="A39" s="120" t="s">
        <v>405</v>
      </c>
      <c r="B39" s="121" t="s">
        <v>394</v>
      </c>
      <c r="C39" s="144">
        <v>97043</v>
      </c>
      <c r="D39" s="144">
        <v>92522</v>
      </c>
      <c r="E39" s="144">
        <v>95789</v>
      </c>
      <c r="F39" s="144">
        <v>102424</v>
      </c>
      <c r="G39" s="144">
        <v>123959</v>
      </c>
      <c r="H39" s="144">
        <v>126986</v>
      </c>
      <c r="I39" s="144">
        <v>137885</v>
      </c>
      <c r="J39" s="145"/>
      <c r="K39" s="145"/>
    </row>
    <row r="40" spans="1:11" ht="12.95" customHeight="1">
      <c r="A40" s="120" t="s">
        <v>390</v>
      </c>
      <c r="B40" s="121" t="s">
        <v>1</v>
      </c>
      <c r="C40" s="144">
        <v>157198</v>
      </c>
      <c r="D40" s="144">
        <v>148340</v>
      </c>
      <c r="E40" s="144">
        <v>153736</v>
      </c>
      <c r="F40" s="144">
        <v>164611</v>
      </c>
      <c r="G40" s="144">
        <v>200061</v>
      </c>
      <c r="H40" s="144">
        <v>212636</v>
      </c>
      <c r="I40" s="144">
        <v>237274</v>
      </c>
      <c r="J40" s="145"/>
      <c r="K40" s="145"/>
    </row>
    <row r="41" spans="1:11" ht="12.95" customHeight="1">
      <c r="A41" s="120" t="s">
        <v>406</v>
      </c>
      <c r="B41" s="121" t="s">
        <v>1</v>
      </c>
      <c r="C41" s="144">
        <v>33094</v>
      </c>
      <c r="D41" s="144">
        <v>31498</v>
      </c>
      <c r="E41" s="144">
        <v>30737</v>
      </c>
      <c r="F41" s="144">
        <v>34527</v>
      </c>
      <c r="G41" s="144">
        <v>49424</v>
      </c>
      <c r="H41" s="144">
        <v>58031</v>
      </c>
      <c r="I41" s="144">
        <v>66871</v>
      </c>
      <c r="J41" s="145"/>
      <c r="K41" s="145"/>
    </row>
    <row r="42" spans="1:11" ht="12.95" customHeight="1">
      <c r="A42" s="120"/>
      <c r="B42" s="120"/>
      <c r="C42" s="144"/>
      <c r="D42" s="144"/>
      <c r="E42" s="144"/>
      <c r="F42" s="144"/>
      <c r="G42" s="144"/>
      <c r="H42" s="144"/>
      <c r="I42" s="144"/>
      <c r="J42" s="145"/>
      <c r="K42" s="145"/>
    </row>
    <row r="43" spans="1:11" ht="12.95" customHeight="1">
      <c r="A43" s="120" t="s">
        <v>443</v>
      </c>
      <c r="B43" s="121" t="s">
        <v>1</v>
      </c>
      <c r="C43" s="144">
        <v>4988</v>
      </c>
      <c r="D43" s="144">
        <v>3702</v>
      </c>
      <c r="E43" s="144">
        <v>4031</v>
      </c>
      <c r="F43" s="144">
        <v>3015</v>
      </c>
      <c r="G43" s="144">
        <v>3207</v>
      </c>
      <c r="H43" s="144">
        <v>0</v>
      </c>
      <c r="I43" s="144">
        <v>0</v>
      </c>
      <c r="J43" s="145"/>
      <c r="K43" s="145"/>
    </row>
    <row r="44" spans="1:11" ht="12.95" customHeight="1">
      <c r="A44" s="120"/>
      <c r="B44" s="120"/>
      <c r="C44" s="144"/>
      <c r="D44" s="144"/>
      <c r="E44" s="144"/>
      <c r="F44" s="144"/>
      <c r="G44" s="144"/>
      <c r="H44" s="144"/>
      <c r="I44" s="144"/>
      <c r="J44" s="145"/>
      <c r="K44" s="145"/>
    </row>
    <row r="45" spans="1:11" ht="12.95" customHeight="1">
      <c r="A45" s="120" t="s">
        <v>418</v>
      </c>
      <c r="B45" s="121" t="s">
        <v>2</v>
      </c>
      <c r="C45" s="144">
        <v>17940</v>
      </c>
      <c r="D45" s="144">
        <v>17015.009999999998</v>
      </c>
      <c r="E45" s="144">
        <v>17608.34</v>
      </c>
      <c r="F45" s="144">
        <v>18890.009999999998</v>
      </c>
      <c r="G45" s="144">
        <v>22957.88</v>
      </c>
      <c r="H45" s="144">
        <v>23614</v>
      </c>
      <c r="I45" s="144">
        <v>25599.39</v>
      </c>
      <c r="J45" s="145"/>
      <c r="K45" s="145"/>
    </row>
    <row r="46" spans="1:11" ht="12.95" customHeight="1">
      <c r="A46" s="120" t="s">
        <v>407</v>
      </c>
      <c r="B46" s="121" t="s">
        <v>408</v>
      </c>
      <c r="C46" s="144">
        <v>114.1</v>
      </c>
      <c r="D46" s="144">
        <v>115</v>
      </c>
      <c r="E46" s="144">
        <f>+E45*1000/E40</f>
        <v>114.53621793203934</v>
      </c>
      <c r="F46" s="144">
        <v>115</v>
      </c>
      <c r="G46" s="144">
        <f>G45/G40*1000</f>
        <v>114.75439990802806</v>
      </c>
      <c r="H46" s="144">
        <f>H45/H40*1000</f>
        <v>111.05363155815571</v>
      </c>
      <c r="I46" s="144">
        <f>I45/I40*1000</f>
        <v>107.88957070728355</v>
      </c>
      <c r="J46" s="145"/>
      <c r="K46" s="145"/>
    </row>
    <row r="47" spans="1:11" ht="12.95" customHeight="1">
      <c r="A47" s="120" t="s">
        <v>395</v>
      </c>
      <c r="B47" s="121" t="s">
        <v>396</v>
      </c>
      <c r="C47" s="144">
        <v>22636</v>
      </c>
      <c r="D47" s="144">
        <v>22091.72</v>
      </c>
      <c r="E47" s="144">
        <v>23454.253000000001</v>
      </c>
      <c r="F47" s="144">
        <v>25675.014999999999</v>
      </c>
      <c r="G47" s="144">
        <v>32086.532999999999</v>
      </c>
      <c r="H47" s="144">
        <v>33849</v>
      </c>
      <c r="I47" s="144">
        <v>37823.652999999998</v>
      </c>
      <c r="J47" s="145"/>
      <c r="K47" s="145"/>
    </row>
    <row r="48" spans="1:11" ht="12.95" customHeight="1">
      <c r="A48" s="120" t="s">
        <v>409</v>
      </c>
      <c r="B48" s="121" t="s">
        <v>410</v>
      </c>
      <c r="C48" s="144">
        <f>22635837/97043</f>
        <v>233.25574229980523</v>
      </c>
      <c r="D48" s="144">
        <v>239</v>
      </c>
      <c r="E48" s="144">
        <f>+E47*1000/E39</f>
        <v>244.85330257127646</v>
      </c>
      <c r="F48" s="144">
        <f>F47/F39*1000</f>
        <v>250.67381668358979</v>
      </c>
      <c r="G48" s="144">
        <f>G47/G39*1000</f>
        <v>258.84794972531239</v>
      </c>
      <c r="H48" s="144">
        <f>H47/H39*1000</f>
        <v>266.55694328508656</v>
      </c>
      <c r="I48" s="144">
        <f>I47/I39*1000</f>
        <v>274.31303622584034</v>
      </c>
      <c r="J48" s="145"/>
      <c r="K48" s="145"/>
    </row>
    <row r="49" spans="1:11" ht="12.95" customHeight="1">
      <c r="A49" s="120" t="s">
        <v>411</v>
      </c>
      <c r="B49" s="121" t="s">
        <v>410</v>
      </c>
      <c r="C49" s="13">
        <f>C47/C45*1000</f>
        <v>1261.7614269788182</v>
      </c>
      <c r="D49" s="13">
        <v>1298</v>
      </c>
      <c r="E49" s="13">
        <f>+E47*1000/E45</f>
        <v>1331.9968265038044</v>
      </c>
      <c r="F49" s="13">
        <f>F47/F45*1000</f>
        <v>1359.1848283828331</v>
      </c>
      <c r="G49" s="144">
        <f>G47/G45*1000</f>
        <v>1397.6261309842198</v>
      </c>
      <c r="H49" s="144">
        <f>H47/H45*1000</f>
        <v>1433.4293215888881</v>
      </c>
      <c r="I49" s="144">
        <f>I47/I45*1000</f>
        <v>1477.5216518831114</v>
      </c>
      <c r="J49" s="145"/>
      <c r="K49" s="145"/>
    </row>
    <row r="50" spans="1:11" ht="11.25" customHeight="1">
      <c r="A50" s="120"/>
      <c r="B50" s="120"/>
      <c r="C50" s="144"/>
      <c r="D50" s="144"/>
      <c r="E50" s="144"/>
      <c r="F50" s="144"/>
      <c r="G50" s="144"/>
      <c r="H50" s="144"/>
      <c r="I50" s="144"/>
      <c r="J50" s="145"/>
      <c r="K50" s="145"/>
    </row>
    <row r="51" spans="1:11" ht="11.25" customHeight="1">
      <c r="A51" s="120"/>
      <c r="B51" s="120"/>
      <c r="C51" s="144"/>
      <c r="D51" s="144"/>
      <c r="E51" s="144"/>
      <c r="F51" s="144"/>
      <c r="G51" s="144"/>
      <c r="H51" s="144"/>
      <c r="I51" s="144"/>
      <c r="J51" s="145"/>
      <c r="K51" s="145"/>
    </row>
    <row r="52" spans="1:11" ht="17.25" customHeight="1">
      <c r="A52" s="120" t="s">
        <v>447</v>
      </c>
      <c r="B52" s="120"/>
      <c r="C52" s="144"/>
      <c r="D52" s="144"/>
      <c r="E52" s="144"/>
      <c r="F52" s="144"/>
      <c r="G52" s="144"/>
      <c r="H52" s="144"/>
      <c r="I52" s="144"/>
      <c r="J52" s="145"/>
      <c r="K52" s="145"/>
    </row>
    <row r="53" spans="1:11" ht="12.95" customHeight="1">
      <c r="A53" s="120"/>
      <c r="B53" s="120"/>
      <c r="C53" s="144"/>
      <c r="D53" s="144"/>
      <c r="E53" s="144"/>
      <c r="F53" s="144"/>
      <c r="G53" s="144"/>
      <c r="H53" s="144"/>
      <c r="I53" s="144"/>
      <c r="J53" s="145"/>
      <c r="K53" s="145"/>
    </row>
    <row r="54" spans="1:11" ht="12.95" customHeight="1">
      <c r="A54" s="120" t="s">
        <v>389</v>
      </c>
      <c r="B54" s="121" t="s">
        <v>1</v>
      </c>
      <c r="C54" s="144">
        <v>46869</v>
      </c>
      <c r="D54" s="144">
        <v>50393</v>
      </c>
      <c r="E54" s="144">
        <v>48486</v>
      </c>
      <c r="F54" s="144">
        <v>50364</v>
      </c>
      <c r="G54" s="144">
        <v>51736</v>
      </c>
      <c r="H54" s="144">
        <v>49831</v>
      </c>
      <c r="I54" s="144">
        <v>48031</v>
      </c>
      <c r="J54" s="145"/>
      <c r="K54" s="145"/>
    </row>
    <row r="55" spans="1:11" ht="12.95" customHeight="1">
      <c r="A55" s="120" t="s">
        <v>390</v>
      </c>
      <c r="B55" s="121" t="s">
        <v>1</v>
      </c>
      <c r="C55" s="144">
        <v>3907</v>
      </c>
      <c r="D55" s="144">
        <v>3235</v>
      </c>
      <c r="E55" s="144">
        <v>3170</v>
      </c>
      <c r="F55" s="144">
        <v>3191</v>
      </c>
      <c r="G55" s="144">
        <v>4888</v>
      </c>
      <c r="H55" s="144">
        <v>4307</v>
      </c>
      <c r="I55" s="144">
        <v>6403</v>
      </c>
      <c r="J55" s="145"/>
      <c r="K55" s="145"/>
    </row>
    <row r="56" spans="1:11" ht="12.95" customHeight="1">
      <c r="A56" s="120" t="s">
        <v>392</v>
      </c>
      <c r="B56" s="121" t="s">
        <v>2</v>
      </c>
      <c r="C56" s="144">
        <v>34782</v>
      </c>
      <c r="D56" s="144">
        <v>40042.67</v>
      </c>
      <c r="E56" s="144">
        <v>32548.04</v>
      </c>
      <c r="F56" s="144">
        <v>31924.3</v>
      </c>
      <c r="G56" s="144">
        <v>34627.14</v>
      </c>
      <c r="H56" s="144">
        <v>34096</v>
      </c>
      <c r="I56" s="144">
        <v>32757.47</v>
      </c>
      <c r="J56" s="145"/>
      <c r="K56" s="145"/>
    </row>
    <row r="57" spans="1:11" ht="12.95" customHeight="1">
      <c r="A57" s="120" t="s">
        <v>395</v>
      </c>
      <c r="B57" s="121" t="s">
        <v>396</v>
      </c>
      <c r="C57" s="144">
        <v>27982</v>
      </c>
      <c r="D57" s="144">
        <v>32250.273000000001</v>
      </c>
      <c r="E57" s="144">
        <v>31267.716</v>
      </c>
      <c r="F57" s="144">
        <v>28420.022000000001</v>
      </c>
      <c r="G57" s="144">
        <v>31044.994999999999</v>
      </c>
      <c r="H57" s="144">
        <v>31697</v>
      </c>
      <c r="I57" s="144">
        <v>33270.396999999997</v>
      </c>
      <c r="J57" s="145"/>
      <c r="K57" s="145"/>
    </row>
    <row r="58" spans="1:11" ht="12.95" customHeight="1">
      <c r="A58" s="120" t="s">
        <v>413</v>
      </c>
      <c r="B58" s="121"/>
      <c r="C58" s="144"/>
      <c r="D58" s="144"/>
      <c r="E58" s="144"/>
      <c r="F58" s="144"/>
      <c r="G58" s="144"/>
      <c r="H58" s="144"/>
      <c r="I58" s="144"/>
      <c r="J58" s="145"/>
      <c r="K58" s="145"/>
    </row>
    <row r="59" spans="1:11" ht="12.95" customHeight="1">
      <c r="A59" s="120" t="s">
        <v>351</v>
      </c>
      <c r="B59" s="121"/>
      <c r="C59" s="144"/>
      <c r="D59" s="144"/>
      <c r="E59" s="144"/>
      <c r="F59" s="144"/>
      <c r="G59" s="144"/>
      <c r="H59" s="144"/>
      <c r="I59" s="144"/>
      <c r="J59" s="145"/>
      <c r="K59" s="145"/>
    </row>
    <row r="60" spans="1:11" ht="12.95" customHeight="1">
      <c r="A60" s="120"/>
      <c r="B60" s="121"/>
      <c r="C60" s="144"/>
      <c r="D60" s="144"/>
      <c r="E60" s="144"/>
      <c r="F60" s="144"/>
      <c r="G60" s="144"/>
      <c r="H60" s="144"/>
      <c r="I60" s="144"/>
      <c r="J60" s="145"/>
      <c r="K60" s="145"/>
    </row>
    <row r="61" spans="1:11" ht="12.95" customHeight="1">
      <c r="A61" s="120" t="s">
        <v>414</v>
      </c>
      <c r="B61" s="121" t="s">
        <v>1</v>
      </c>
      <c r="C61" s="144">
        <v>29376</v>
      </c>
      <c r="D61" s="144">
        <v>31418</v>
      </c>
      <c r="E61" s="144">
        <v>29517</v>
      </c>
      <c r="F61" s="144">
        <v>31059</v>
      </c>
      <c r="G61" s="144">
        <v>32099</v>
      </c>
      <c r="H61" s="144">
        <v>30364</v>
      </c>
      <c r="I61" s="144">
        <v>28611</v>
      </c>
      <c r="J61" s="145"/>
      <c r="K61" s="145"/>
    </row>
    <row r="62" spans="1:11" ht="12.95" customHeight="1">
      <c r="A62" s="120"/>
      <c r="B62" s="121"/>
      <c r="C62" s="144"/>
      <c r="D62" s="144"/>
      <c r="E62" s="144"/>
      <c r="F62" s="144"/>
      <c r="G62" s="144"/>
      <c r="H62" s="144"/>
      <c r="I62" s="144"/>
      <c r="J62" s="145"/>
      <c r="K62" s="145"/>
    </row>
    <row r="63" spans="1:11" ht="12.95" customHeight="1">
      <c r="A63" s="120" t="s">
        <v>405</v>
      </c>
      <c r="B63" s="121" t="s">
        <v>394</v>
      </c>
      <c r="C63" s="144">
        <v>212610</v>
      </c>
      <c r="D63" s="144">
        <v>249234</v>
      </c>
      <c r="E63" s="144">
        <v>193389</v>
      </c>
      <c r="F63" s="144">
        <v>192049</v>
      </c>
      <c r="G63" s="144">
        <v>214073</v>
      </c>
      <c r="H63" s="144">
        <v>212066</v>
      </c>
      <c r="I63" s="144">
        <v>201503</v>
      </c>
      <c r="J63" s="145"/>
      <c r="K63" s="145"/>
    </row>
    <row r="64" spans="1:11" ht="12.95" customHeight="1">
      <c r="A64" s="120" t="s">
        <v>392</v>
      </c>
      <c r="B64" s="121" t="s">
        <v>2</v>
      </c>
      <c r="C64" s="144">
        <v>30517</v>
      </c>
      <c r="D64" s="144">
        <v>34879.94</v>
      </c>
      <c r="E64" s="144">
        <v>28853.9</v>
      </c>
      <c r="F64" s="144">
        <v>28096.07</v>
      </c>
      <c r="G64" s="144">
        <v>30360.03</v>
      </c>
      <c r="H64" s="144">
        <v>30126</v>
      </c>
      <c r="I64" s="144">
        <v>28823.7</v>
      </c>
      <c r="J64" s="145"/>
      <c r="K64" s="145"/>
    </row>
    <row r="65" spans="1:11" ht="12.95" customHeight="1">
      <c r="A65" s="120" t="s">
        <v>390</v>
      </c>
      <c r="B65" s="121" t="s">
        <v>1</v>
      </c>
      <c r="C65" s="144">
        <v>3872</v>
      </c>
      <c r="D65" s="144">
        <v>3360</v>
      </c>
      <c r="E65" s="144">
        <v>3293</v>
      </c>
      <c r="F65" s="144">
        <v>3148</v>
      </c>
      <c r="G65" s="144">
        <v>4663</v>
      </c>
      <c r="H65" s="144">
        <v>3958</v>
      </c>
      <c r="I65" s="144">
        <v>4875</v>
      </c>
      <c r="J65" s="145"/>
      <c r="K65" s="145"/>
    </row>
    <row r="66" spans="1:11" ht="12.95" customHeight="1">
      <c r="A66" s="120" t="s">
        <v>395</v>
      </c>
      <c r="B66" s="121" t="s">
        <v>396</v>
      </c>
      <c r="C66" s="144">
        <v>22038</v>
      </c>
      <c r="D66" s="144">
        <v>25576.269</v>
      </c>
      <c r="E66" s="144">
        <v>23502.276000000002</v>
      </c>
      <c r="F66" s="144">
        <v>21009.651999999998</v>
      </c>
      <c r="G66" s="144">
        <v>23664.888999999999</v>
      </c>
      <c r="H66" s="144">
        <v>24430</v>
      </c>
      <c r="I66" s="144">
        <v>25533.156999999999</v>
      </c>
      <c r="J66" s="145"/>
      <c r="K66" s="145"/>
    </row>
    <row r="67" spans="1:11" ht="15.75" customHeight="1">
      <c r="A67" s="120" t="s">
        <v>448</v>
      </c>
      <c r="B67" s="121" t="s">
        <v>396</v>
      </c>
      <c r="C67" s="144">
        <v>4235</v>
      </c>
      <c r="D67" s="144">
        <v>4890.4250000000002</v>
      </c>
      <c r="E67" s="144">
        <f>5728.147+1361.803</f>
        <v>7089.95</v>
      </c>
      <c r="F67" s="144">
        <f>4786.229+1347.879</f>
        <v>6134.1080000000002</v>
      </c>
      <c r="G67" s="144">
        <f>3676.949+1414.699</f>
        <v>5091.6480000000001</v>
      </c>
      <c r="H67" s="144">
        <v>4972</v>
      </c>
      <c r="I67" s="144">
        <v>6306.54</v>
      </c>
      <c r="J67" s="145"/>
      <c r="K67" s="145"/>
    </row>
    <row r="68" spans="1:11" ht="15.75" customHeight="1">
      <c r="A68" s="120" t="s">
        <v>449</v>
      </c>
      <c r="B68" s="121" t="s">
        <v>396</v>
      </c>
      <c r="C68" s="144">
        <v>17803</v>
      </c>
      <c r="D68" s="144">
        <v>20685.844000000001</v>
      </c>
      <c r="E68" s="144">
        <f>15466.455+945.871</f>
        <v>16412.326000000001</v>
      </c>
      <c r="F68" s="144">
        <f>13876.424+999.12</f>
        <v>14875.544000000002</v>
      </c>
      <c r="G68" s="144">
        <f>17366.595+1206.646</f>
        <v>18573.241000000002</v>
      </c>
      <c r="H68" s="144">
        <v>19458</v>
      </c>
      <c r="I68" s="144">
        <v>19226.617000000002</v>
      </c>
      <c r="J68" s="145"/>
      <c r="K68" s="145"/>
    </row>
    <row r="69" spans="1:11" ht="11.25" customHeight="1">
      <c r="A69" s="120"/>
      <c r="B69" s="121"/>
      <c r="C69" s="144"/>
      <c r="D69" s="144"/>
      <c r="E69" s="144"/>
      <c r="F69" s="144"/>
      <c r="G69" s="144"/>
      <c r="H69" s="144"/>
      <c r="I69" s="144"/>
      <c r="J69" s="145"/>
      <c r="K69" s="145"/>
    </row>
    <row r="70" spans="1:11" ht="11.25" customHeight="1">
      <c r="A70" s="120"/>
      <c r="B70" s="120"/>
      <c r="C70" s="144"/>
      <c r="D70" s="144"/>
      <c r="E70" s="144"/>
      <c r="F70" s="144"/>
      <c r="G70" s="144"/>
      <c r="H70" s="144"/>
      <c r="I70" s="144"/>
      <c r="J70" s="145"/>
      <c r="K70" s="145"/>
    </row>
    <row r="71" spans="1:11" ht="17.25" customHeight="1">
      <c r="A71" s="120" t="s">
        <v>450</v>
      </c>
      <c r="B71" s="120"/>
      <c r="C71" s="144"/>
      <c r="D71" s="144"/>
      <c r="E71" s="144"/>
      <c r="F71" s="144"/>
      <c r="G71" s="144"/>
      <c r="H71" s="144"/>
      <c r="I71" s="144"/>
      <c r="J71" s="145"/>
      <c r="K71" s="145"/>
    </row>
    <row r="72" spans="1:11" ht="12.75" customHeight="1">
      <c r="A72" s="120"/>
      <c r="B72" s="120"/>
      <c r="C72" s="144"/>
      <c r="D72" s="144"/>
      <c r="E72" s="144"/>
      <c r="F72" s="144"/>
      <c r="G72" s="144"/>
      <c r="H72" s="144"/>
      <c r="I72" s="144"/>
      <c r="J72" s="145"/>
      <c r="K72" s="145"/>
    </row>
    <row r="73" spans="1:11" ht="12.95" customHeight="1">
      <c r="A73" s="120" t="s">
        <v>398</v>
      </c>
      <c r="B73" s="121" t="s">
        <v>1</v>
      </c>
      <c r="C73" s="144">
        <v>12964</v>
      </c>
      <c r="D73" s="144">
        <v>12307</v>
      </c>
      <c r="E73" s="144">
        <v>12229</v>
      </c>
      <c r="F73" s="144">
        <v>13305</v>
      </c>
      <c r="G73" s="144">
        <v>15711</v>
      </c>
      <c r="H73" s="144">
        <v>15201</v>
      </c>
      <c r="I73" s="144">
        <v>16009</v>
      </c>
      <c r="J73" s="145"/>
      <c r="K73" s="145"/>
    </row>
    <row r="74" spans="1:11" ht="12.95" customHeight="1">
      <c r="A74" s="120"/>
      <c r="B74" s="120"/>
      <c r="C74" s="144"/>
      <c r="D74" s="144"/>
      <c r="E74" s="144"/>
      <c r="F74" s="144"/>
      <c r="G74" s="144"/>
      <c r="H74" s="144"/>
      <c r="I74" s="144"/>
      <c r="J74" s="145"/>
      <c r="K74" s="145"/>
    </row>
    <row r="75" spans="1:11" ht="12.95" customHeight="1">
      <c r="A75" s="120" t="s">
        <v>399</v>
      </c>
      <c r="B75" s="121" t="s">
        <v>1</v>
      </c>
      <c r="C75" s="144">
        <v>11592</v>
      </c>
      <c r="D75" s="144">
        <v>11148</v>
      </c>
      <c r="E75" s="144">
        <v>11062</v>
      </c>
      <c r="F75" s="144">
        <v>12149</v>
      </c>
      <c r="G75" s="144">
        <v>14522</v>
      </c>
      <c r="H75" s="144">
        <v>13911</v>
      </c>
      <c r="I75" s="144">
        <v>14481</v>
      </c>
      <c r="J75" s="145"/>
      <c r="K75" s="145"/>
    </row>
    <row r="76" spans="1:11" ht="12.95" customHeight="1">
      <c r="A76" s="120" t="s">
        <v>400</v>
      </c>
      <c r="B76" s="121" t="s">
        <v>1</v>
      </c>
      <c r="C76" s="144">
        <v>1125</v>
      </c>
      <c r="D76" s="144">
        <v>992</v>
      </c>
      <c r="E76" s="144">
        <v>945</v>
      </c>
      <c r="F76" s="144">
        <v>953</v>
      </c>
      <c r="G76" s="144">
        <v>962</v>
      </c>
      <c r="H76" s="144">
        <v>1020</v>
      </c>
      <c r="I76" s="144">
        <v>1209</v>
      </c>
      <c r="J76" s="145"/>
      <c r="K76" s="145"/>
    </row>
    <row r="77" spans="1:11" ht="12.95" customHeight="1">
      <c r="A77" s="120" t="s">
        <v>401</v>
      </c>
      <c r="B77" s="121" t="s">
        <v>1</v>
      </c>
      <c r="C77" s="144">
        <v>185</v>
      </c>
      <c r="D77" s="144">
        <v>161</v>
      </c>
      <c r="E77" s="144">
        <v>205</v>
      </c>
      <c r="F77" s="144">
        <v>182</v>
      </c>
      <c r="G77" s="144">
        <v>213</v>
      </c>
      <c r="H77" s="144">
        <v>257</v>
      </c>
      <c r="I77" s="144">
        <v>288</v>
      </c>
      <c r="J77" s="145"/>
      <c r="K77" s="145"/>
    </row>
    <row r="78" spans="1:11" ht="12.95" customHeight="1">
      <c r="A78" s="120" t="s">
        <v>402</v>
      </c>
      <c r="B78" s="121" t="s">
        <v>1</v>
      </c>
      <c r="C78" s="144">
        <v>1408</v>
      </c>
      <c r="D78" s="144">
        <v>1107</v>
      </c>
      <c r="E78" s="144">
        <v>1851</v>
      </c>
      <c r="F78" s="144">
        <v>1386</v>
      </c>
      <c r="G78" s="144">
        <v>1738</v>
      </c>
      <c r="H78" s="144">
        <v>1957</v>
      </c>
      <c r="I78" s="144">
        <v>2753</v>
      </c>
      <c r="J78" s="145"/>
      <c r="K78" s="145"/>
    </row>
    <row r="79" spans="1:11" ht="12.95" customHeight="1">
      <c r="A79" s="120" t="s">
        <v>403</v>
      </c>
      <c r="B79" s="121" t="s">
        <v>1</v>
      </c>
      <c r="C79" s="144">
        <v>62</v>
      </c>
      <c r="D79" s="144">
        <v>6</v>
      </c>
      <c r="E79" s="144">
        <v>17</v>
      </c>
      <c r="F79" s="144">
        <v>21</v>
      </c>
      <c r="G79" s="144">
        <v>14</v>
      </c>
      <c r="H79" s="144">
        <v>13</v>
      </c>
      <c r="I79" s="144">
        <v>31</v>
      </c>
      <c r="J79" s="145"/>
      <c r="K79" s="145"/>
    </row>
    <row r="80" spans="1:11" ht="12.95" customHeight="1">
      <c r="A80" s="120" t="s">
        <v>404</v>
      </c>
      <c r="B80" s="121" t="s">
        <v>1</v>
      </c>
      <c r="C80" s="144">
        <v>560</v>
      </c>
      <c r="D80" s="144">
        <v>176</v>
      </c>
      <c r="E80" s="144">
        <v>697</v>
      </c>
      <c r="F80" s="144">
        <v>834</v>
      </c>
      <c r="G80" s="144">
        <v>759</v>
      </c>
      <c r="H80" s="144">
        <v>646</v>
      </c>
      <c r="I80" s="144">
        <v>972</v>
      </c>
      <c r="J80" s="145"/>
      <c r="K80" s="145"/>
    </row>
    <row r="81" spans="1:11" ht="12.95" customHeight="1">
      <c r="A81" s="120" t="s">
        <v>405</v>
      </c>
      <c r="B81" s="121" t="s">
        <v>394</v>
      </c>
      <c r="C81" s="144">
        <v>10339</v>
      </c>
      <c r="D81" s="144">
        <v>9609</v>
      </c>
      <c r="E81" s="144">
        <v>10133</v>
      </c>
      <c r="F81" s="144">
        <v>10743</v>
      </c>
      <c r="G81" s="144">
        <v>12546</v>
      </c>
      <c r="H81" s="144">
        <v>12477</v>
      </c>
      <c r="I81" s="144">
        <v>13454</v>
      </c>
      <c r="J81" s="145"/>
      <c r="K81" s="145"/>
    </row>
    <row r="82" spans="1:11" ht="12.95" customHeight="1">
      <c r="A82" s="120" t="s">
        <v>390</v>
      </c>
      <c r="B82" s="121" t="s">
        <v>1</v>
      </c>
      <c r="C82" s="144">
        <v>15810</v>
      </c>
      <c r="D82" s="144">
        <v>14415</v>
      </c>
      <c r="E82" s="144">
        <v>15500</v>
      </c>
      <c r="F82" s="144">
        <v>16275</v>
      </c>
      <c r="G82" s="144">
        <v>18943</v>
      </c>
      <c r="H82" s="144">
        <v>18554</v>
      </c>
      <c r="I82" s="144">
        <v>20624</v>
      </c>
      <c r="J82" s="145"/>
      <c r="K82" s="145"/>
    </row>
    <row r="83" spans="1:11" ht="12.95" customHeight="1">
      <c r="A83" s="120" t="s">
        <v>406</v>
      </c>
      <c r="B83" s="121" t="s">
        <v>1</v>
      </c>
      <c r="C83" s="144">
        <v>922</v>
      </c>
      <c r="D83" s="144">
        <v>546</v>
      </c>
      <c r="E83" s="144">
        <v>560</v>
      </c>
      <c r="F83" s="144">
        <v>571</v>
      </c>
      <c r="G83" s="144">
        <v>766</v>
      </c>
      <c r="H83" s="144">
        <v>1128</v>
      </c>
      <c r="I83" s="144">
        <v>1638</v>
      </c>
      <c r="J83" s="145"/>
      <c r="K83" s="145"/>
    </row>
    <row r="84" spans="1:11" ht="12.75" customHeight="1">
      <c r="A84" s="120"/>
      <c r="B84" s="121"/>
      <c r="C84" s="144"/>
      <c r="D84" s="144"/>
      <c r="E84" s="144"/>
      <c r="F84" s="144"/>
      <c r="G84" s="144"/>
      <c r="H84" s="144"/>
      <c r="I84" s="144"/>
      <c r="J84" s="145"/>
      <c r="K84" s="145"/>
    </row>
    <row r="85" spans="1:11" ht="12.95" customHeight="1">
      <c r="A85" s="120" t="s">
        <v>418</v>
      </c>
      <c r="B85" s="121" t="s">
        <v>2</v>
      </c>
      <c r="C85" s="144">
        <v>1920</v>
      </c>
      <c r="D85" s="144">
        <v>1795.69</v>
      </c>
      <c r="E85" s="144">
        <v>1871.15</v>
      </c>
      <c r="F85" s="144">
        <v>2024.1</v>
      </c>
      <c r="G85" s="144">
        <v>2357.9</v>
      </c>
      <c r="H85" s="144">
        <v>2359</v>
      </c>
      <c r="I85" s="144">
        <v>2542.94</v>
      </c>
      <c r="J85" s="145"/>
      <c r="K85" s="145"/>
    </row>
    <row r="86" spans="1:11" ht="12.95" customHeight="1">
      <c r="A86" s="120" t="s">
        <v>451</v>
      </c>
      <c r="B86" s="121" t="s">
        <v>408</v>
      </c>
      <c r="C86" s="144">
        <v>121</v>
      </c>
      <c r="D86" s="144">
        <v>125</v>
      </c>
      <c r="E86" s="144">
        <f>+E85*1000/E82</f>
        <v>120.71935483870968</v>
      </c>
      <c r="F86" s="144">
        <f>F85/F82*1000</f>
        <v>124.36866359447005</v>
      </c>
      <c r="G86" s="144">
        <f>G85/G82*1000</f>
        <v>124.47342026078236</v>
      </c>
      <c r="H86" s="144">
        <f>H85/H82*1000</f>
        <v>127.14239517085265</v>
      </c>
      <c r="I86" s="144">
        <f>I85/I82*1000</f>
        <v>123.30003878975951</v>
      </c>
      <c r="J86" s="145"/>
      <c r="K86" s="145"/>
    </row>
    <row r="87" spans="1:11" ht="12.95" customHeight="1">
      <c r="A87" s="120" t="s">
        <v>395</v>
      </c>
      <c r="B87" s="121" t="s">
        <v>396</v>
      </c>
      <c r="C87" s="144">
        <v>2499</v>
      </c>
      <c r="D87" s="144">
        <v>2406.8069999999998</v>
      </c>
      <c r="E87" s="144">
        <v>2621.8</v>
      </c>
      <c r="F87" s="144">
        <v>2865.8409999999999</v>
      </c>
      <c r="G87" s="144">
        <v>3443.3609999999999</v>
      </c>
      <c r="H87" s="144">
        <v>3552.8620000000001</v>
      </c>
      <c r="I87" s="144">
        <v>3918.0439999999999</v>
      </c>
      <c r="J87" s="145"/>
      <c r="K87" s="145"/>
    </row>
    <row r="88" spans="1:11" ht="12.95" customHeight="1">
      <c r="A88" s="120" t="s">
        <v>409</v>
      </c>
      <c r="B88" s="121" t="s">
        <v>410</v>
      </c>
      <c r="C88" s="144">
        <v>240</v>
      </c>
      <c r="D88" s="144">
        <v>250</v>
      </c>
      <c r="E88" s="144">
        <f>+E87*1000/E81</f>
        <v>258.73877430178624</v>
      </c>
      <c r="F88" s="144">
        <f>F87/F81*1000</f>
        <v>266.76356697384341</v>
      </c>
      <c r="G88" s="144">
        <f>G87/G81*1000</f>
        <v>274.4588713534194</v>
      </c>
      <c r="H88" s="144">
        <v>285</v>
      </c>
      <c r="I88" s="144">
        <v>285</v>
      </c>
      <c r="J88" s="145"/>
      <c r="K88" s="145"/>
    </row>
    <row r="89" spans="1:11" ht="12.95" customHeight="1">
      <c r="A89" s="120" t="s">
        <v>411</v>
      </c>
      <c r="B89" s="121" t="s">
        <v>410</v>
      </c>
      <c r="C89" s="13">
        <f>C87/C85*1000</f>
        <v>1301.5625</v>
      </c>
      <c r="D89" s="13">
        <v>1340</v>
      </c>
      <c r="E89" s="13">
        <f>+E87*1000/E85</f>
        <v>1401.1704032279613</v>
      </c>
      <c r="F89" s="13">
        <f>F87/F85*1000</f>
        <v>1415.8593942987006</v>
      </c>
      <c r="G89" s="13">
        <f>G87/G85*1000</f>
        <v>1460.3507358242503</v>
      </c>
      <c r="H89" s="13">
        <v>1506</v>
      </c>
      <c r="I89" s="13">
        <v>1506</v>
      </c>
      <c r="J89" s="145"/>
      <c r="K89" s="145"/>
    </row>
    <row r="90" spans="1:11" ht="12.75" customHeight="1">
      <c r="A90" s="120"/>
      <c r="B90" s="120"/>
      <c r="C90" s="144"/>
      <c r="D90" s="144"/>
      <c r="E90" s="144"/>
      <c r="F90" s="144"/>
      <c r="G90" s="144"/>
      <c r="H90" s="144"/>
      <c r="I90" s="144"/>
      <c r="J90" s="145"/>
      <c r="K90" s="145"/>
    </row>
    <row r="91" spans="1:11" ht="12.95" customHeight="1">
      <c r="A91" s="120" t="s">
        <v>414</v>
      </c>
      <c r="B91" s="121" t="s">
        <v>1</v>
      </c>
      <c r="C91" s="144">
        <v>9731</v>
      </c>
      <c r="D91" s="144">
        <v>10368</v>
      </c>
      <c r="E91" s="144">
        <v>8963</v>
      </c>
      <c r="F91" s="144">
        <v>9593</v>
      </c>
      <c r="G91" s="144">
        <v>10121</v>
      </c>
      <c r="H91" s="144">
        <v>9505</v>
      </c>
      <c r="I91" s="144">
        <v>9151</v>
      </c>
      <c r="J91" s="145"/>
      <c r="K91" s="145"/>
    </row>
    <row r="92" spans="1:11" ht="12.95" customHeight="1">
      <c r="A92" s="120"/>
      <c r="B92" s="120"/>
      <c r="C92" s="144"/>
      <c r="D92" s="144"/>
      <c r="E92" s="144"/>
      <c r="F92" s="144"/>
      <c r="G92" s="144"/>
      <c r="H92" s="144"/>
      <c r="I92" s="144"/>
      <c r="J92" s="145"/>
      <c r="K92" s="145"/>
    </row>
    <row r="93" spans="1:11" ht="12.95" customHeight="1">
      <c r="A93" s="120" t="s">
        <v>405</v>
      </c>
      <c r="B93" s="121" t="s">
        <v>394</v>
      </c>
      <c r="C93" s="144">
        <v>108042</v>
      </c>
      <c r="D93" s="144">
        <v>126628</v>
      </c>
      <c r="E93" s="144">
        <v>83432</v>
      </c>
      <c r="F93" s="144">
        <v>82077</v>
      </c>
      <c r="G93" s="144">
        <v>97800</v>
      </c>
      <c r="H93" s="144">
        <v>97954</v>
      </c>
      <c r="I93" s="144">
        <v>94509</v>
      </c>
      <c r="J93" s="145"/>
      <c r="K93" s="145"/>
    </row>
    <row r="94" spans="1:11" ht="12.95" customHeight="1">
      <c r="A94" s="120" t="s">
        <v>392</v>
      </c>
      <c r="B94" s="121" t="s">
        <v>2</v>
      </c>
      <c r="C94" s="144">
        <v>13876</v>
      </c>
      <c r="D94" s="144">
        <v>15862.15</v>
      </c>
      <c r="E94" s="144">
        <v>11464.57</v>
      </c>
      <c r="F94" s="144">
        <v>10915.5</v>
      </c>
      <c r="G94" s="144">
        <v>12361.49</v>
      </c>
      <c r="H94" s="144">
        <v>12610</v>
      </c>
      <c r="I94" s="144">
        <v>12151.36</v>
      </c>
      <c r="J94" s="145"/>
      <c r="K94" s="145"/>
    </row>
    <row r="95" spans="1:11" ht="12.95" customHeight="1">
      <c r="A95" s="120" t="s">
        <v>390</v>
      </c>
      <c r="B95" s="121" t="s">
        <v>1</v>
      </c>
      <c r="C95" s="144">
        <v>540</v>
      </c>
      <c r="D95" s="144">
        <v>410</v>
      </c>
      <c r="E95" s="144">
        <v>470</v>
      </c>
      <c r="F95" s="144">
        <v>276</v>
      </c>
      <c r="G95" s="144">
        <v>417</v>
      </c>
      <c r="H95" s="144">
        <v>565</v>
      </c>
      <c r="I95" s="144">
        <v>362</v>
      </c>
      <c r="J95" s="145"/>
      <c r="K95" s="145"/>
    </row>
    <row r="96" spans="1:11" ht="12.95" customHeight="1">
      <c r="A96" s="120" t="s">
        <v>395</v>
      </c>
      <c r="B96" s="121" t="s">
        <v>396</v>
      </c>
      <c r="C96" s="144">
        <v>7945</v>
      </c>
      <c r="D96" s="144">
        <v>9189.64</v>
      </c>
      <c r="E96" s="144">
        <v>6959.915</v>
      </c>
      <c r="F96" s="144">
        <v>6212.3130000000001</v>
      </c>
      <c r="G96" s="144">
        <v>7295.9549999999999</v>
      </c>
      <c r="H96" s="144">
        <v>7960</v>
      </c>
      <c r="I96" s="144">
        <v>7782.2169999999996</v>
      </c>
      <c r="J96" s="145"/>
      <c r="K96" s="145"/>
    </row>
    <row r="97" spans="1:11" ht="12.95" customHeight="1">
      <c r="A97" s="116" t="s">
        <v>452</v>
      </c>
      <c r="B97" s="120"/>
      <c r="C97" s="120"/>
      <c r="D97" s="120"/>
      <c r="E97" s="120"/>
      <c r="F97" s="120"/>
    </row>
    <row r="98" spans="1:11" ht="18" customHeight="1">
      <c r="A98" s="146" t="s">
        <v>453</v>
      </c>
      <c r="B98" s="120"/>
      <c r="C98" s="120"/>
      <c r="D98" s="126" t="s">
        <v>454</v>
      </c>
      <c r="E98" s="120"/>
      <c r="F98" s="120"/>
    </row>
    <row r="99" spans="1:11" ht="17.25" customHeight="1">
      <c r="A99" s="117" t="s">
        <v>455</v>
      </c>
      <c r="B99" s="120"/>
      <c r="C99" s="120"/>
      <c r="D99" s="147" t="s">
        <v>456</v>
      </c>
      <c r="E99" s="120"/>
      <c r="F99" s="120"/>
    </row>
    <row r="100" spans="1:11" ht="17.25" customHeight="1">
      <c r="A100" s="126" t="s">
        <v>457</v>
      </c>
      <c r="B100" s="120"/>
      <c r="C100" s="120"/>
      <c r="D100" s="147" t="s">
        <v>458</v>
      </c>
      <c r="E100" s="120"/>
      <c r="F100" s="120"/>
    </row>
    <row r="101" spans="1:11" ht="17.25" customHeight="1">
      <c r="A101" s="126" t="s">
        <v>459</v>
      </c>
      <c r="B101" s="120"/>
      <c r="C101" s="120"/>
      <c r="E101" s="120"/>
      <c r="F101" s="120"/>
    </row>
    <row r="102" spans="1:11" ht="8.1" customHeight="1">
      <c r="A102" s="126"/>
      <c r="B102" s="120"/>
      <c r="C102" s="120"/>
      <c r="D102" s="120"/>
      <c r="E102" s="120"/>
      <c r="F102" s="120"/>
    </row>
    <row r="103" spans="1:11" ht="15" customHeight="1">
      <c r="A103" s="290" t="s">
        <v>50</v>
      </c>
      <c r="B103" s="290"/>
      <c r="C103" s="290"/>
      <c r="D103" s="290"/>
      <c r="E103" s="290"/>
      <c r="F103" s="290"/>
      <c r="G103" s="290"/>
      <c r="H103" s="290"/>
      <c r="I103" s="290"/>
      <c r="J103" s="148"/>
      <c r="K103" s="148"/>
    </row>
    <row r="110" spans="1:11">
      <c r="A110" s="149"/>
    </row>
  </sheetData>
  <mergeCells count="4">
    <mergeCell ref="A1:I1"/>
    <mergeCell ref="A2:I2"/>
    <mergeCell ref="A3:I3"/>
    <mergeCell ref="A103:I103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10"/>
  <sheetViews>
    <sheetView zoomScale="75" zoomScaleNormal="67" zoomScaleSheetLayoutView="50" workbookViewId="0">
      <selection sqref="A1:K1"/>
    </sheetView>
  </sheetViews>
  <sheetFormatPr baseColWidth="10" defaultRowHeight="12.75"/>
  <cols>
    <col min="1" max="1" width="45.7109375" customWidth="1"/>
    <col min="2" max="2" width="13.7109375" customWidth="1"/>
    <col min="3" max="9" width="13.28515625" customWidth="1"/>
  </cols>
  <sheetData>
    <row r="1" spans="1:9" ht="15.75">
      <c r="A1" s="289" t="s">
        <v>379</v>
      </c>
      <c r="B1" s="289"/>
      <c r="C1" s="289"/>
      <c r="D1" s="289"/>
      <c r="E1" s="289"/>
      <c r="F1" s="289"/>
      <c r="G1" s="289"/>
      <c r="H1" s="289"/>
      <c r="I1" s="289"/>
    </row>
    <row r="2" spans="1:9" ht="15.75">
      <c r="A2" s="289" t="s">
        <v>437</v>
      </c>
      <c r="B2" s="289"/>
      <c r="C2" s="289"/>
      <c r="D2" s="289"/>
      <c r="E2" s="289"/>
      <c r="F2" s="289"/>
      <c r="G2" s="289"/>
      <c r="H2" s="289"/>
      <c r="I2" s="289"/>
    </row>
    <row r="3" spans="1:9" ht="24" customHeight="1">
      <c r="A3" s="290" t="s">
        <v>460</v>
      </c>
      <c r="B3" s="290"/>
      <c r="C3" s="290"/>
      <c r="D3" s="290"/>
      <c r="E3" s="290"/>
      <c r="F3" s="290"/>
      <c r="G3" s="290"/>
      <c r="H3" s="290"/>
      <c r="I3" s="290"/>
    </row>
    <row r="4" spans="1:9" ht="15.75">
      <c r="A4" s="128"/>
      <c r="B4" s="128"/>
      <c r="C4" s="128"/>
      <c r="D4" s="128"/>
      <c r="E4" s="128"/>
      <c r="F4" s="128"/>
    </row>
    <row r="5" spans="1:9" ht="15.75" customHeight="1">
      <c r="A5" s="120"/>
      <c r="B5" s="134"/>
      <c r="C5" s="135"/>
      <c r="D5" s="135"/>
      <c r="E5" s="135"/>
      <c r="F5" s="135"/>
      <c r="G5" s="135"/>
      <c r="H5" s="136"/>
      <c r="I5" s="136"/>
    </row>
    <row r="6" spans="1:9" ht="18">
      <c r="A6" s="121" t="s">
        <v>381</v>
      </c>
      <c r="B6" s="137" t="s">
        <v>382</v>
      </c>
      <c r="C6" s="138">
        <v>2007</v>
      </c>
      <c r="D6" s="138">
        <v>2008</v>
      </c>
      <c r="E6" s="139">
        <v>2009</v>
      </c>
      <c r="F6" s="139">
        <v>2010</v>
      </c>
      <c r="G6" s="139">
        <v>2011</v>
      </c>
      <c r="H6" s="139" t="s">
        <v>438</v>
      </c>
      <c r="I6" s="139" t="s">
        <v>439</v>
      </c>
    </row>
    <row r="7" spans="1:9" ht="15.75">
      <c r="A7" s="128"/>
      <c r="B7" s="141"/>
      <c r="C7" s="142"/>
      <c r="D7" s="142"/>
      <c r="E7" s="142"/>
      <c r="F7" s="143"/>
      <c r="G7" s="143"/>
      <c r="H7" s="143"/>
      <c r="I7" s="143"/>
    </row>
    <row r="8" spans="1:9" ht="12.75" customHeight="1">
      <c r="A8" s="116"/>
      <c r="B8" s="116"/>
      <c r="C8" s="97"/>
      <c r="D8" s="97"/>
      <c r="E8" s="97"/>
      <c r="F8" s="97"/>
      <c r="G8" s="97"/>
    </row>
    <row r="9" spans="1:9" ht="12.75" customHeight="1">
      <c r="A9" s="116"/>
      <c r="B9" s="116"/>
      <c r="C9" s="97"/>
      <c r="D9" s="97"/>
      <c r="E9" s="97"/>
      <c r="F9" s="97"/>
      <c r="G9" s="97"/>
    </row>
    <row r="10" spans="1:9" ht="16.5" customHeight="1">
      <c r="A10" s="120" t="s">
        <v>440</v>
      </c>
      <c r="B10" s="120"/>
    </row>
    <row r="11" spans="1:9" ht="12.95" customHeight="1">
      <c r="A11" s="120"/>
      <c r="B11" s="120"/>
    </row>
    <row r="12" spans="1:9" ht="12.95" customHeight="1">
      <c r="A12" s="120" t="s">
        <v>389</v>
      </c>
      <c r="B12" s="121" t="s">
        <v>1</v>
      </c>
      <c r="C12" s="144">
        <v>156367</v>
      </c>
      <c r="D12" s="144">
        <v>152102</v>
      </c>
      <c r="E12" s="144">
        <v>153669</v>
      </c>
      <c r="F12" s="144">
        <v>160342</v>
      </c>
      <c r="G12" s="144">
        <v>178894</v>
      </c>
      <c r="H12" s="144">
        <v>174954</v>
      </c>
      <c r="I12" s="144">
        <v>178281</v>
      </c>
    </row>
    <row r="13" spans="1:9" ht="12.95" customHeight="1">
      <c r="A13" s="120" t="s">
        <v>390</v>
      </c>
      <c r="B13" s="121" t="s">
        <v>1</v>
      </c>
      <c r="C13" s="144">
        <v>155222</v>
      </c>
      <c r="D13" s="144">
        <v>143405</v>
      </c>
      <c r="E13" s="144">
        <v>148451</v>
      </c>
      <c r="F13" s="144">
        <v>160519</v>
      </c>
      <c r="G13" s="144">
        <v>193933</v>
      </c>
      <c r="H13" s="144">
        <v>204667</v>
      </c>
      <c r="I13" s="144">
        <v>228568</v>
      </c>
    </row>
    <row r="14" spans="1:9" ht="12.95" customHeight="1">
      <c r="A14" s="120" t="s">
        <v>443</v>
      </c>
      <c r="B14" s="121" t="s">
        <v>1</v>
      </c>
      <c r="C14" s="144">
        <v>5039</v>
      </c>
      <c r="D14" s="144">
        <v>3356</v>
      </c>
      <c r="E14" s="144">
        <v>3672</v>
      </c>
      <c r="F14" s="144">
        <v>2895</v>
      </c>
      <c r="G14" s="144">
        <v>2584</v>
      </c>
      <c r="H14" s="144">
        <v>0</v>
      </c>
      <c r="I14" s="144">
        <v>0</v>
      </c>
    </row>
    <row r="15" spans="1:9" ht="12.95" customHeight="1">
      <c r="A15" s="120" t="s">
        <v>391</v>
      </c>
      <c r="B15" s="121" t="s">
        <v>2</v>
      </c>
      <c r="C15" s="144">
        <v>18417</v>
      </c>
      <c r="D15" s="144">
        <v>17214.419999999998</v>
      </c>
      <c r="E15" s="144">
        <f>17648.5+125</f>
        <v>17773.5</v>
      </c>
      <c r="F15" s="144">
        <f>18905.49+86.06</f>
        <v>18991.550000000003</v>
      </c>
      <c r="G15" s="144">
        <f>22678.89+86.78</f>
        <v>22765.67</v>
      </c>
      <c r="H15" s="144">
        <v>23179</v>
      </c>
      <c r="I15" s="144">
        <v>25020.46</v>
      </c>
    </row>
    <row r="16" spans="1:9" ht="12.95" customHeight="1">
      <c r="A16" s="120" t="s">
        <v>392</v>
      </c>
      <c r="B16" s="121" t="s">
        <v>2</v>
      </c>
      <c r="C16" s="144">
        <v>33372</v>
      </c>
      <c r="D16" s="144">
        <v>37079.54</v>
      </c>
      <c r="E16" s="144">
        <v>31273.45</v>
      </c>
      <c r="F16" s="144">
        <v>30862.65</v>
      </c>
      <c r="G16" s="144">
        <v>34541.53</v>
      </c>
      <c r="H16" s="144">
        <v>34254.81</v>
      </c>
      <c r="I16" s="144">
        <v>33313.300000000003</v>
      </c>
    </row>
    <row r="17" spans="1:9" ht="15.75" customHeight="1">
      <c r="A17" s="120" t="s">
        <v>445</v>
      </c>
      <c r="B17" s="121" t="s">
        <v>394</v>
      </c>
      <c r="C17" s="144">
        <v>267947</v>
      </c>
      <c r="D17" s="144">
        <v>285328</v>
      </c>
      <c r="E17" s="144">
        <v>246032</v>
      </c>
      <c r="F17" s="144">
        <v>251223</v>
      </c>
      <c r="G17" s="144">
        <v>291758</v>
      </c>
      <c r="H17" s="144">
        <v>291782</v>
      </c>
      <c r="I17" s="144">
        <v>290152</v>
      </c>
    </row>
    <row r="18" spans="1:9" ht="12.95" customHeight="1">
      <c r="A18" s="120" t="s">
        <v>395</v>
      </c>
      <c r="B18" s="121" t="s">
        <v>396</v>
      </c>
      <c r="C18" s="144">
        <v>46870</v>
      </c>
      <c r="D18" s="144">
        <v>49340.250999999997</v>
      </c>
      <c r="E18" s="144">
        <v>50303.58</v>
      </c>
      <c r="F18" s="144">
        <v>49852.351000000002</v>
      </c>
      <c r="G18" s="144">
        <v>59171.497000000003</v>
      </c>
      <c r="H18" s="144">
        <v>61307.124000000003</v>
      </c>
      <c r="I18" s="144">
        <v>65635.995999999999</v>
      </c>
    </row>
    <row r="19" spans="1:9" ht="11.25" customHeight="1">
      <c r="A19" s="120"/>
      <c r="B19" s="120"/>
      <c r="C19" s="144"/>
      <c r="D19" s="144"/>
      <c r="E19" s="144"/>
      <c r="F19" s="144"/>
      <c r="G19" s="144"/>
      <c r="H19" s="144"/>
      <c r="I19" s="144"/>
    </row>
    <row r="20" spans="1:9" ht="11.25" customHeight="1">
      <c r="A20" s="120"/>
      <c r="B20" s="120"/>
      <c r="C20" s="144"/>
      <c r="D20" s="144"/>
      <c r="E20" s="144"/>
      <c r="F20" s="144"/>
      <c r="G20" s="144"/>
      <c r="H20" s="144"/>
      <c r="I20" s="144"/>
    </row>
    <row r="21" spans="1:9" ht="17.25" customHeight="1">
      <c r="A21" s="120" t="s">
        <v>446</v>
      </c>
      <c r="B21" s="120"/>
      <c r="C21" s="144"/>
      <c r="D21" s="144"/>
      <c r="E21" s="144"/>
      <c r="F21" s="144"/>
      <c r="G21" s="144"/>
      <c r="H21" s="144"/>
      <c r="I21" s="144"/>
    </row>
    <row r="22" spans="1:9" ht="12.95" customHeight="1">
      <c r="A22" s="120"/>
      <c r="B22" s="120"/>
      <c r="C22" s="144"/>
      <c r="D22" s="144"/>
      <c r="E22" s="144"/>
      <c r="F22" s="144"/>
      <c r="G22" s="144"/>
      <c r="H22" s="144"/>
      <c r="I22" s="144"/>
    </row>
    <row r="23" spans="1:9" ht="12.95" customHeight="1">
      <c r="A23" s="120" t="s">
        <v>389</v>
      </c>
      <c r="B23" s="121" t="s">
        <v>1</v>
      </c>
      <c r="C23" s="144">
        <v>116783</v>
      </c>
      <c r="D23" s="144">
        <v>109677</v>
      </c>
      <c r="E23" s="144">
        <v>112576</v>
      </c>
      <c r="F23" s="144">
        <v>117411</v>
      </c>
      <c r="G23" s="144">
        <v>134681</v>
      </c>
      <c r="H23" s="144">
        <v>132355</v>
      </c>
      <c r="I23" s="144">
        <v>137557</v>
      </c>
    </row>
    <row r="24" spans="1:9" ht="12.95" customHeight="1">
      <c r="A24" s="120" t="s">
        <v>390</v>
      </c>
      <c r="B24" s="121" t="s">
        <v>1</v>
      </c>
      <c r="C24" s="144">
        <v>151589</v>
      </c>
      <c r="D24" s="144">
        <v>140379</v>
      </c>
      <c r="E24" s="144">
        <v>145787</v>
      </c>
      <c r="F24" s="144">
        <v>157578</v>
      </c>
      <c r="G24" s="144">
        <v>189361</v>
      </c>
      <c r="H24" s="144">
        <v>201080</v>
      </c>
      <c r="I24" s="144">
        <v>223373</v>
      </c>
    </row>
    <row r="25" spans="1:9" ht="12.95" customHeight="1">
      <c r="A25" s="120" t="s">
        <v>443</v>
      </c>
      <c r="B25" s="121" t="s">
        <v>1</v>
      </c>
      <c r="C25" s="144">
        <v>4711</v>
      </c>
      <c r="D25" s="144">
        <v>3360</v>
      </c>
      <c r="E25" s="144">
        <v>3649</v>
      </c>
      <c r="F25" s="144">
        <v>2944</v>
      </c>
      <c r="G25" s="144">
        <v>2344</v>
      </c>
      <c r="H25" s="144">
        <v>0</v>
      </c>
      <c r="I25" s="144">
        <v>0</v>
      </c>
    </row>
    <row r="26" spans="1:9" ht="12.95" customHeight="1">
      <c r="A26" s="120" t="s">
        <v>391</v>
      </c>
      <c r="B26" s="121" t="s">
        <v>2</v>
      </c>
      <c r="C26" s="144">
        <v>18083</v>
      </c>
      <c r="D26" s="144">
        <v>16921.2</v>
      </c>
      <c r="E26" s="144">
        <v>17526</v>
      </c>
      <c r="F26" s="144">
        <f>18656.2+84.65</f>
        <v>18740.850000000002</v>
      </c>
      <c r="G26" s="144">
        <f>22296.34+79.77</f>
        <v>22376.11</v>
      </c>
      <c r="H26" s="144">
        <v>22853.9</v>
      </c>
      <c r="I26" s="144">
        <v>24624.639999999999</v>
      </c>
    </row>
    <row r="27" spans="1:9" ht="12.95" customHeight="1">
      <c r="A27" s="120" t="s">
        <v>395</v>
      </c>
      <c r="B27" s="121" t="s">
        <v>396</v>
      </c>
      <c r="C27" s="144">
        <v>23368</v>
      </c>
      <c r="D27" s="144">
        <v>22640.065999999999</v>
      </c>
      <c r="E27" s="144">
        <v>24202.5</v>
      </c>
      <c r="F27" s="144">
        <v>26364.766</v>
      </c>
      <c r="G27" s="144">
        <v>32362.13</v>
      </c>
      <c r="H27" s="144">
        <v>33970.345000000001</v>
      </c>
      <c r="I27" s="144">
        <v>37544.565000000002</v>
      </c>
    </row>
    <row r="28" spans="1:9" ht="12.95" customHeight="1">
      <c r="A28" s="120"/>
      <c r="B28" s="120"/>
      <c r="C28" s="144"/>
      <c r="D28" s="144"/>
      <c r="E28" s="144"/>
      <c r="F28" s="144"/>
      <c r="G28" s="144"/>
      <c r="H28" s="144"/>
      <c r="I28" s="144"/>
    </row>
    <row r="29" spans="1:9" ht="12.95" customHeight="1">
      <c r="A29" s="120" t="s">
        <v>351</v>
      </c>
      <c r="B29" s="120"/>
      <c r="C29" s="144"/>
      <c r="D29" s="144"/>
      <c r="E29" s="144"/>
      <c r="F29" s="144"/>
      <c r="G29" s="144"/>
      <c r="H29" s="144"/>
      <c r="I29" s="144"/>
    </row>
    <row r="30" spans="1:9" ht="12.95" customHeight="1">
      <c r="A30" s="120"/>
      <c r="B30" s="120"/>
      <c r="C30" s="144"/>
      <c r="D30" s="144"/>
      <c r="E30" s="144"/>
      <c r="F30" s="144"/>
      <c r="G30" s="144"/>
      <c r="H30" s="144"/>
      <c r="I30" s="144"/>
    </row>
    <row r="31" spans="1:9" ht="12.95" customHeight="1">
      <c r="A31" s="120" t="s">
        <v>398</v>
      </c>
      <c r="B31" s="121" t="s">
        <v>1</v>
      </c>
      <c r="C31" s="144">
        <v>78694</v>
      </c>
      <c r="D31" s="144">
        <v>73065</v>
      </c>
      <c r="E31" s="144">
        <v>75087</v>
      </c>
      <c r="F31" s="144">
        <v>80090</v>
      </c>
      <c r="G31" s="144">
        <v>95287</v>
      </c>
      <c r="H31" s="144">
        <v>92073</v>
      </c>
      <c r="I31" s="144">
        <v>95346</v>
      </c>
    </row>
    <row r="32" spans="1:9" ht="12.95" customHeight="1">
      <c r="A32" s="120"/>
      <c r="B32" s="120"/>
      <c r="C32" s="144"/>
      <c r="D32" s="144"/>
      <c r="E32" s="144"/>
      <c r="F32" s="144"/>
      <c r="G32" s="144"/>
      <c r="H32" s="144"/>
      <c r="I32" s="144"/>
    </row>
    <row r="33" spans="1:9" ht="12.95" customHeight="1">
      <c r="A33" s="120" t="s">
        <v>399</v>
      </c>
      <c r="B33" s="121" t="s">
        <v>1</v>
      </c>
      <c r="C33" s="144">
        <v>65044</v>
      </c>
      <c r="D33" s="144">
        <v>60325</v>
      </c>
      <c r="E33" s="144">
        <v>61891</v>
      </c>
      <c r="F33" s="144">
        <v>65568</v>
      </c>
      <c r="G33" s="144">
        <v>78473</v>
      </c>
      <c r="H33" s="144">
        <v>73579</v>
      </c>
      <c r="I33" s="144">
        <v>74178</v>
      </c>
    </row>
    <row r="34" spans="1:9" ht="12.95" customHeight="1">
      <c r="A34" s="120" t="s">
        <v>400</v>
      </c>
      <c r="B34" s="121" t="s">
        <v>1</v>
      </c>
      <c r="C34" s="144">
        <v>6996</v>
      </c>
      <c r="D34" s="144">
        <v>6639</v>
      </c>
      <c r="E34" s="144">
        <v>6818</v>
      </c>
      <c r="F34" s="144">
        <v>7312</v>
      </c>
      <c r="G34" s="144">
        <v>7822</v>
      </c>
      <c r="H34" s="144">
        <v>8227</v>
      </c>
      <c r="I34" s="144">
        <v>9349</v>
      </c>
    </row>
    <row r="35" spans="1:9" ht="12.95" customHeight="1">
      <c r="A35" s="120" t="s">
        <v>401</v>
      </c>
      <c r="B35" s="121" t="s">
        <v>1</v>
      </c>
      <c r="C35" s="144">
        <v>6488</v>
      </c>
      <c r="D35" s="144">
        <v>5996</v>
      </c>
      <c r="E35" s="144">
        <v>6240</v>
      </c>
      <c r="F35" s="144">
        <v>7082</v>
      </c>
      <c r="G35" s="144">
        <v>8872</v>
      </c>
      <c r="H35" s="144">
        <v>10076</v>
      </c>
      <c r="I35" s="144">
        <v>11643</v>
      </c>
    </row>
    <row r="36" spans="1:9" ht="12.95" customHeight="1">
      <c r="A36" s="120" t="s">
        <v>402</v>
      </c>
      <c r="B36" s="121" t="s">
        <v>1</v>
      </c>
      <c r="C36" s="144">
        <v>54914</v>
      </c>
      <c r="D36" s="144">
        <v>50233</v>
      </c>
      <c r="E36" s="144">
        <v>53095</v>
      </c>
      <c r="F36" s="144">
        <v>59335</v>
      </c>
      <c r="G36" s="144">
        <v>74483</v>
      </c>
      <c r="H36" s="144">
        <v>84486</v>
      </c>
      <c r="I36" s="144">
        <v>101783</v>
      </c>
    </row>
    <row r="37" spans="1:9" ht="12.95" customHeight="1">
      <c r="A37" s="120" t="s">
        <v>403</v>
      </c>
      <c r="B37" s="121" t="s">
        <v>1</v>
      </c>
      <c r="C37" s="144">
        <v>166</v>
      </c>
      <c r="D37" s="144">
        <v>105</v>
      </c>
      <c r="E37" s="144">
        <v>138</v>
      </c>
      <c r="F37" s="144">
        <v>128</v>
      </c>
      <c r="G37" s="144">
        <v>120</v>
      </c>
      <c r="H37" s="144">
        <v>191</v>
      </c>
      <c r="I37" s="144">
        <v>176</v>
      </c>
    </row>
    <row r="38" spans="1:9" ht="12.95" customHeight="1">
      <c r="A38" s="120" t="s">
        <v>404</v>
      </c>
      <c r="B38" s="121" t="s">
        <v>1</v>
      </c>
      <c r="C38" s="144">
        <v>1285</v>
      </c>
      <c r="D38" s="144">
        <v>1465</v>
      </c>
      <c r="E38" s="144">
        <v>2222</v>
      </c>
      <c r="F38" s="144">
        <v>3006</v>
      </c>
      <c r="G38" s="144">
        <v>3435</v>
      </c>
      <c r="H38" s="144">
        <v>8278</v>
      </c>
      <c r="I38" s="144">
        <v>7220</v>
      </c>
    </row>
    <row r="39" spans="1:9" ht="12.95" customHeight="1">
      <c r="A39" s="120" t="s">
        <v>405</v>
      </c>
      <c r="B39" s="121" t="s">
        <v>394</v>
      </c>
      <c r="C39" s="144">
        <v>84818</v>
      </c>
      <c r="D39" s="144">
        <v>79599</v>
      </c>
      <c r="E39" s="144">
        <v>82991</v>
      </c>
      <c r="F39" s="144">
        <v>89388</v>
      </c>
      <c r="G39" s="144">
        <v>107781</v>
      </c>
      <c r="H39" s="144">
        <v>110094</v>
      </c>
      <c r="I39" s="144">
        <v>118674</v>
      </c>
    </row>
    <row r="40" spans="1:9" ht="12.95" customHeight="1">
      <c r="A40" s="120" t="s">
        <v>390</v>
      </c>
      <c r="B40" s="121" t="s">
        <v>1</v>
      </c>
      <c r="C40" s="144">
        <v>135235</v>
      </c>
      <c r="D40" s="144">
        <v>125301</v>
      </c>
      <c r="E40" s="144">
        <v>130844</v>
      </c>
      <c r="F40" s="144">
        <v>142533</v>
      </c>
      <c r="G40" s="144">
        <v>172035</v>
      </c>
      <c r="H40" s="144">
        <v>182797</v>
      </c>
      <c r="I40" s="144">
        <v>201879</v>
      </c>
    </row>
    <row r="41" spans="1:9" ht="12.95" customHeight="1">
      <c r="A41" s="120" t="s">
        <v>406</v>
      </c>
      <c r="B41" s="121" t="s">
        <v>1</v>
      </c>
      <c r="C41" s="144">
        <v>30334</v>
      </c>
      <c r="D41" s="144">
        <v>28069</v>
      </c>
      <c r="E41" s="144">
        <v>27574</v>
      </c>
      <c r="F41" s="144">
        <v>31714</v>
      </c>
      <c r="G41" s="144">
        <v>43995</v>
      </c>
      <c r="H41" s="144">
        <v>51181</v>
      </c>
      <c r="I41" s="144">
        <v>58770</v>
      </c>
    </row>
    <row r="42" spans="1:9" ht="12.95" customHeight="1">
      <c r="A42" s="120"/>
      <c r="B42" s="120"/>
      <c r="C42" s="144"/>
      <c r="D42" s="144"/>
      <c r="E42" s="144"/>
      <c r="F42" s="144"/>
      <c r="G42" s="144"/>
      <c r="H42" s="144"/>
      <c r="I42" s="144"/>
    </row>
    <row r="43" spans="1:9" ht="12.95" customHeight="1">
      <c r="A43" s="120" t="s">
        <v>443</v>
      </c>
      <c r="B43" s="121" t="s">
        <v>1</v>
      </c>
      <c r="C43" s="144">
        <v>4564</v>
      </c>
      <c r="D43" s="144">
        <v>3025</v>
      </c>
      <c r="E43" s="144">
        <v>3562</v>
      </c>
      <c r="F43" s="144">
        <v>2450</v>
      </c>
      <c r="G43" s="144">
        <v>2591</v>
      </c>
      <c r="H43" s="144">
        <v>0</v>
      </c>
      <c r="I43" s="144">
        <v>0</v>
      </c>
    </row>
    <row r="44" spans="1:9" ht="12.95" customHeight="1">
      <c r="A44" s="120"/>
      <c r="B44" s="120"/>
      <c r="C44" s="144"/>
      <c r="D44" s="144"/>
      <c r="E44" s="144"/>
      <c r="F44" s="144"/>
      <c r="G44" s="144"/>
      <c r="H44" s="144"/>
      <c r="I44" s="144"/>
    </row>
    <row r="45" spans="1:9" ht="12.95" customHeight="1">
      <c r="A45" s="120" t="s">
        <v>418</v>
      </c>
      <c r="B45" s="121" t="s">
        <v>2</v>
      </c>
      <c r="C45" s="144">
        <v>15533</v>
      </c>
      <c r="D45" s="144">
        <v>14506.44</v>
      </c>
      <c r="E45" s="144">
        <v>15115.79</v>
      </c>
      <c r="F45" s="144">
        <v>16399.41</v>
      </c>
      <c r="G45" s="144">
        <f>19825.32+80.86</f>
        <v>19906.18</v>
      </c>
      <c r="H45" s="144">
        <v>20333.650000000001</v>
      </c>
      <c r="I45" s="144">
        <v>21880.9</v>
      </c>
    </row>
    <row r="46" spans="1:9" ht="12.95" customHeight="1">
      <c r="A46" s="120" t="s">
        <v>407</v>
      </c>
      <c r="B46" s="121" t="s">
        <v>408</v>
      </c>
      <c r="C46" s="144">
        <v>115</v>
      </c>
      <c r="D46" s="144">
        <v>115.77</v>
      </c>
      <c r="E46" s="144">
        <f>+E45*1000/E40</f>
        <v>115.52528201522424</v>
      </c>
      <c r="F46" s="144">
        <f>+F45*1000/F40</f>
        <v>115.05693418366273</v>
      </c>
      <c r="G46" s="144">
        <f>+G45*1000/G40</f>
        <v>115.71005899962216</v>
      </c>
      <c r="H46" s="144">
        <f>+H45*1000/H40</f>
        <v>111.23623473032927</v>
      </c>
      <c r="I46" s="144">
        <f>+I45*1000/I40</f>
        <v>108.38621154255767</v>
      </c>
    </row>
    <row r="47" spans="1:9" ht="12.95" customHeight="1">
      <c r="A47" s="120" t="s">
        <v>395</v>
      </c>
      <c r="B47" s="121" t="s">
        <v>396</v>
      </c>
      <c r="C47" s="144">
        <v>20040</v>
      </c>
      <c r="D47" s="144">
        <v>19319.525000000001</v>
      </c>
      <c r="E47" s="144">
        <v>20591.001</v>
      </c>
      <c r="F47" s="144">
        <v>22772.9</v>
      </c>
      <c r="G47" s="144">
        <v>28382.985000000001</v>
      </c>
      <c r="H47" s="144">
        <v>29750.232</v>
      </c>
      <c r="I47" s="144">
        <v>32997.612000000001</v>
      </c>
    </row>
    <row r="48" spans="1:9" ht="12.95" customHeight="1">
      <c r="A48" s="120" t="s">
        <v>409</v>
      </c>
      <c r="B48" s="121" t="s">
        <v>410</v>
      </c>
      <c r="C48" s="144">
        <f>20040013/84818</f>
        <v>236.27075620740879</v>
      </c>
      <c r="D48" s="144">
        <v>242.71</v>
      </c>
      <c r="E48" s="144">
        <f>+E47*1000/E39</f>
        <v>248.1112530274367</v>
      </c>
      <c r="F48" s="144">
        <f>+F47*1000/F39</f>
        <v>254.7646216494384</v>
      </c>
      <c r="G48" s="144">
        <f>+G47*1000/G39</f>
        <v>263.33941047123335</v>
      </c>
      <c r="H48" s="144">
        <f>+H47*1000/H39</f>
        <v>270.22573437244534</v>
      </c>
      <c r="I48" s="144">
        <f>+I47*1000/I39</f>
        <v>278.05258102027403</v>
      </c>
    </row>
    <row r="49" spans="1:9" ht="12.95" customHeight="1">
      <c r="A49" s="120" t="s">
        <v>411</v>
      </c>
      <c r="B49" s="121" t="s">
        <v>410</v>
      </c>
      <c r="C49" s="13">
        <f>C47/C45*1000</f>
        <v>1290.1564411253462</v>
      </c>
      <c r="D49" s="13">
        <v>1331.78</v>
      </c>
      <c r="E49" s="13">
        <f>+E47*1000/E45</f>
        <v>1362.2179852988165</v>
      </c>
      <c r="F49" s="13">
        <f>+F47*1000/F45</f>
        <v>1388.6414206364741</v>
      </c>
      <c r="G49" s="13">
        <f>+G47*1000/G45</f>
        <v>1425.8378553795856</v>
      </c>
      <c r="H49" s="13">
        <f>+H47*1000/H45</f>
        <v>1463.103377898213</v>
      </c>
      <c r="I49" s="13">
        <f>+I47*1000/I45</f>
        <v>1508.0555187400882</v>
      </c>
    </row>
    <row r="50" spans="1:9" ht="11.25" customHeight="1">
      <c r="A50" s="120"/>
      <c r="B50" s="120"/>
      <c r="C50" s="144"/>
      <c r="D50" s="144"/>
      <c r="E50" s="144"/>
      <c r="F50" s="144"/>
      <c r="G50" s="144"/>
      <c r="H50" s="144"/>
      <c r="I50" s="144"/>
    </row>
    <row r="51" spans="1:9" ht="11.25" customHeight="1">
      <c r="A51" s="120"/>
      <c r="B51" s="120"/>
      <c r="C51" s="144"/>
      <c r="D51" s="144"/>
      <c r="E51" s="144"/>
      <c r="F51" s="144"/>
      <c r="G51" s="144"/>
      <c r="H51" s="144"/>
      <c r="I51" s="144"/>
    </row>
    <row r="52" spans="1:9" ht="17.25" customHeight="1">
      <c r="A52" s="120" t="s">
        <v>447</v>
      </c>
      <c r="B52" s="120"/>
      <c r="C52" s="144"/>
      <c r="D52" s="144"/>
      <c r="E52" s="144"/>
      <c r="F52" s="144"/>
      <c r="G52" s="144"/>
      <c r="H52" s="144"/>
      <c r="I52" s="144"/>
    </row>
    <row r="53" spans="1:9" ht="12.95" customHeight="1">
      <c r="A53" s="120"/>
      <c r="B53" s="120"/>
      <c r="C53" s="144"/>
      <c r="D53" s="144"/>
      <c r="E53" s="144"/>
      <c r="F53" s="144"/>
      <c r="G53" s="144"/>
      <c r="H53" s="144"/>
      <c r="I53" s="144"/>
    </row>
    <row r="54" spans="1:9" ht="12.95" customHeight="1">
      <c r="A54" s="120" t="s">
        <v>389</v>
      </c>
      <c r="B54" s="121" t="s">
        <v>1</v>
      </c>
      <c r="C54" s="144">
        <v>39584</v>
      </c>
      <c r="D54" s="144">
        <v>42425</v>
      </c>
      <c r="E54" s="144">
        <v>41093</v>
      </c>
      <c r="F54" s="144">
        <v>42931</v>
      </c>
      <c r="G54" s="144">
        <v>44213</v>
      </c>
      <c r="H54" s="144">
        <v>42599</v>
      </c>
      <c r="I54" s="144">
        <v>40724</v>
      </c>
    </row>
    <row r="55" spans="1:9" ht="12.95" customHeight="1">
      <c r="A55" s="120" t="s">
        <v>390</v>
      </c>
      <c r="B55" s="121" t="s">
        <v>1</v>
      </c>
      <c r="C55" s="144">
        <v>3633</v>
      </c>
      <c r="D55" s="144">
        <v>3026</v>
      </c>
      <c r="E55" s="144">
        <v>2664</v>
      </c>
      <c r="F55" s="144">
        <v>2941</v>
      </c>
      <c r="G55" s="144">
        <v>4572</v>
      </c>
      <c r="H55" s="144">
        <v>3587</v>
      </c>
      <c r="I55" s="144">
        <v>5195</v>
      </c>
    </row>
    <row r="56" spans="1:9" ht="12.95" customHeight="1">
      <c r="A56" s="120" t="s">
        <v>392</v>
      </c>
      <c r="B56" s="121" t="s">
        <v>2</v>
      </c>
      <c r="C56" s="144">
        <v>29841</v>
      </c>
      <c r="D56" s="144">
        <v>33718.300000000003</v>
      </c>
      <c r="E56" s="144">
        <v>27770.17</v>
      </c>
      <c r="F56" s="144">
        <v>27175.21</v>
      </c>
      <c r="G56" s="144">
        <v>29998.639999999999</v>
      </c>
      <c r="H56" s="144">
        <v>29441.55</v>
      </c>
      <c r="I56" s="144">
        <v>28235.94</v>
      </c>
    </row>
    <row r="57" spans="1:9" ht="12.95" customHeight="1">
      <c r="A57" s="120" t="s">
        <v>395</v>
      </c>
      <c r="B57" s="121" t="s">
        <v>396</v>
      </c>
      <c r="C57" s="144">
        <v>23502</v>
      </c>
      <c r="D57" s="144">
        <v>26700.185000000001</v>
      </c>
      <c r="E57" s="144">
        <v>26101.08</v>
      </c>
      <c r="F57" s="144">
        <v>23487.584999999999</v>
      </c>
      <c r="G57" s="144">
        <v>26809.366999999998</v>
      </c>
      <c r="H57" s="144">
        <v>27336.778999999999</v>
      </c>
      <c r="I57" s="144">
        <v>28091.431</v>
      </c>
    </row>
    <row r="58" spans="1:9" ht="12.95" customHeight="1">
      <c r="A58" s="120" t="s">
        <v>413</v>
      </c>
      <c r="B58" s="121"/>
      <c r="C58" s="144"/>
      <c r="D58" s="144"/>
      <c r="E58" s="144"/>
      <c r="F58" s="144"/>
      <c r="G58" s="144"/>
      <c r="H58" s="144"/>
      <c r="I58" s="144"/>
    </row>
    <row r="59" spans="1:9" ht="12.95" customHeight="1">
      <c r="A59" s="120" t="s">
        <v>351</v>
      </c>
      <c r="B59" s="121"/>
      <c r="C59" s="144"/>
      <c r="D59" s="144"/>
      <c r="E59" s="144"/>
      <c r="F59" s="144"/>
      <c r="G59" s="144"/>
      <c r="H59" s="144"/>
      <c r="I59" s="144"/>
    </row>
    <row r="60" spans="1:9" ht="12.95" customHeight="1">
      <c r="A60" s="120"/>
      <c r="B60" s="121"/>
      <c r="C60" s="144"/>
      <c r="D60" s="144"/>
      <c r="E60" s="144"/>
      <c r="F60" s="144"/>
      <c r="G60" s="144"/>
      <c r="H60" s="144"/>
      <c r="I60" s="144"/>
    </row>
    <row r="61" spans="1:9" ht="12.95" customHeight="1">
      <c r="A61" s="120" t="s">
        <v>414</v>
      </c>
      <c r="B61" s="121" t="s">
        <v>1</v>
      </c>
      <c r="C61" s="144">
        <v>24987</v>
      </c>
      <c r="D61" s="144">
        <v>26664</v>
      </c>
      <c r="E61" s="144">
        <v>25217</v>
      </c>
      <c r="F61" s="144">
        <v>26712</v>
      </c>
      <c r="G61" s="144">
        <v>27675</v>
      </c>
      <c r="H61" s="144">
        <v>26141</v>
      </c>
      <c r="I61" s="144">
        <v>24199</v>
      </c>
    </row>
    <row r="62" spans="1:9" ht="12.95" customHeight="1">
      <c r="A62" s="120"/>
      <c r="B62" s="121"/>
      <c r="C62" s="144"/>
      <c r="D62" s="144"/>
      <c r="E62" s="144"/>
      <c r="F62" s="144"/>
      <c r="G62" s="144"/>
      <c r="H62" s="144"/>
      <c r="I62" s="144"/>
    </row>
    <row r="63" spans="1:9" ht="12.95" customHeight="1">
      <c r="A63" s="120" t="s">
        <v>405</v>
      </c>
      <c r="B63" s="121" t="s">
        <v>394</v>
      </c>
      <c r="C63" s="144">
        <v>183128</v>
      </c>
      <c r="D63" s="144">
        <v>205729</v>
      </c>
      <c r="E63" s="144">
        <v>163041</v>
      </c>
      <c r="F63" s="144">
        <v>161836</v>
      </c>
      <c r="G63" s="144">
        <v>183977</v>
      </c>
      <c r="H63" s="144">
        <v>181688</v>
      </c>
      <c r="I63" s="144">
        <v>171478</v>
      </c>
    </row>
    <row r="64" spans="1:9" ht="12.95" customHeight="1">
      <c r="A64" s="120" t="s">
        <v>392</v>
      </c>
      <c r="B64" s="121" t="s">
        <v>2</v>
      </c>
      <c r="C64" s="144">
        <v>26262</v>
      </c>
      <c r="D64" s="144">
        <v>29227.25</v>
      </c>
      <c r="E64" s="144">
        <v>24489.05</v>
      </c>
      <c r="F64" s="144">
        <v>23820.16</v>
      </c>
      <c r="G64" s="144">
        <v>26259.439999999999</v>
      </c>
      <c r="H64" s="144">
        <v>25931.22</v>
      </c>
      <c r="I64" s="144">
        <v>24710.99</v>
      </c>
    </row>
    <row r="65" spans="1:9" ht="12.95" customHeight="1">
      <c r="A65" s="120" t="s">
        <v>390</v>
      </c>
      <c r="B65" s="121" t="s">
        <v>1</v>
      </c>
      <c r="C65" s="144">
        <v>3492</v>
      </c>
      <c r="D65" s="144">
        <v>2919</v>
      </c>
      <c r="E65" s="144">
        <v>2859</v>
      </c>
      <c r="F65" s="144">
        <v>2746</v>
      </c>
      <c r="G65" s="144">
        <v>4076</v>
      </c>
      <c r="H65" s="144">
        <v>3392</v>
      </c>
      <c r="I65" s="144">
        <v>4061</v>
      </c>
    </row>
    <row r="66" spans="1:9" ht="12.95" customHeight="1">
      <c r="A66" s="120" t="s">
        <v>395</v>
      </c>
      <c r="B66" s="121" t="s">
        <v>396</v>
      </c>
      <c r="C66" s="144">
        <v>18775</v>
      </c>
      <c r="D66" s="144">
        <v>21294.61</v>
      </c>
      <c r="E66" s="144">
        <v>19883.896000000001</v>
      </c>
      <c r="F66" s="144">
        <v>17372.212</v>
      </c>
      <c r="G66" s="144">
        <v>20664.608</v>
      </c>
      <c r="H66" s="144">
        <v>21126.596000000001</v>
      </c>
      <c r="I66" s="144">
        <v>21546.458999999999</v>
      </c>
    </row>
    <row r="67" spans="1:9" ht="15.75" customHeight="1">
      <c r="A67" s="120" t="s">
        <v>448</v>
      </c>
      <c r="B67" s="121" t="s">
        <v>396</v>
      </c>
      <c r="C67" s="144">
        <v>3226</v>
      </c>
      <c r="D67" s="144">
        <v>4126.2250000000004</v>
      </c>
      <c r="E67" s="144">
        <f>4810.162+1175.11</f>
        <v>5985.2719999999999</v>
      </c>
      <c r="F67" s="144">
        <f>1087.956+3689.854</f>
        <v>4777.8099999999995</v>
      </c>
      <c r="G67" s="144">
        <f>3168.074+1206.706</f>
        <v>4374.78</v>
      </c>
      <c r="H67" s="144">
        <f>1129.356+2975.211</f>
        <v>4104.567</v>
      </c>
      <c r="I67" s="144">
        <v>4880.6959999999999</v>
      </c>
    </row>
    <row r="68" spans="1:9" ht="15.75" customHeight="1">
      <c r="A68" s="120" t="s">
        <v>449</v>
      </c>
      <c r="B68" s="121" t="s">
        <v>396</v>
      </c>
      <c r="C68" s="144">
        <v>15550</v>
      </c>
      <c r="D68" s="144">
        <v>17168.384999999998</v>
      </c>
      <c r="E68" s="144">
        <f>13055.022+843.602</f>
        <v>13898.624000000002</v>
      </c>
      <c r="F68" s="144">
        <f>11674.207+920.195</f>
        <v>12594.402</v>
      </c>
      <c r="G68" s="144">
        <f>15184.825+1105.003</f>
        <v>16289.828000000001</v>
      </c>
      <c r="H68" s="144">
        <f>15875.296+1146.733</f>
        <v>17022.028999999999</v>
      </c>
      <c r="I68" s="144">
        <v>16665.762999999999</v>
      </c>
    </row>
    <row r="69" spans="1:9" ht="11.25" customHeight="1">
      <c r="A69" s="120"/>
      <c r="B69" s="121"/>
      <c r="C69" s="144"/>
      <c r="D69" s="144"/>
      <c r="E69" s="144"/>
      <c r="F69" s="144"/>
      <c r="G69" s="144"/>
      <c r="H69" s="144"/>
      <c r="I69" s="144"/>
    </row>
    <row r="70" spans="1:9" ht="11.25" customHeight="1">
      <c r="A70" s="120"/>
      <c r="B70" s="120"/>
      <c r="C70" s="144"/>
      <c r="D70" s="144"/>
      <c r="E70" s="144"/>
      <c r="F70" s="144"/>
      <c r="G70" s="144"/>
      <c r="H70" s="144"/>
      <c r="I70" s="144"/>
    </row>
    <row r="71" spans="1:9" ht="17.25" customHeight="1">
      <c r="A71" s="120" t="s">
        <v>450</v>
      </c>
      <c r="B71" s="120"/>
      <c r="C71" s="144"/>
      <c r="D71" s="144"/>
      <c r="E71" s="144"/>
      <c r="F71" s="144"/>
      <c r="G71" s="144"/>
      <c r="H71" s="144"/>
      <c r="I71" s="144"/>
    </row>
    <row r="72" spans="1:9" ht="12.95" customHeight="1">
      <c r="A72" s="120"/>
      <c r="B72" s="120"/>
      <c r="C72" s="144"/>
      <c r="D72" s="144"/>
      <c r="E72" s="144"/>
      <c r="F72" s="144"/>
      <c r="G72" s="144"/>
      <c r="H72" s="144"/>
      <c r="I72" s="144"/>
    </row>
    <row r="73" spans="1:9" ht="12.95" customHeight="1">
      <c r="A73" s="120" t="s">
        <v>398</v>
      </c>
      <c r="B73" s="121" t="s">
        <v>1</v>
      </c>
      <c r="C73" s="144">
        <v>10791</v>
      </c>
      <c r="D73" s="144">
        <v>10365</v>
      </c>
      <c r="E73" s="144">
        <v>10273</v>
      </c>
      <c r="F73" s="144">
        <v>11545</v>
      </c>
      <c r="G73" s="144">
        <v>13753</v>
      </c>
      <c r="H73" s="144">
        <v>13225</v>
      </c>
      <c r="I73" s="144">
        <v>13943</v>
      </c>
    </row>
    <row r="74" spans="1:9" ht="12.95" customHeight="1">
      <c r="A74" s="120"/>
      <c r="B74" s="120"/>
      <c r="C74" s="144"/>
      <c r="D74" s="144"/>
      <c r="E74" s="144"/>
      <c r="F74" s="144"/>
      <c r="G74" s="144"/>
      <c r="H74" s="144"/>
      <c r="I74" s="144"/>
    </row>
    <row r="75" spans="1:9" ht="12.95" customHeight="1">
      <c r="A75" s="120" t="s">
        <v>399</v>
      </c>
      <c r="B75" s="121" t="s">
        <v>1</v>
      </c>
      <c r="C75" s="144">
        <v>9725</v>
      </c>
      <c r="D75" s="144">
        <v>9361</v>
      </c>
      <c r="E75" s="144">
        <v>9261</v>
      </c>
      <c r="F75" s="144">
        <v>10505</v>
      </c>
      <c r="G75" s="144">
        <v>12711</v>
      </c>
      <c r="H75" s="144">
        <v>12053</v>
      </c>
      <c r="I75" s="144">
        <v>12586</v>
      </c>
    </row>
    <row r="76" spans="1:9" ht="12.95" customHeight="1">
      <c r="A76" s="120" t="s">
        <v>400</v>
      </c>
      <c r="B76" s="121" t="s">
        <v>1</v>
      </c>
      <c r="C76" s="144">
        <v>851</v>
      </c>
      <c r="D76" s="144">
        <v>882</v>
      </c>
      <c r="E76" s="144">
        <v>840</v>
      </c>
      <c r="F76" s="144">
        <v>875</v>
      </c>
      <c r="G76" s="144">
        <v>862</v>
      </c>
      <c r="H76" s="144">
        <v>936</v>
      </c>
      <c r="I76" s="144">
        <v>1107</v>
      </c>
    </row>
    <row r="77" spans="1:9" ht="12.95" customHeight="1">
      <c r="A77" s="120" t="s">
        <v>401</v>
      </c>
      <c r="B77" s="121" t="s">
        <v>1</v>
      </c>
      <c r="C77" s="144">
        <v>154</v>
      </c>
      <c r="D77" s="144">
        <v>117</v>
      </c>
      <c r="E77" s="144">
        <v>157</v>
      </c>
      <c r="F77" s="144">
        <v>146</v>
      </c>
      <c r="G77" s="144">
        <v>169</v>
      </c>
      <c r="H77" s="144">
        <v>226</v>
      </c>
      <c r="I77" s="144">
        <v>222</v>
      </c>
    </row>
    <row r="78" spans="1:9" ht="12.95" customHeight="1">
      <c r="A78" s="120" t="s">
        <v>402</v>
      </c>
      <c r="B78" s="121" t="s">
        <v>1</v>
      </c>
      <c r="C78" s="144">
        <v>1009</v>
      </c>
      <c r="D78" s="144">
        <v>723</v>
      </c>
      <c r="E78" s="144">
        <v>1374</v>
      </c>
      <c r="F78" s="144">
        <v>1049</v>
      </c>
      <c r="G78" s="144">
        <v>1242</v>
      </c>
      <c r="H78" s="144">
        <v>1620</v>
      </c>
      <c r="I78" s="144">
        <v>1612</v>
      </c>
    </row>
    <row r="79" spans="1:9" ht="12.95" customHeight="1">
      <c r="A79" s="120" t="s">
        <v>403</v>
      </c>
      <c r="B79" s="121" t="s">
        <v>1</v>
      </c>
      <c r="C79" s="144">
        <v>61</v>
      </c>
      <c r="D79" s="144">
        <v>5</v>
      </c>
      <c r="E79" s="144">
        <v>15</v>
      </c>
      <c r="F79" s="144">
        <v>19</v>
      </c>
      <c r="G79" s="144">
        <v>11</v>
      </c>
      <c r="H79" s="144">
        <v>10</v>
      </c>
      <c r="I79" s="144">
        <v>28</v>
      </c>
    </row>
    <row r="80" spans="1:9" ht="12.95" customHeight="1">
      <c r="A80" s="120" t="s">
        <v>404</v>
      </c>
      <c r="B80" s="121" t="s">
        <v>1</v>
      </c>
      <c r="C80" s="144">
        <v>559</v>
      </c>
      <c r="D80" s="144">
        <v>176</v>
      </c>
      <c r="E80" s="144">
        <v>697</v>
      </c>
      <c r="F80" s="144">
        <v>834</v>
      </c>
      <c r="G80" s="144">
        <v>758</v>
      </c>
      <c r="H80" s="144">
        <v>638</v>
      </c>
      <c r="I80" s="144">
        <v>948</v>
      </c>
    </row>
    <row r="81" spans="1:9" ht="12.95" customHeight="1">
      <c r="A81" s="120" t="s">
        <v>405</v>
      </c>
      <c r="B81" s="121" t="s">
        <v>394</v>
      </c>
      <c r="C81" s="144">
        <v>8916</v>
      </c>
      <c r="D81" s="144">
        <v>8272</v>
      </c>
      <c r="E81" s="144">
        <v>8738</v>
      </c>
      <c r="F81" s="144">
        <v>9508</v>
      </c>
      <c r="G81" s="144">
        <v>11167</v>
      </c>
      <c r="H81" s="144">
        <v>11069</v>
      </c>
      <c r="I81" s="144">
        <v>11818</v>
      </c>
    </row>
    <row r="82" spans="1:9" ht="12.95" customHeight="1">
      <c r="A82" s="120" t="s">
        <v>390</v>
      </c>
      <c r="B82" s="121" t="s">
        <v>1</v>
      </c>
      <c r="C82" s="144">
        <v>12995</v>
      </c>
      <c r="D82" s="144">
        <v>12024</v>
      </c>
      <c r="E82" s="144">
        <v>13012</v>
      </c>
      <c r="F82" s="144">
        <v>14138</v>
      </c>
      <c r="G82" s="144">
        <v>16435</v>
      </c>
      <c r="H82" s="144">
        <v>16183</v>
      </c>
      <c r="I82" s="144">
        <v>17360</v>
      </c>
    </row>
    <row r="83" spans="1:9" ht="12.95" customHeight="1">
      <c r="A83" s="120" t="s">
        <v>406</v>
      </c>
      <c r="B83" s="121" t="s">
        <v>1</v>
      </c>
      <c r="C83" s="144">
        <v>639</v>
      </c>
      <c r="D83" s="144">
        <v>457</v>
      </c>
      <c r="E83" s="144">
        <v>430</v>
      </c>
      <c r="F83" s="144">
        <v>352</v>
      </c>
      <c r="G83" s="144">
        <v>542</v>
      </c>
      <c r="H83" s="144">
        <v>919</v>
      </c>
      <c r="I83" s="144">
        <v>922</v>
      </c>
    </row>
    <row r="84" spans="1:9" ht="12.95" customHeight="1">
      <c r="A84" s="120"/>
      <c r="B84" s="121"/>
      <c r="C84" s="144"/>
      <c r="D84" s="144"/>
      <c r="E84" s="144"/>
      <c r="F84" s="144"/>
      <c r="G84" s="144"/>
      <c r="H84" s="144"/>
      <c r="I84" s="144"/>
    </row>
    <row r="85" spans="1:9" ht="12.95" customHeight="1">
      <c r="A85" s="120" t="s">
        <v>418</v>
      </c>
      <c r="B85" s="121" t="s">
        <v>2</v>
      </c>
      <c r="C85" s="144">
        <v>1625</v>
      </c>
      <c r="D85" s="144">
        <v>1529.09</v>
      </c>
      <c r="E85" s="144">
        <v>1595.02</v>
      </c>
      <c r="F85" s="144">
        <v>1777.61</v>
      </c>
      <c r="G85" s="144">
        <f>2082.56+6.52</f>
        <v>2089.08</v>
      </c>
      <c r="H85" s="144">
        <v>2073.7600000000002</v>
      </c>
      <c r="I85" s="144">
        <v>2210</v>
      </c>
    </row>
    <row r="86" spans="1:9" ht="12.95" customHeight="1">
      <c r="A86" s="120" t="s">
        <v>451</v>
      </c>
      <c r="B86" s="121" t="s">
        <v>408</v>
      </c>
      <c r="C86" s="144">
        <f>C85/C82*1000</f>
        <v>125.04809542131589</v>
      </c>
      <c r="D86" s="144">
        <v>127.16</v>
      </c>
      <c r="E86" s="144">
        <f>+E85*1000/E82</f>
        <v>122.58069474331387</v>
      </c>
      <c r="F86" s="144">
        <f>+F85*1000/F82</f>
        <v>125.73277691328335</v>
      </c>
      <c r="G86" s="144">
        <f>+G85*1000/G82</f>
        <v>127.11165196227563</v>
      </c>
      <c r="H86" s="144">
        <f>+H85*1000/H82</f>
        <v>128.14434900821851</v>
      </c>
      <c r="I86" s="144">
        <f>+I85*1000/I82</f>
        <v>127.30414746543779</v>
      </c>
    </row>
    <row r="87" spans="1:9" ht="12.95" customHeight="1">
      <c r="A87" s="121" t="s">
        <v>165</v>
      </c>
      <c r="B87" s="121" t="s">
        <v>396</v>
      </c>
      <c r="C87" s="144">
        <v>2170</v>
      </c>
      <c r="D87" s="144">
        <v>2092.8029999999999</v>
      </c>
      <c r="E87" s="144">
        <v>2286.6239999999998</v>
      </c>
      <c r="F87" s="144">
        <v>2557.335</v>
      </c>
      <c r="G87" s="144">
        <v>3094.6469999999999</v>
      </c>
      <c r="H87" s="144">
        <v>3167.596</v>
      </c>
      <c r="I87" s="144">
        <v>3464.817</v>
      </c>
    </row>
    <row r="88" spans="1:9" ht="12.95" customHeight="1">
      <c r="A88" s="120" t="s">
        <v>409</v>
      </c>
      <c r="B88" s="121" t="s">
        <v>410</v>
      </c>
      <c r="C88" s="144">
        <f>2170479/8916</f>
        <v>243.4364064602961</v>
      </c>
      <c r="D88" s="144">
        <v>252.99</v>
      </c>
      <c r="E88" s="144">
        <f>+E87*1000/E81</f>
        <v>261.68734264133667</v>
      </c>
      <c r="F88" s="144">
        <f>+F87*1000/F81</f>
        <v>268.96665965502734</v>
      </c>
      <c r="G88" s="144">
        <f>+G87*1000/G81</f>
        <v>277.12429479717025</v>
      </c>
      <c r="H88" s="144">
        <f>+H87*1000/H81</f>
        <v>286.16821754449364</v>
      </c>
      <c r="I88" s="144">
        <f>+I87*1000/I81</f>
        <v>293.18133355897783</v>
      </c>
    </row>
    <row r="89" spans="1:9" ht="12.95" customHeight="1">
      <c r="A89" s="120" t="s">
        <v>411</v>
      </c>
      <c r="B89" s="121" t="s">
        <v>410</v>
      </c>
      <c r="C89" s="13">
        <f>C87/C85*1000</f>
        <v>1335.3846153846155</v>
      </c>
      <c r="D89" s="13">
        <v>1368.65</v>
      </c>
      <c r="E89" s="13">
        <f>+E87*1000/E85</f>
        <v>1433.6020864942132</v>
      </c>
      <c r="F89" s="13">
        <f>+F87*1000/F85</f>
        <v>1438.6367088393968</v>
      </c>
      <c r="G89" s="13">
        <f>+G87*1000/G85</f>
        <v>1481.3444195531047</v>
      </c>
      <c r="H89" s="13">
        <f>+H87*1000/H85</f>
        <v>1527.4650875704033</v>
      </c>
      <c r="I89" s="13">
        <f>+I87*1000/I85</f>
        <v>1567.7904977375565</v>
      </c>
    </row>
    <row r="90" spans="1:9" ht="12.95" customHeight="1">
      <c r="A90" s="120"/>
      <c r="B90" s="120"/>
      <c r="C90" s="144"/>
      <c r="D90" s="144"/>
      <c r="E90" s="144"/>
      <c r="F90" s="144"/>
      <c r="G90" s="144"/>
      <c r="H90" s="144"/>
      <c r="I90" s="144"/>
    </row>
    <row r="91" spans="1:9" ht="12.95" customHeight="1">
      <c r="A91" s="120" t="s">
        <v>414</v>
      </c>
      <c r="B91" s="121" t="s">
        <v>1</v>
      </c>
      <c r="C91" s="144">
        <v>8284</v>
      </c>
      <c r="D91" s="144">
        <v>8767</v>
      </c>
      <c r="E91" s="144">
        <v>7616</v>
      </c>
      <c r="F91" s="144">
        <v>8245</v>
      </c>
      <c r="G91" s="144">
        <v>8703</v>
      </c>
      <c r="H91" s="144">
        <v>8199</v>
      </c>
      <c r="I91" s="144">
        <v>7722</v>
      </c>
    </row>
    <row r="92" spans="1:9" ht="12.95" customHeight="1">
      <c r="A92" s="120"/>
      <c r="B92" s="120"/>
      <c r="C92" s="144"/>
      <c r="D92" s="144"/>
      <c r="E92" s="144"/>
      <c r="F92" s="144"/>
      <c r="G92" s="144"/>
      <c r="H92" s="144"/>
      <c r="I92" s="144"/>
    </row>
    <row r="93" spans="1:9" ht="12.95" customHeight="1">
      <c r="A93" s="120" t="s">
        <v>405</v>
      </c>
      <c r="B93" s="121" t="s">
        <v>394</v>
      </c>
      <c r="C93" s="144">
        <v>92982</v>
      </c>
      <c r="D93" s="144">
        <v>104927</v>
      </c>
      <c r="E93" s="144">
        <v>67871</v>
      </c>
      <c r="F93" s="144">
        <v>67969</v>
      </c>
      <c r="G93" s="144">
        <v>82459</v>
      </c>
      <c r="H93" s="144">
        <v>81661</v>
      </c>
      <c r="I93" s="144">
        <v>79336</v>
      </c>
    </row>
    <row r="94" spans="1:9" ht="12.95" customHeight="1">
      <c r="A94" s="120" t="s">
        <v>392</v>
      </c>
      <c r="B94" s="121" t="s">
        <v>2</v>
      </c>
      <c r="C94" s="144">
        <v>11906</v>
      </c>
      <c r="D94" s="144">
        <v>13356.74</v>
      </c>
      <c r="E94" s="144">
        <v>9408.9599999999991</v>
      </c>
      <c r="F94" s="144">
        <v>9163.75</v>
      </c>
      <c r="G94" s="144">
        <v>10547.76</v>
      </c>
      <c r="H94" s="144">
        <v>10661.22</v>
      </c>
      <c r="I94" s="144">
        <v>10331.59</v>
      </c>
    </row>
    <row r="95" spans="1:9" ht="12.95" customHeight="1">
      <c r="A95" s="120" t="s">
        <v>390</v>
      </c>
      <c r="B95" s="121" t="s">
        <v>1</v>
      </c>
      <c r="C95" s="144">
        <v>504</v>
      </c>
      <c r="D95" s="144">
        <v>385</v>
      </c>
      <c r="E95" s="144">
        <v>426</v>
      </c>
      <c r="F95" s="144">
        <v>269</v>
      </c>
      <c r="G95" s="144">
        <v>376</v>
      </c>
      <c r="H95" s="144">
        <v>525</v>
      </c>
      <c r="I95" s="144">
        <v>317</v>
      </c>
    </row>
    <row r="96" spans="1:9" ht="12.95" customHeight="1">
      <c r="A96" s="120" t="s">
        <v>395</v>
      </c>
      <c r="B96" s="121" t="s">
        <v>396</v>
      </c>
      <c r="C96" s="144">
        <v>6834</v>
      </c>
      <c r="D96" s="144">
        <v>7833.5709999999999</v>
      </c>
      <c r="E96" s="144">
        <v>5684.1329999999998</v>
      </c>
      <c r="F96" s="144">
        <v>5254.2749999999996</v>
      </c>
      <c r="G96" s="144">
        <v>6423.08</v>
      </c>
      <c r="H96" s="144">
        <v>6846.2929999999997</v>
      </c>
      <c r="I96" s="144">
        <v>6730.6229999999996</v>
      </c>
    </row>
    <row r="97" spans="1:11" ht="12.95" customHeight="1">
      <c r="A97" s="116" t="s">
        <v>452</v>
      </c>
      <c r="B97" s="120"/>
      <c r="C97" s="120"/>
      <c r="D97" s="120"/>
      <c r="E97" s="120"/>
      <c r="F97" s="120"/>
    </row>
    <row r="98" spans="1:11" ht="18" customHeight="1">
      <c r="A98" s="146" t="s">
        <v>453</v>
      </c>
      <c r="B98" s="120"/>
      <c r="C98" s="120"/>
      <c r="D98" s="126" t="s">
        <v>454</v>
      </c>
      <c r="E98" s="120"/>
      <c r="F98" s="120"/>
    </row>
    <row r="99" spans="1:11" ht="17.25" customHeight="1">
      <c r="A99" s="117" t="s">
        <v>455</v>
      </c>
      <c r="B99" s="120"/>
      <c r="C99" s="120"/>
      <c r="D99" s="147" t="s">
        <v>456</v>
      </c>
      <c r="E99" s="120"/>
      <c r="F99" s="120"/>
    </row>
    <row r="100" spans="1:11" ht="17.25" customHeight="1">
      <c r="A100" s="126" t="s">
        <v>457</v>
      </c>
      <c r="B100" s="120"/>
      <c r="C100" s="120"/>
      <c r="D100" s="147" t="s">
        <v>458</v>
      </c>
      <c r="E100" s="120"/>
      <c r="F100" s="120"/>
    </row>
    <row r="101" spans="1:11" ht="17.25" customHeight="1">
      <c r="A101" s="126" t="s">
        <v>459</v>
      </c>
      <c r="B101" s="120"/>
      <c r="C101" s="120"/>
      <c r="E101" s="120"/>
      <c r="F101" s="120"/>
    </row>
    <row r="102" spans="1:11" ht="8.1" customHeight="1">
      <c r="A102" s="126"/>
      <c r="B102" s="120"/>
      <c r="C102" s="120"/>
      <c r="D102" s="120"/>
      <c r="E102" s="120"/>
      <c r="F102" s="120"/>
    </row>
    <row r="103" spans="1:11" ht="15" customHeight="1">
      <c r="A103" s="290" t="s">
        <v>50</v>
      </c>
      <c r="B103" s="290"/>
      <c r="C103" s="290"/>
      <c r="D103" s="290"/>
      <c r="E103" s="290"/>
      <c r="F103" s="290"/>
      <c r="G103" s="290"/>
      <c r="H103" s="58"/>
      <c r="I103" s="58"/>
      <c r="J103" s="58"/>
      <c r="K103" s="58"/>
    </row>
    <row r="110" spans="1:11">
      <c r="A110" s="149"/>
    </row>
  </sheetData>
  <mergeCells count="4">
    <mergeCell ref="A1:I1"/>
    <mergeCell ref="A2:I2"/>
    <mergeCell ref="A3:I3"/>
    <mergeCell ref="A103:G103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0"/>
  <sheetViews>
    <sheetView zoomScale="75" zoomScaleNormal="67" zoomScaleSheetLayoutView="50" workbookViewId="0">
      <selection sqref="A1:K1"/>
    </sheetView>
  </sheetViews>
  <sheetFormatPr baseColWidth="10" defaultRowHeight="12.75"/>
  <cols>
    <col min="1" max="1" width="45.7109375" customWidth="1"/>
    <col min="2" max="2" width="13.7109375" customWidth="1"/>
    <col min="3" max="6" width="13.28515625" customWidth="1"/>
    <col min="7" max="7" width="13.28515625" style="150" customWidth="1"/>
    <col min="8" max="9" width="13.28515625" customWidth="1"/>
  </cols>
  <sheetData>
    <row r="1" spans="1:10" ht="15.75">
      <c r="A1" s="289" t="s">
        <v>379</v>
      </c>
      <c r="B1" s="289"/>
      <c r="C1" s="289"/>
      <c r="D1" s="289"/>
      <c r="E1" s="289"/>
      <c r="F1" s="289"/>
      <c r="G1" s="289"/>
      <c r="H1" s="289"/>
      <c r="I1" s="289"/>
    </row>
    <row r="2" spans="1:10" ht="15.75">
      <c r="A2" s="289" t="s">
        <v>437</v>
      </c>
      <c r="B2" s="289"/>
      <c r="C2" s="289"/>
      <c r="D2" s="289"/>
      <c r="E2" s="289"/>
      <c r="F2" s="289"/>
      <c r="G2" s="289"/>
      <c r="H2" s="289"/>
      <c r="I2" s="289"/>
    </row>
    <row r="3" spans="1:10" ht="24" customHeight="1">
      <c r="A3" s="290" t="s">
        <v>461</v>
      </c>
      <c r="B3" s="290"/>
      <c r="C3" s="290"/>
      <c r="D3" s="290"/>
      <c r="E3" s="290"/>
      <c r="F3" s="290"/>
      <c r="G3" s="290"/>
      <c r="H3" s="290"/>
      <c r="I3" s="290"/>
    </row>
    <row r="4" spans="1:10" ht="15.75">
      <c r="A4" s="128"/>
      <c r="B4" s="128"/>
      <c r="C4" s="128"/>
      <c r="D4" s="128"/>
      <c r="E4" s="128"/>
      <c r="F4" s="128"/>
    </row>
    <row r="5" spans="1:10" ht="15.75" customHeight="1">
      <c r="A5" s="120"/>
      <c r="B5" s="134"/>
      <c r="C5" s="135"/>
      <c r="D5" s="135"/>
      <c r="E5" s="135"/>
      <c r="F5" s="135"/>
      <c r="G5" s="135"/>
      <c r="H5" s="135"/>
      <c r="I5" s="135"/>
    </row>
    <row r="6" spans="1:10" ht="18">
      <c r="A6" s="121" t="s">
        <v>381</v>
      </c>
      <c r="B6" s="137" t="s">
        <v>382</v>
      </c>
      <c r="C6" s="138">
        <v>2007</v>
      </c>
      <c r="D6" s="138">
        <v>2008</v>
      </c>
      <c r="E6" s="138">
        <v>2009</v>
      </c>
      <c r="F6" s="138">
        <v>2010</v>
      </c>
      <c r="G6" s="138">
        <v>2011</v>
      </c>
      <c r="H6" s="139" t="s">
        <v>438</v>
      </c>
      <c r="I6" s="139" t="s">
        <v>439</v>
      </c>
    </row>
    <row r="7" spans="1:10" ht="15.75">
      <c r="A7" s="128"/>
      <c r="B7" s="141"/>
      <c r="C7" s="142"/>
      <c r="D7" s="142"/>
      <c r="E7" s="142"/>
      <c r="F7" s="142"/>
      <c r="G7" s="142"/>
      <c r="H7" s="142"/>
      <c r="I7" s="142"/>
    </row>
    <row r="8" spans="1:10" ht="12.75" customHeight="1">
      <c r="A8" s="116"/>
      <c r="B8" s="116"/>
      <c r="C8" s="97"/>
      <c r="D8" s="97"/>
      <c r="E8" s="97"/>
      <c r="F8" s="97"/>
      <c r="G8" s="97"/>
    </row>
    <row r="9" spans="1:10" ht="12.75" customHeight="1">
      <c r="A9" s="116"/>
      <c r="B9" s="116"/>
      <c r="C9" s="97"/>
      <c r="D9" s="97"/>
      <c r="E9" s="97"/>
      <c r="F9" s="97"/>
      <c r="G9" s="97"/>
    </row>
    <row r="10" spans="1:10" ht="16.5" customHeight="1">
      <c r="A10" s="120" t="s">
        <v>440</v>
      </c>
      <c r="B10" s="120"/>
      <c r="G10"/>
    </row>
    <row r="11" spans="1:10" ht="12.95" customHeight="1">
      <c r="A11" s="120"/>
      <c r="B11" s="120"/>
      <c r="G11"/>
    </row>
    <row r="12" spans="1:10" ht="12.95" customHeight="1">
      <c r="A12" s="120" t="s">
        <v>389</v>
      </c>
      <c r="B12" s="121" t="s">
        <v>1</v>
      </c>
      <c r="C12" s="144">
        <v>31907</v>
      </c>
      <c r="D12" s="144">
        <v>31957</v>
      </c>
      <c r="E12" s="144">
        <v>30895</v>
      </c>
      <c r="F12" s="144">
        <v>30957</v>
      </c>
      <c r="G12" s="144">
        <v>34411</v>
      </c>
      <c r="H12" s="144">
        <v>33969</v>
      </c>
      <c r="I12" s="144">
        <v>35081</v>
      </c>
      <c r="J12" s="145"/>
    </row>
    <row r="13" spans="1:10" ht="12.95" customHeight="1">
      <c r="A13" s="120" t="s">
        <v>390</v>
      </c>
      <c r="B13" s="121" t="s">
        <v>1</v>
      </c>
      <c r="C13" s="144">
        <v>27549</v>
      </c>
      <c r="D13" s="144">
        <v>31286</v>
      </c>
      <c r="E13" s="144">
        <v>29119</v>
      </c>
      <c r="F13" s="144">
        <v>27113</v>
      </c>
      <c r="G13" s="144">
        <v>34378</v>
      </c>
      <c r="H13" s="144">
        <v>36423</v>
      </c>
      <c r="I13" s="144">
        <v>43865</v>
      </c>
      <c r="J13" s="145"/>
    </row>
    <row r="14" spans="1:10" ht="12.95" customHeight="1">
      <c r="A14" s="120" t="s">
        <v>443</v>
      </c>
      <c r="B14" s="121" t="s">
        <v>1</v>
      </c>
      <c r="C14" s="144">
        <v>531</v>
      </c>
      <c r="D14" s="144">
        <v>541</v>
      </c>
      <c r="E14" s="144">
        <v>865</v>
      </c>
      <c r="F14" s="144">
        <v>744</v>
      </c>
      <c r="G14" s="144">
        <v>966</v>
      </c>
      <c r="H14" s="144">
        <v>0</v>
      </c>
      <c r="I14" s="144">
        <v>0</v>
      </c>
      <c r="J14" s="145"/>
    </row>
    <row r="15" spans="1:10" ht="12.95" customHeight="1">
      <c r="A15" s="120" t="s">
        <v>391</v>
      </c>
      <c r="B15" s="121" t="s">
        <v>2</v>
      </c>
      <c r="C15" s="144">
        <v>3189</v>
      </c>
      <c r="D15" s="144">
        <v>3397.97</v>
      </c>
      <c r="E15" s="144">
        <f>3233.98+26.33</f>
        <v>3260.31</v>
      </c>
      <c r="F15" s="144">
        <f>3208.88+27.1</f>
        <v>3235.98</v>
      </c>
      <c r="G15" s="144">
        <f>3966.1+29.36</f>
        <v>3995.46</v>
      </c>
      <c r="H15" s="144">
        <v>4114.12</v>
      </c>
      <c r="I15" s="144">
        <v>4693.8900000000003</v>
      </c>
      <c r="J15" s="145"/>
    </row>
    <row r="16" spans="1:10" ht="12.95" customHeight="1">
      <c r="A16" s="120" t="s">
        <v>392</v>
      </c>
      <c r="B16" s="121" t="s">
        <v>2</v>
      </c>
      <c r="C16" s="144">
        <v>5021</v>
      </c>
      <c r="D16" s="144">
        <v>6335.9</v>
      </c>
      <c r="E16" s="144">
        <v>4896.01</v>
      </c>
      <c r="F16" s="144">
        <v>4868.71</v>
      </c>
      <c r="G16" s="144">
        <v>4772.5200000000004</v>
      </c>
      <c r="H16" s="144">
        <v>4828.09</v>
      </c>
      <c r="I16" s="144">
        <v>4718.75</v>
      </c>
      <c r="J16" s="145"/>
    </row>
    <row r="17" spans="1:10" ht="15" customHeight="1">
      <c r="A17" s="120" t="s">
        <v>445</v>
      </c>
      <c r="B17" s="121" t="s">
        <v>394</v>
      </c>
      <c r="C17" s="144">
        <v>41707</v>
      </c>
      <c r="D17" s="144">
        <v>56427</v>
      </c>
      <c r="E17" s="144">
        <v>43147</v>
      </c>
      <c r="F17" s="144">
        <v>43249</v>
      </c>
      <c r="G17" s="144">
        <v>46274</v>
      </c>
      <c r="H17" s="144">
        <v>47270</v>
      </c>
      <c r="I17" s="144">
        <v>49236</v>
      </c>
      <c r="J17" s="145"/>
    </row>
    <row r="18" spans="1:10" ht="12.95" customHeight="1">
      <c r="A18" s="120" t="s">
        <v>395</v>
      </c>
      <c r="B18" s="121" t="s">
        <v>396</v>
      </c>
      <c r="C18" s="144">
        <v>8237</v>
      </c>
      <c r="D18" s="144">
        <v>9632.6440000000002</v>
      </c>
      <c r="E18" s="144">
        <v>9238.3080000000009</v>
      </c>
      <c r="F18" s="144">
        <v>9060.1669999999995</v>
      </c>
      <c r="G18" s="144">
        <v>9224.2569999999996</v>
      </c>
      <c r="H18" s="144">
        <v>9887.2479999999996</v>
      </c>
      <c r="I18" s="144">
        <v>11629.966</v>
      </c>
      <c r="J18" s="145"/>
    </row>
    <row r="19" spans="1:10" ht="11.25" customHeight="1">
      <c r="A19" s="120"/>
      <c r="B19" s="120"/>
      <c r="C19" s="144"/>
      <c r="D19" s="144"/>
      <c r="E19" s="144"/>
      <c r="F19" s="144"/>
      <c r="G19" s="144"/>
      <c r="H19" s="144"/>
      <c r="I19" s="144"/>
      <c r="J19" s="145"/>
    </row>
    <row r="20" spans="1:10" ht="11.25" customHeight="1">
      <c r="A20" s="120"/>
      <c r="B20" s="120"/>
      <c r="C20" s="144"/>
      <c r="D20" s="144"/>
      <c r="E20" s="144"/>
      <c r="F20" s="144"/>
      <c r="G20" s="144"/>
      <c r="H20" s="144"/>
      <c r="I20" s="144"/>
      <c r="J20" s="145"/>
    </row>
    <row r="21" spans="1:10" ht="17.25" customHeight="1">
      <c r="A21" s="120" t="s">
        <v>446</v>
      </c>
      <c r="B21" s="120"/>
      <c r="C21" s="144"/>
      <c r="D21" s="144"/>
      <c r="E21" s="144"/>
      <c r="F21" s="144"/>
      <c r="G21" s="144"/>
      <c r="H21" s="144"/>
      <c r="I21" s="144"/>
      <c r="J21" s="145"/>
    </row>
    <row r="22" spans="1:10" ht="12.95" customHeight="1">
      <c r="A22" s="120"/>
      <c r="B22" s="120"/>
      <c r="C22" s="144"/>
      <c r="D22" s="144"/>
      <c r="E22" s="144"/>
      <c r="F22" s="144"/>
      <c r="G22" s="144"/>
      <c r="H22" s="144"/>
      <c r="I22" s="144"/>
      <c r="J22" s="145"/>
    </row>
    <row r="23" spans="1:10" ht="12.95" customHeight="1">
      <c r="A23" s="120" t="s">
        <v>389</v>
      </c>
      <c r="B23" s="121" t="s">
        <v>1</v>
      </c>
      <c r="C23" s="144">
        <v>24622</v>
      </c>
      <c r="D23" s="144">
        <v>23989</v>
      </c>
      <c r="E23" s="144">
        <v>23502</v>
      </c>
      <c r="F23" s="144">
        <v>23524</v>
      </c>
      <c r="G23" s="144">
        <v>26888</v>
      </c>
      <c r="H23" s="144">
        <v>26737</v>
      </c>
      <c r="I23" s="144">
        <v>27774</v>
      </c>
      <c r="J23" s="145"/>
    </row>
    <row r="24" spans="1:10" ht="12.95" customHeight="1">
      <c r="A24" s="120" t="s">
        <v>390</v>
      </c>
      <c r="B24" s="121" t="s">
        <v>1</v>
      </c>
      <c r="C24" s="144">
        <v>27275</v>
      </c>
      <c r="D24" s="144">
        <v>31077</v>
      </c>
      <c r="E24" s="144">
        <v>28613</v>
      </c>
      <c r="F24" s="144">
        <v>26863</v>
      </c>
      <c r="G24" s="144">
        <v>34062</v>
      </c>
      <c r="H24" s="144">
        <v>35703</v>
      </c>
      <c r="I24" s="144">
        <v>42657</v>
      </c>
      <c r="J24" s="145"/>
    </row>
    <row r="25" spans="1:10" ht="12.95" customHeight="1">
      <c r="A25" s="120" t="s">
        <v>443</v>
      </c>
      <c r="B25" s="121" t="s">
        <v>1</v>
      </c>
      <c r="C25" s="144">
        <v>405</v>
      </c>
      <c r="D25" s="144">
        <v>599</v>
      </c>
      <c r="E25" s="144">
        <v>631</v>
      </c>
      <c r="F25" s="144">
        <v>598</v>
      </c>
      <c r="G25" s="144">
        <v>719</v>
      </c>
      <c r="H25" s="144">
        <v>0</v>
      </c>
      <c r="I25" s="144">
        <v>0</v>
      </c>
      <c r="J25" s="145"/>
    </row>
    <row r="26" spans="1:10" ht="12.95" customHeight="1">
      <c r="A26" s="120" t="s">
        <v>391</v>
      </c>
      <c r="B26" s="121" t="s">
        <v>2</v>
      </c>
      <c r="C26" s="144">
        <v>3154</v>
      </c>
      <c r="D26" s="144">
        <v>3377.71</v>
      </c>
      <c r="E26" s="144">
        <f>3203.58+21.88</f>
        <v>3225.46</v>
      </c>
      <c r="F26" s="144">
        <f>3182.77+22</f>
        <v>3204.77</v>
      </c>
      <c r="G26" s="144">
        <f>3943.19+22.65</f>
        <v>3965.84</v>
      </c>
      <c r="H26" s="144">
        <v>4052.48</v>
      </c>
      <c r="I26" s="144">
        <v>4640.25</v>
      </c>
      <c r="J26" s="145"/>
    </row>
    <row r="27" spans="1:10" ht="12.95" customHeight="1">
      <c r="A27" s="120" t="s">
        <v>395</v>
      </c>
      <c r="B27" s="121" t="s">
        <v>396</v>
      </c>
      <c r="C27" s="144">
        <v>3757</v>
      </c>
      <c r="D27" s="144">
        <v>4082.556</v>
      </c>
      <c r="E27" s="144">
        <v>4071.672</v>
      </c>
      <c r="F27" s="144">
        <v>4127.7299999999996</v>
      </c>
      <c r="G27" s="144">
        <v>4988.6289999999999</v>
      </c>
      <c r="H27" s="144">
        <v>5526.8410000000003</v>
      </c>
      <c r="I27" s="144">
        <v>6451</v>
      </c>
      <c r="J27" s="145"/>
    </row>
    <row r="28" spans="1:10" ht="12.95" customHeight="1">
      <c r="A28" s="120"/>
      <c r="B28" s="120"/>
      <c r="C28" s="144"/>
      <c r="D28" s="144"/>
      <c r="E28" s="144"/>
      <c r="F28" s="144"/>
      <c r="G28" s="144"/>
      <c r="H28" s="144"/>
      <c r="I28" s="144"/>
      <c r="J28" s="145"/>
    </row>
    <row r="29" spans="1:10" ht="12.95" customHeight="1">
      <c r="A29" s="120" t="s">
        <v>351</v>
      </c>
      <c r="B29" s="120"/>
      <c r="C29" s="144"/>
      <c r="D29" s="144"/>
      <c r="E29" s="144"/>
      <c r="F29" s="144"/>
      <c r="G29" s="144"/>
      <c r="H29" s="144"/>
      <c r="I29" s="144"/>
      <c r="J29" s="145"/>
    </row>
    <row r="30" spans="1:10" ht="12.95" customHeight="1">
      <c r="A30" s="120"/>
      <c r="B30" s="120"/>
      <c r="C30" s="144"/>
      <c r="D30" s="144"/>
      <c r="E30" s="144"/>
      <c r="F30" s="144"/>
      <c r="G30" s="144"/>
      <c r="H30" s="144"/>
      <c r="I30" s="144"/>
      <c r="J30" s="145"/>
    </row>
    <row r="31" spans="1:10" ht="12.95" customHeight="1">
      <c r="A31" s="120" t="s">
        <v>398</v>
      </c>
      <c r="B31" s="121" t="s">
        <v>1</v>
      </c>
      <c r="C31" s="144">
        <v>15315</v>
      </c>
      <c r="D31" s="144">
        <v>14609</v>
      </c>
      <c r="E31" s="144">
        <v>14422</v>
      </c>
      <c r="F31" s="144">
        <v>14512</v>
      </c>
      <c r="G31" s="144">
        <v>17411</v>
      </c>
      <c r="H31" s="144">
        <v>17055</v>
      </c>
      <c r="I31" s="144">
        <v>17945</v>
      </c>
      <c r="J31" s="145"/>
    </row>
    <row r="32" spans="1:10" ht="12.95" customHeight="1">
      <c r="A32" s="120"/>
      <c r="B32" s="120"/>
      <c r="C32" s="144"/>
      <c r="D32" s="144"/>
      <c r="E32" s="144"/>
      <c r="F32" s="144"/>
      <c r="G32" s="144"/>
      <c r="H32" s="144"/>
      <c r="I32" s="144"/>
      <c r="J32" s="145"/>
    </row>
    <row r="33" spans="1:10" ht="12.95" customHeight="1">
      <c r="A33" s="120" t="s">
        <v>399</v>
      </c>
      <c r="B33" s="121" t="s">
        <v>1</v>
      </c>
      <c r="C33" s="144">
        <v>13667</v>
      </c>
      <c r="D33" s="144">
        <v>12945</v>
      </c>
      <c r="E33" s="144">
        <v>12919</v>
      </c>
      <c r="F33" s="144">
        <v>12989</v>
      </c>
      <c r="G33" s="144">
        <v>15508</v>
      </c>
      <c r="H33" s="144">
        <v>15114</v>
      </c>
      <c r="I33" s="144">
        <v>15652</v>
      </c>
      <c r="J33" s="145"/>
    </row>
    <row r="34" spans="1:10" ht="12.95" customHeight="1">
      <c r="A34" s="120" t="s">
        <v>400</v>
      </c>
      <c r="B34" s="121" t="s">
        <v>1</v>
      </c>
      <c r="C34" s="144">
        <v>1000</v>
      </c>
      <c r="D34" s="144">
        <v>882</v>
      </c>
      <c r="E34" s="144">
        <v>817</v>
      </c>
      <c r="F34" s="144">
        <v>756</v>
      </c>
      <c r="G34" s="144">
        <v>836</v>
      </c>
      <c r="H34" s="144">
        <v>775</v>
      </c>
      <c r="I34" s="144">
        <v>878</v>
      </c>
      <c r="J34" s="145"/>
    </row>
    <row r="35" spans="1:10" ht="12.95" customHeight="1">
      <c r="A35" s="120" t="s">
        <v>401</v>
      </c>
      <c r="B35" s="121" t="s">
        <v>1</v>
      </c>
      <c r="C35" s="144">
        <v>632</v>
      </c>
      <c r="D35" s="144">
        <v>756</v>
      </c>
      <c r="E35" s="144">
        <v>670</v>
      </c>
      <c r="F35" s="144">
        <v>752</v>
      </c>
      <c r="G35" s="144">
        <v>1048</v>
      </c>
      <c r="H35" s="144">
        <v>1147</v>
      </c>
      <c r="I35" s="144">
        <v>1388</v>
      </c>
      <c r="J35" s="145"/>
    </row>
    <row r="36" spans="1:10" ht="12.95" customHeight="1">
      <c r="A36" s="120" t="s">
        <v>402</v>
      </c>
      <c r="B36" s="121" t="s">
        <v>1</v>
      </c>
      <c r="C36" s="144">
        <v>6259</v>
      </c>
      <c r="D36" s="144">
        <v>8304</v>
      </c>
      <c r="E36" s="144">
        <v>8331</v>
      </c>
      <c r="F36" s="144">
        <v>7577</v>
      </c>
      <c r="G36" s="144">
        <v>10821</v>
      </c>
      <c r="H36" s="144">
        <v>12717</v>
      </c>
      <c r="I36" s="144">
        <v>17125</v>
      </c>
      <c r="J36" s="145"/>
    </row>
    <row r="37" spans="1:10" ht="12.95" customHeight="1">
      <c r="A37" s="120" t="s">
        <v>403</v>
      </c>
      <c r="B37" s="121" t="s">
        <v>1</v>
      </c>
      <c r="C37" s="144">
        <v>16</v>
      </c>
      <c r="D37" s="144">
        <v>26</v>
      </c>
      <c r="E37" s="144">
        <v>16</v>
      </c>
      <c r="F37" s="144">
        <v>15</v>
      </c>
      <c r="G37" s="144">
        <v>19</v>
      </c>
      <c r="H37" s="144">
        <v>19</v>
      </c>
      <c r="I37" s="144">
        <v>27</v>
      </c>
      <c r="J37" s="145"/>
    </row>
    <row r="38" spans="1:10" ht="12.95" customHeight="1">
      <c r="A38" s="120" t="s">
        <v>404</v>
      </c>
      <c r="B38" s="121" t="s">
        <v>1</v>
      </c>
      <c r="C38" s="144">
        <v>37</v>
      </c>
      <c r="D38" s="144">
        <v>26</v>
      </c>
      <c r="E38" s="144">
        <v>8</v>
      </c>
      <c r="F38" s="144">
        <v>0</v>
      </c>
      <c r="G38" s="144">
        <v>25</v>
      </c>
      <c r="H38" s="144">
        <v>458</v>
      </c>
      <c r="I38" s="144">
        <v>862</v>
      </c>
      <c r="J38" s="145"/>
    </row>
    <row r="39" spans="1:10" ht="12.95" customHeight="1">
      <c r="A39" s="120" t="s">
        <v>405</v>
      </c>
      <c r="B39" s="121" t="s">
        <v>394</v>
      </c>
      <c r="C39" s="144">
        <v>12225</v>
      </c>
      <c r="D39" s="144">
        <v>12923</v>
      </c>
      <c r="E39" s="144">
        <v>12799</v>
      </c>
      <c r="F39" s="144">
        <v>13036</v>
      </c>
      <c r="G39" s="144">
        <v>16178</v>
      </c>
      <c r="H39" s="144">
        <v>16892</v>
      </c>
      <c r="I39" s="144">
        <v>19211</v>
      </c>
      <c r="J39" s="145"/>
    </row>
    <row r="40" spans="1:10" ht="12.95" customHeight="1">
      <c r="A40" s="120" t="s">
        <v>390</v>
      </c>
      <c r="B40" s="121" t="s">
        <v>1</v>
      </c>
      <c r="C40" s="144">
        <v>21963</v>
      </c>
      <c r="D40" s="144">
        <v>23039</v>
      </c>
      <c r="E40" s="144">
        <v>22892</v>
      </c>
      <c r="F40" s="144">
        <v>22078</v>
      </c>
      <c r="G40" s="144">
        <v>28026</v>
      </c>
      <c r="H40" s="144">
        <v>29839</v>
      </c>
      <c r="I40" s="144">
        <v>35395</v>
      </c>
      <c r="J40" s="145"/>
    </row>
    <row r="41" spans="1:10" ht="12.95" customHeight="1">
      <c r="A41" s="120" t="s">
        <v>406</v>
      </c>
      <c r="B41" s="121" t="s">
        <v>1</v>
      </c>
      <c r="C41" s="144">
        <v>2760</v>
      </c>
      <c r="D41" s="144">
        <v>3429</v>
      </c>
      <c r="E41" s="144">
        <v>3163</v>
      </c>
      <c r="F41" s="144">
        <v>2813</v>
      </c>
      <c r="G41" s="144">
        <v>5429</v>
      </c>
      <c r="H41" s="144">
        <v>6850</v>
      </c>
      <c r="I41" s="144">
        <v>8101</v>
      </c>
      <c r="J41" s="145"/>
    </row>
    <row r="42" spans="1:10" ht="12.95" customHeight="1">
      <c r="A42" s="120"/>
      <c r="B42" s="120"/>
      <c r="C42" s="144"/>
      <c r="D42" s="144"/>
      <c r="E42" s="144"/>
      <c r="F42" s="144"/>
      <c r="G42" s="144"/>
      <c r="H42" s="144"/>
      <c r="I42" s="144"/>
      <c r="J42" s="145"/>
    </row>
    <row r="43" spans="1:10" ht="12.95" customHeight="1">
      <c r="A43" s="120" t="s">
        <v>443</v>
      </c>
      <c r="B43" s="121" t="s">
        <v>1</v>
      </c>
      <c r="C43" s="144">
        <v>424</v>
      </c>
      <c r="D43" s="144">
        <v>677</v>
      </c>
      <c r="E43" s="144">
        <v>469</v>
      </c>
      <c r="F43" s="144">
        <v>565</v>
      </c>
      <c r="G43" s="144">
        <v>616</v>
      </c>
      <c r="H43" s="144">
        <v>0</v>
      </c>
      <c r="I43" s="144">
        <v>0</v>
      </c>
      <c r="J43" s="145"/>
    </row>
    <row r="44" spans="1:10" ht="12.95" customHeight="1">
      <c r="A44" s="120"/>
      <c r="B44" s="120"/>
      <c r="C44" s="144"/>
      <c r="D44" s="144"/>
      <c r="E44" s="144"/>
      <c r="F44" s="144"/>
      <c r="G44" s="144"/>
      <c r="H44" s="144"/>
      <c r="I44" s="144"/>
      <c r="J44" s="145"/>
    </row>
    <row r="45" spans="1:10" ht="12.95" customHeight="1">
      <c r="A45" s="120" t="s">
        <v>418</v>
      </c>
      <c r="B45" s="121" t="s">
        <v>2</v>
      </c>
      <c r="C45" s="144">
        <v>2408</v>
      </c>
      <c r="D45" s="144">
        <v>2508.5700000000002</v>
      </c>
      <c r="E45" s="144">
        <v>2492.5500000000002</v>
      </c>
      <c r="F45" s="144">
        <v>2490.61</v>
      </c>
      <c r="G45" s="144">
        <f>3132.56+22.11</f>
        <v>3154.67</v>
      </c>
      <c r="H45" s="144">
        <v>3280.18</v>
      </c>
      <c r="I45" s="144">
        <v>3718.49</v>
      </c>
      <c r="J45" s="145"/>
    </row>
    <row r="46" spans="1:10" ht="12.95" customHeight="1">
      <c r="A46" s="120" t="s">
        <v>407</v>
      </c>
      <c r="B46" s="121" t="s">
        <v>408</v>
      </c>
      <c r="C46" s="144">
        <v>110</v>
      </c>
      <c r="D46" s="144">
        <v>108.88</v>
      </c>
      <c r="E46" s="144">
        <f>+E45*1000/E40</f>
        <v>108.88301590075136</v>
      </c>
      <c r="F46" s="144">
        <f>+F45*1000/F40</f>
        <v>112.80958420146753</v>
      </c>
      <c r="G46" s="144">
        <f>+G45*1000/G40</f>
        <v>112.56226361235996</v>
      </c>
      <c r="H46" s="144">
        <f>+H45*1000/H40</f>
        <v>109.92928717450317</v>
      </c>
      <c r="I46" s="144">
        <f>+I45*1000/I40</f>
        <v>105.05692894476621</v>
      </c>
      <c r="J46" s="145"/>
    </row>
    <row r="47" spans="1:10" ht="12.95" customHeight="1">
      <c r="A47" s="120" t="s">
        <v>395</v>
      </c>
      <c r="B47" s="121" t="s">
        <v>396</v>
      </c>
      <c r="C47" s="144">
        <v>2596</v>
      </c>
      <c r="D47" s="144">
        <v>2772.1950000000002</v>
      </c>
      <c r="E47" s="144">
        <v>2863.252</v>
      </c>
      <c r="F47" s="144">
        <v>2902.1149999999998</v>
      </c>
      <c r="G47" s="144">
        <v>3703.5479999999998</v>
      </c>
      <c r="H47" s="144">
        <v>4098.92</v>
      </c>
      <c r="I47" s="144">
        <v>4826.0410000000002</v>
      </c>
      <c r="J47" s="145"/>
    </row>
    <row r="48" spans="1:10" ht="12.95" customHeight="1">
      <c r="A48" s="120" t="s">
        <v>409</v>
      </c>
      <c r="B48" s="121" t="s">
        <v>410</v>
      </c>
      <c r="C48" s="144">
        <f>2595824/12225</f>
        <v>212.33734151329244</v>
      </c>
      <c r="D48" s="144">
        <v>214.51</v>
      </c>
      <c r="E48" s="144">
        <f>+E47*1000/E39</f>
        <v>223.70903976873194</v>
      </c>
      <c r="F48" s="144">
        <f>+F47*1000/F39</f>
        <v>222.62312058913778</v>
      </c>
      <c r="G48" s="144">
        <f>+G47*1000/G39</f>
        <v>228.92495982198048</v>
      </c>
      <c r="H48" s="144">
        <f>+H47*1000/H39</f>
        <v>242.65451101112953</v>
      </c>
      <c r="I48" s="144">
        <f>+I47*1000/I39</f>
        <v>251.21237832491801</v>
      </c>
      <c r="J48" s="145"/>
    </row>
    <row r="49" spans="1:10" ht="12.95" customHeight="1">
      <c r="A49" s="120" t="s">
        <v>411</v>
      </c>
      <c r="B49" s="121" t="s">
        <v>410</v>
      </c>
      <c r="C49" s="13">
        <f>C47/C45*1000</f>
        <v>1078.0730897009967</v>
      </c>
      <c r="D49" s="13">
        <v>1105.08</v>
      </c>
      <c r="E49" s="13">
        <f>+E47*1000/E45</f>
        <v>1148.7239975125874</v>
      </c>
      <c r="F49" s="13">
        <f>+F47*1000/F45</f>
        <v>1165.2225759954388</v>
      </c>
      <c r="G49" s="13">
        <f>+G47*1000/G45</f>
        <v>1173.9890384731207</v>
      </c>
      <c r="H49" s="13">
        <f>+H47*1000/H45</f>
        <v>1249.602155979245</v>
      </c>
      <c r="I49" s="13">
        <f>+I47*1000/I45</f>
        <v>1297.8496647832858</v>
      </c>
      <c r="J49" s="145"/>
    </row>
    <row r="50" spans="1:10" ht="11.25" customHeight="1">
      <c r="A50" s="120"/>
      <c r="B50" s="120"/>
      <c r="C50" s="144"/>
      <c r="D50" s="144"/>
      <c r="E50" s="144"/>
      <c r="F50" s="144"/>
      <c r="G50" s="144"/>
      <c r="H50" s="144"/>
      <c r="I50" s="144"/>
      <c r="J50" s="145"/>
    </row>
    <row r="51" spans="1:10" ht="11.25" customHeight="1">
      <c r="A51" s="120"/>
      <c r="B51" s="120"/>
      <c r="C51" s="144"/>
      <c r="D51" s="144"/>
      <c r="E51" s="144"/>
      <c r="F51" s="144"/>
      <c r="G51" s="144"/>
      <c r="H51" s="144"/>
      <c r="I51" s="144"/>
      <c r="J51" s="145"/>
    </row>
    <row r="52" spans="1:10" ht="17.25" customHeight="1">
      <c r="A52" s="120" t="s">
        <v>447</v>
      </c>
      <c r="B52" s="120"/>
      <c r="C52" s="144"/>
      <c r="D52" s="144"/>
      <c r="E52" s="144"/>
      <c r="F52" s="144"/>
      <c r="G52" s="144"/>
      <c r="H52" s="144"/>
      <c r="I52" s="144"/>
      <c r="J52" s="145"/>
    </row>
    <row r="53" spans="1:10" ht="12.95" customHeight="1">
      <c r="A53" s="120"/>
      <c r="B53" s="120"/>
      <c r="C53" s="144"/>
      <c r="D53" s="144"/>
      <c r="E53" s="144"/>
      <c r="F53" s="144"/>
      <c r="G53" s="144"/>
      <c r="H53" s="144"/>
      <c r="I53" s="144"/>
      <c r="J53" s="145"/>
    </row>
    <row r="54" spans="1:10" ht="12.95" customHeight="1">
      <c r="A54" s="120" t="s">
        <v>389</v>
      </c>
      <c r="B54" s="121" t="s">
        <v>1</v>
      </c>
      <c r="C54" s="144">
        <v>7285</v>
      </c>
      <c r="D54" s="144">
        <v>7968</v>
      </c>
      <c r="E54" s="144">
        <v>7393</v>
      </c>
      <c r="F54" s="144">
        <v>7433</v>
      </c>
      <c r="G54" s="144">
        <v>7523</v>
      </c>
      <c r="H54" s="144">
        <v>7232</v>
      </c>
      <c r="I54" s="144">
        <v>7307</v>
      </c>
      <c r="J54" s="145"/>
    </row>
    <row r="55" spans="1:10" ht="12.95" customHeight="1">
      <c r="A55" s="120" t="s">
        <v>390</v>
      </c>
      <c r="B55" s="121" t="s">
        <v>1</v>
      </c>
      <c r="C55" s="144">
        <v>274</v>
      </c>
      <c r="D55" s="144">
        <v>209</v>
      </c>
      <c r="E55" s="144">
        <v>506</v>
      </c>
      <c r="F55" s="144">
        <v>250</v>
      </c>
      <c r="G55" s="144">
        <v>316</v>
      </c>
      <c r="H55" s="144">
        <v>720</v>
      </c>
      <c r="I55" s="144">
        <v>1208</v>
      </c>
      <c r="J55" s="145"/>
    </row>
    <row r="56" spans="1:10" ht="12.95" customHeight="1">
      <c r="A56" s="120" t="s">
        <v>392</v>
      </c>
      <c r="B56" s="121" t="s">
        <v>2</v>
      </c>
      <c r="C56" s="144">
        <v>4941</v>
      </c>
      <c r="D56" s="144">
        <v>6324.36</v>
      </c>
      <c r="E56" s="144">
        <v>4777.87</v>
      </c>
      <c r="F56" s="144">
        <v>4749.09</v>
      </c>
      <c r="G56" s="144">
        <v>4628.5</v>
      </c>
      <c r="H56" s="144">
        <v>4654.34</v>
      </c>
      <c r="I56" s="144">
        <v>4521.53</v>
      </c>
      <c r="J56" s="145"/>
    </row>
    <row r="57" spans="1:10" ht="12.95" customHeight="1">
      <c r="A57" s="120" t="s">
        <v>395</v>
      </c>
      <c r="B57" s="121" t="s">
        <v>396</v>
      </c>
      <c r="C57" s="144">
        <v>4480</v>
      </c>
      <c r="D57" s="144">
        <v>5550.0879999999997</v>
      </c>
      <c r="E57" s="144">
        <v>5166.6360000000004</v>
      </c>
      <c r="F57" s="144">
        <v>4932.4369999999999</v>
      </c>
      <c r="G57" s="144">
        <v>4235.6279999999997</v>
      </c>
      <c r="H57" s="144">
        <v>4360.4070000000002</v>
      </c>
      <c r="I57" s="144">
        <v>5178.9660000000003</v>
      </c>
      <c r="J57" s="145"/>
    </row>
    <row r="58" spans="1:10" ht="12.95" customHeight="1">
      <c r="A58" s="120" t="s">
        <v>413</v>
      </c>
      <c r="B58" s="121"/>
      <c r="C58" s="144"/>
      <c r="D58" s="144"/>
      <c r="E58" s="144"/>
      <c r="F58" s="144"/>
      <c r="G58" s="144"/>
      <c r="H58" s="144"/>
      <c r="I58" s="144"/>
      <c r="J58" s="145"/>
    </row>
    <row r="59" spans="1:10" ht="12.95" customHeight="1">
      <c r="A59" s="120" t="s">
        <v>351</v>
      </c>
      <c r="B59" s="121"/>
      <c r="C59" s="144"/>
      <c r="D59" s="144"/>
      <c r="E59" s="144"/>
      <c r="F59" s="144"/>
      <c r="G59" s="144"/>
      <c r="H59" s="144"/>
      <c r="I59" s="144"/>
      <c r="J59" s="145"/>
    </row>
    <row r="60" spans="1:10" ht="12.95" customHeight="1">
      <c r="A60" s="120"/>
      <c r="B60" s="121"/>
      <c r="C60" s="144"/>
      <c r="D60" s="144"/>
      <c r="E60" s="144"/>
      <c r="F60" s="144"/>
      <c r="G60" s="144"/>
      <c r="H60" s="144"/>
      <c r="I60" s="144"/>
      <c r="J60" s="145"/>
    </row>
    <row r="61" spans="1:10" ht="12.95" customHeight="1">
      <c r="A61" s="120" t="s">
        <v>414</v>
      </c>
      <c r="B61" s="121" t="s">
        <v>1</v>
      </c>
      <c r="C61" s="144">
        <v>4389</v>
      </c>
      <c r="D61" s="144">
        <v>4754</v>
      </c>
      <c r="E61" s="144">
        <v>4300</v>
      </c>
      <c r="F61" s="144">
        <v>4347</v>
      </c>
      <c r="G61" s="144">
        <v>4424</v>
      </c>
      <c r="H61" s="144">
        <v>4223</v>
      </c>
      <c r="I61" s="144">
        <v>4412</v>
      </c>
      <c r="J61" s="145"/>
    </row>
    <row r="62" spans="1:10" ht="12.95" customHeight="1">
      <c r="A62" s="120"/>
      <c r="B62" s="121"/>
      <c r="C62" s="144"/>
      <c r="D62" s="144"/>
      <c r="E62" s="144"/>
      <c r="F62" s="144"/>
      <c r="G62" s="144"/>
      <c r="H62" s="144"/>
      <c r="I62" s="144"/>
      <c r="J62" s="145"/>
    </row>
    <row r="63" spans="1:10" ht="12.95" customHeight="1">
      <c r="A63" s="120" t="s">
        <v>405</v>
      </c>
      <c r="B63" s="121" t="s">
        <v>394</v>
      </c>
      <c r="C63" s="144">
        <v>29482</v>
      </c>
      <c r="D63" s="144">
        <v>43505</v>
      </c>
      <c r="E63" s="144">
        <v>30348</v>
      </c>
      <c r="F63" s="144">
        <v>30213</v>
      </c>
      <c r="G63" s="144">
        <v>30096</v>
      </c>
      <c r="H63" s="144">
        <v>30378</v>
      </c>
      <c r="I63" s="144">
        <v>30025</v>
      </c>
      <c r="J63" s="145"/>
    </row>
    <row r="64" spans="1:10" ht="12.95" customHeight="1">
      <c r="A64" s="120" t="s">
        <v>392</v>
      </c>
      <c r="B64" s="121" t="s">
        <v>2</v>
      </c>
      <c r="C64" s="144">
        <v>4254</v>
      </c>
      <c r="D64" s="144">
        <v>5652.69</v>
      </c>
      <c r="E64" s="144">
        <v>4364.8500000000004</v>
      </c>
      <c r="F64" s="144">
        <v>4275.91</v>
      </c>
      <c r="G64" s="144">
        <v>4100.6000000000004</v>
      </c>
      <c r="H64" s="144">
        <v>4194.8900000000003</v>
      </c>
      <c r="I64" s="144">
        <v>4112.71</v>
      </c>
      <c r="J64" s="145"/>
    </row>
    <row r="65" spans="1:10" ht="12.95" customHeight="1">
      <c r="A65" s="120" t="s">
        <v>390</v>
      </c>
      <c r="B65" s="121" t="s">
        <v>1</v>
      </c>
      <c r="C65" s="144">
        <v>380</v>
      </c>
      <c r="D65" s="144">
        <v>441</v>
      </c>
      <c r="E65" s="144">
        <v>434</v>
      </c>
      <c r="F65" s="144">
        <v>402</v>
      </c>
      <c r="G65" s="144">
        <v>587</v>
      </c>
      <c r="H65" s="144">
        <v>566</v>
      </c>
      <c r="I65" s="144">
        <v>814</v>
      </c>
      <c r="J65" s="145"/>
    </row>
    <row r="66" spans="1:10" ht="12.95" customHeight="1">
      <c r="A66" s="120" t="s">
        <v>395</v>
      </c>
      <c r="B66" s="121" t="s">
        <v>396</v>
      </c>
      <c r="C66" s="144">
        <v>3263</v>
      </c>
      <c r="D66" s="144">
        <v>4281.6589999999997</v>
      </c>
      <c r="E66" s="144">
        <v>3618.38</v>
      </c>
      <c r="F66" s="144">
        <v>3637.44</v>
      </c>
      <c r="G66" s="144">
        <v>3000.2809999999999</v>
      </c>
      <c r="H66" s="144">
        <v>3303.326</v>
      </c>
      <c r="I66" s="144">
        <v>3986.6979999999999</v>
      </c>
      <c r="J66" s="145"/>
    </row>
    <row r="67" spans="1:10" ht="15.75" customHeight="1">
      <c r="A67" s="120" t="s">
        <v>448</v>
      </c>
      <c r="B67" s="121" t="s">
        <v>396</v>
      </c>
      <c r="C67" s="144">
        <v>1009</v>
      </c>
      <c r="D67" s="144">
        <v>764.2</v>
      </c>
      <c r="E67" s="144">
        <f>917.985+186.693</f>
        <v>1104.6780000000001</v>
      </c>
      <c r="F67" s="144">
        <f>1096.375+259.923</f>
        <v>1356.298</v>
      </c>
      <c r="G67" s="144">
        <f>508.875+207.993</f>
        <v>716.86799999999994</v>
      </c>
      <c r="H67" s="144">
        <f>204.579+662.36</f>
        <v>866.93900000000008</v>
      </c>
      <c r="I67" s="144">
        <v>1425.8440000000001</v>
      </c>
      <c r="J67" s="145"/>
    </row>
    <row r="68" spans="1:10" ht="15.75" customHeight="1">
      <c r="A68" s="120" t="s">
        <v>462</v>
      </c>
      <c r="B68" s="121" t="s">
        <v>396</v>
      </c>
      <c r="C68" s="144">
        <v>2254</v>
      </c>
      <c r="D68" s="144">
        <v>3517.4589999999998</v>
      </c>
      <c r="E68" s="144">
        <f>2411.433+102.269</f>
        <v>2513.7020000000002</v>
      </c>
      <c r="F68" s="144">
        <f>2202.217+78.925</f>
        <v>2281.1420000000003</v>
      </c>
      <c r="G68" s="144">
        <f>2181.77+101.643</f>
        <v>2283.413</v>
      </c>
      <c r="H68" s="144">
        <f>2320.345+116.042</f>
        <v>2436.3869999999997</v>
      </c>
      <c r="I68" s="144">
        <v>2560.8539999999998</v>
      </c>
      <c r="J68" s="145"/>
    </row>
    <row r="69" spans="1:10" ht="11.25" customHeight="1">
      <c r="A69" s="120"/>
      <c r="B69" s="121"/>
      <c r="C69" s="144"/>
      <c r="D69" s="144"/>
      <c r="E69" s="144"/>
      <c r="F69" s="144"/>
      <c r="G69" s="144"/>
      <c r="H69" s="144"/>
      <c r="I69" s="144"/>
      <c r="J69" s="145"/>
    </row>
    <row r="70" spans="1:10" ht="11.25" customHeight="1">
      <c r="A70" s="120"/>
      <c r="B70" s="120"/>
      <c r="C70" s="144"/>
      <c r="D70" s="144"/>
      <c r="E70" s="144"/>
      <c r="F70" s="144"/>
      <c r="G70" s="144"/>
      <c r="H70" s="144"/>
      <c r="I70" s="144"/>
      <c r="J70" s="145"/>
    </row>
    <row r="71" spans="1:10" ht="17.25" customHeight="1">
      <c r="A71" s="120" t="s">
        <v>450</v>
      </c>
      <c r="B71" s="120"/>
      <c r="C71" s="144"/>
      <c r="D71" s="144"/>
      <c r="E71" s="144"/>
      <c r="F71" s="144"/>
      <c r="G71" s="144"/>
      <c r="H71" s="144"/>
      <c r="I71" s="144"/>
      <c r="J71" s="145"/>
    </row>
    <row r="72" spans="1:10" ht="12.95" customHeight="1">
      <c r="A72" s="120"/>
      <c r="B72" s="120"/>
      <c r="C72" s="144"/>
      <c r="D72" s="144"/>
      <c r="E72" s="144"/>
      <c r="F72" s="144"/>
      <c r="G72" s="144"/>
      <c r="H72" s="144"/>
      <c r="I72" s="144"/>
      <c r="J72" s="145"/>
    </row>
    <row r="73" spans="1:10" ht="12.95" customHeight="1">
      <c r="A73" s="120" t="s">
        <v>398</v>
      </c>
      <c r="B73" s="121" t="s">
        <v>1</v>
      </c>
      <c r="C73" s="144">
        <v>2173</v>
      </c>
      <c r="D73" s="144">
        <v>1942</v>
      </c>
      <c r="E73" s="144">
        <v>1956</v>
      </c>
      <c r="F73" s="144">
        <v>1760</v>
      </c>
      <c r="G73" s="144">
        <v>1958</v>
      </c>
      <c r="H73" s="144">
        <v>1976</v>
      </c>
      <c r="I73" s="144">
        <v>2066</v>
      </c>
      <c r="J73" s="145"/>
    </row>
    <row r="74" spans="1:10" ht="12.95" customHeight="1">
      <c r="A74" s="120"/>
      <c r="B74" s="120"/>
      <c r="C74" s="144"/>
      <c r="D74" s="144"/>
      <c r="E74" s="144"/>
      <c r="F74" s="144"/>
      <c r="G74" s="144"/>
      <c r="H74" s="144"/>
      <c r="I74" s="144"/>
      <c r="J74" s="145"/>
    </row>
    <row r="75" spans="1:10" ht="12.95" customHeight="1">
      <c r="A75" s="120" t="s">
        <v>399</v>
      </c>
      <c r="B75" s="121" t="s">
        <v>1</v>
      </c>
      <c r="C75" s="144">
        <v>1867</v>
      </c>
      <c r="D75" s="144">
        <v>1787</v>
      </c>
      <c r="E75" s="144">
        <v>1801</v>
      </c>
      <c r="F75" s="144">
        <v>1644</v>
      </c>
      <c r="G75" s="144">
        <v>1811</v>
      </c>
      <c r="H75" s="144">
        <v>1858</v>
      </c>
      <c r="I75" s="144">
        <v>1895</v>
      </c>
      <c r="J75" s="145"/>
    </row>
    <row r="76" spans="1:10" ht="12.95" customHeight="1">
      <c r="A76" s="120" t="s">
        <v>400</v>
      </c>
      <c r="B76" s="121" t="s">
        <v>1</v>
      </c>
      <c r="C76" s="144">
        <v>274</v>
      </c>
      <c r="D76" s="144">
        <v>110</v>
      </c>
      <c r="E76" s="144">
        <v>105</v>
      </c>
      <c r="F76" s="144">
        <v>78</v>
      </c>
      <c r="G76" s="144">
        <v>100</v>
      </c>
      <c r="H76" s="144">
        <v>84</v>
      </c>
      <c r="I76" s="144">
        <v>102</v>
      </c>
      <c r="J76" s="145"/>
    </row>
    <row r="77" spans="1:10" ht="12.95" customHeight="1">
      <c r="A77" s="120" t="s">
        <v>401</v>
      </c>
      <c r="B77" s="121" t="s">
        <v>1</v>
      </c>
      <c r="C77" s="144">
        <v>31</v>
      </c>
      <c r="D77" s="144">
        <v>44</v>
      </c>
      <c r="E77" s="144">
        <v>48</v>
      </c>
      <c r="F77" s="144">
        <v>36</v>
      </c>
      <c r="G77" s="144">
        <v>44</v>
      </c>
      <c r="H77" s="144">
        <v>31</v>
      </c>
      <c r="I77" s="144">
        <v>66</v>
      </c>
      <c r="J77" s="145"/>
    </row>
    <row r="78" spans="1:10" ht="12.95" customHeight="1">
      <c r="A78" s="120" t="s">
        <v>402</v>
      </c>
      <c r="B78" s="121" t="s">
        <v>1</v>
      </c>
      <c r="C78" s="144">
        <v>399</v>
      </c>
      <c r="D78" s="144">
        <v>384</v>
      </c>
      <c r="E78" s="144">
        <v>477</v>
      </c>
      <c r="F78" s="144">
        <v>337</v>
      </c>
      <c r="G78" s="144">
        <v>496</v>
      </c>
      <c r="H78" s="144">
        <v>337</v>
      </c>
      <c r="I78" s="144">
        <v>1141</v>
      </c>
      <c r="J78" s="145"/>
    </row>
    <row r="79" spans="1:10" ht="12.95" customHeight="1">
      <c r="A79" s="120" t="s">
        <v>403</v>
      </c>
      <c r="B79" s="121" t="s">
        <v>1</v>
      </c>
      <c r="C79" s="144">
        <v>1</v>
      </c>
      <c r="D79" s="144">
        <v>1</v>
      </c>
      <c r="E79" s="144">
        <v>2</v>
      </c>
      <c r="F79" s="144">
        <v>2</v>
      </c>
      <c r="G79" s="144">
        <v>3</v>
      </c>
      <c r="H79" s="144">
        <v>3</v>
      </c>
      <c r="I79" s="144">
        <v>3</v>
      </c>
      <c r="J79" s="145"/>
    </row>
    <row r="80" spans="1:10" ht="12.95" customHeight="1">
      <c r="A80" s="120" t="s">
        <v>404</v>
      </c>
      <c r="B80" s="121" t="s">
        <v>1</v>
      </c>
      <c r="C80" s="144">
        <v>1</v>
      </c>
      <c r="D80" s="144">
        <v>0</v>
      </c>
      <c r="E80" s="144">
        <v>0</v>
      </c>
      <c r="F80" s="144">
        <v>0</v>
      </c>
      <c r="G80" s="144">
        <v>1</v>
      </c>
      <c r="H80" s="144">
        <v>8</v>
      </c>
      <c r="I80" s="144">
        <v>24</v>
      </c>
      <c r="J80" s="145"/>
    </row>
    <row r="81" spans="1:10" ht="12.95" customHeight="1">
      <c r="A81" s="120" t="s">
        <v>405</v>
      </c>
      <c r="B81" s="121" t="s">
        <v>394</v>
      </c>
      <c r="C81" s="144">
        <v>1423</v>
      </c>
      <c r="D81" s="144">
        <v>1337</v>
      </c>
      <c r="E81" s="144">
        <v>1395</v>
      </c>
      <c r="F81" s="144">
        <v>1235</v>
      </c>
      <c r="G81" s="144">
        <v>1379</v>
      </c>
      <c r="H81" s="144">
        <v>1409</v>
      </c>
      <c r="I81" s="144">
        <v>1636</v>
      </c>
      <c r="J81" s="145"/>
    </row>
    <row r="82" spans="1:10" ht="12.95" customHeight="1">
      <c r="A82" s="120" t="s">
        <v>390</v>
      </c>
      <c r="B82" s="121" t="s">
        <v>1</v>
      </c>
      <c r="C82" s="144">
        <v>2815</v>
      </c>
      <c r="D82" s="144">
        <v>2391</v>
      </c>
      <c r="E82" s="144">
        <v>2488</v>
      </c>
      <c r="F82" s="144">
        <v>2137</v>
      </c>
      <c r="G82" s="144">
        <v>2508</v>
      </c>
      <c r="H82" s="144">
        <v>2371</v>
      </c>
      <c r="I82" s="144">
        <v>3264</v>
      </c>
      <c r="J82" s="145"/>
    </row>
    <row r="83" spans="1:10" ht="12.95" customHeight="1">
      <c r="A83" s="120" t="s">
        <v>406</v>
      </c>
      <c r="B83" s="121" t="s">
        <v>1</v>
      </c>
      <c r="C83" s="144">
        <v>283</v>
      </c>
      <c r="D83" s="144">
        <v>89</v>
      </c>
      <c r="E83" s="144">
        <v>130</v>
      </c>
      <c r="F83" s="144">
        <v>219</v>
      </c>
      <c r="G83" s="144">
        <v>224</v>
      </c>
      <c r="H83" s="144">
        <v>209</v>
      </c>
      <c r="I83" s="144">
        <v>716</v>
      </c>
      <c r="J83" s="145"/>
    </row>
    <row r="84" spans="1:10" ht="12.95" customHeight="1">
      <c r="A84" s="120"/>
      <c r="B84" s="121"/>
      <c r="C84" s="144"/>
      <c r="D84" s="144"/>
      <c r="E84" s="144"/>
      <c r="F84" s="144"/>
      <c r="G84" s="144"/>
      <c r="H84" s="144"/>
      <c r="I84" s="144"/>
      <c r="J84" s="145"/>
    </row>
    <row r="85" spans="1:10" ht="12.95" customHeight="1">
      <c r="A85" s="120" t="s">
        <v>418</v>
      </c>
      <c r="B85" s="121" t="s">
        <v>2</v>
      </c>
      <c r="C85" s="144">
        <v>295</v>
      </c>
      <c r="D85" s="144">
        <v>266.60000000000002</v>
      </c>
      <c r="E85" s="144">
        <v>276.13</v>
      </c>
      <c r="F85" s="144">
        <v>246.5</v>
      </c>
      <c r="G85" s="144">
        <f>275.35+2.13</f>
        <v>277.48</v>
      </c>
      <c r="H85" s="144">
        <v>285.31</v>
      </c>
      <c r="I85" s="144">
        <v>332.94</v>
      </c>
      <c r="J85" s="145"/>
    </row>
    <row r="86" spans="1:10" ht="12.95" customHeight="1">
      <c r="A86" s="120" t="s">
        <v>451</v>
      </c>
      <c r="B86" s="121" t="s">
        <v>408</v>
      </c>
      <c r="C86" s="144">
        <v>105</v>
      </c>
      <c r="D86" s="144">
        <v>111.5</v>
      </c>
      <c r="E86" s="144">
        <f>+E85*1000/E82</f>
        <v>110.9847266881029</v>
      </c>
      <c r="F86" s="144">
        <f>+F85*1000/F82</f>
        <v>115.34861956013103</v>
      </c>
      <c r="G86" s="144">
        <f>+G85*1000/G82</f>
        <v>110.63795853269538</v>
      </c>
      <c r="H86" s="144">
        <f>+H85*1000/H82</f>
        <v>120.33319274567693</v>
      </c>
      <c r="I86" s="144">
        <f>+I85*1000/I82</f>
        <v>102.00367647058823</v>
      </c>
      <c r="J86" s="145"/>
    </row>
    <row r="87" spans="1:10" ht="12.95" customHeight="1">
      <c r="A87" s="121" t="s">
        <v>165</v>
      </c>
      <c r="B87" s="121" t="s">
        <v>396</v>
      </c>
      <c r="C87" s="144">
        <v>329</v>
      </c>
      <c r="D87" s="144">
        <v>314.00400000000002</v>
      </c>
      <c r="E87" s="144">
        <v>335.17599999999999</v>
      </c>
      <c r="F87" s="144">
        <v>308.50599999999997</v>
      </c>
      <c r="G87" s="144">
        <v>348.714</v>
      </c>
      <c r="H87" s="144">
        <v>385.26600000000002</v>
      </c>
      <c r="I87" s="144">
        <v>453.22699999999998</v>
      </c>
      <c r="J87" s="145"/>
    </row>
    <row r="88" spans="1:10" ht="12.95" customHeight="1">
      <c r="A88" s="120" t="s">
        <v>409</v>
      </c>
      <c r="B88" s="121" t="s">
        <v>410</v>
      </c>
      <c r="C88" s="144">
        <f>328591/1423</f>
        <v>230.91426563598031</v>
      </c>
      <c r="D88" s="144">
        <v>234.85</v>
      </c>
      <c r="E88" s="144">
        <f>+E87*1000/E81</f>
        <v>240.2695340501792</v>
      </c>
      <c r="F88" s="144">
        <f>+F87*1000/F81</f>
        <v>249.80242914979758</v>
      </c>
      <c r="G88" s="144">
        <f>+G87*1000/G81</f>
        <v>252.87454677302392</v>
      </c>
      <c r="H88" s="144">
        <f>+H87*1000/H81</f>
        <v>273.4322214336409</v>
      </c>
      <c r="I88" s="144">
        <f>+I87*1000/I81</f>
        <v>277.03361858190709</v>
      </c>
      <c r="J88" s="145"/>
    </row>
    <row r="89" spans="1:10" ht="12.95" customHeight="1">
      <c r="A89" s="120" t="s">
        <v>411</v>
      </c>
      <c r="B89" s="121" t="s">
        <v>410</v>
      </c>
      <c r="C89" s="13">
        <f>C87/C85*1000</f>
        <v>1115.2542372881355</v>
      </c>
      <c r="D89" s="13">
        <v>1177.8</v>
      </c>
      <c r="E89" s="13">
        <f>+E87*1000/E85</f>
        <v>1213.8340636656646</v>
      </c>
      <c r="F89" s="13">
        <f>+F87*1000/F85</f>
        <v>1251.5456389452333</v>
      </c>
      <c r="G89" s="13">
        <f>+G87*1000/G85</f>
        <v>1256.7176012685597</v>
      </c>
      <c r="H89" s="13">
        <f>+H87*1000/H85</f>
        <v>1350.3417335529775</v>
      </c>
      <c r="I89" s="13">
        <f>+I87*1000/I85</f>
        <v>1361.287319036463</v>
      </c>
      <c r="J89" s="145"/>
    </row>
    <row r="90" spans="1:10" ht="12.95" customHeight="1">
      <c r="A90" s="120"/>
      <c r="B90" s="120"/>
      <c r="C90" s="144"/>
      <c r="D90" s="144"/>
      <c r="E90" s="144"/>
      <c r="F90" s="144"/>
      <c r="G90" s="144"/>
      <c r="H90" s="144"/>
      <c r="I90" s="144"/>
      <c r="J90" s="145"/>
    </row>
    <row r="91" spans="1:10" ht="12.95" customHeight="1">
      <c r="A91" s="120" t="s">
        <v>414</v>
      </c>
      <c r="B91" s="121" t="s">
        <v>1</v>
      </c>
      <c r="C91" s="144">
        <v>1447</v>
      </c>
      <c r="D91" s="144">
        <v>1601</v>
      </c>
      <c r="E91" s="144">
        <v>1347</v>
      </c>
      <c r="F91" s="144">
        <v>1348</v>
      </c>
      <c r="G91" s="144">
        <v>1418</v>
      </c>
      <c r="H91" s="144">
        <v>1306</v>
      </c>
      <c r="I91" s="144">
        <v>1429</v>
      </c>
      <c r="J91" s="145"/>
    </row>
    <row r="92" spans="1:10" ht="12.95" customHeight="1">
      <c r="A92" s="120"/>
      <c r="B92" s="120"/>
      <c r="C92" s="144"/>
      <c r="D92" s="144"/>
      <c r="E92" s="144"/>
      <c r="F92" s="144"/>
      <c r="G92" s="144"/>
      <c r="H92" s="144"/>
      <c r="I92" s="144"/>
      <c r="J92" s="145"/>
    </row>
    <row r="93" spans="1:10" ht="12.95" customHeight="1">
      <c r="A93" s="120" t="s">
        <v>405</v>
      </c>
      <c r="B93" s="121" t="s">
        <v>394</v>
      </c>
      <c r="C93" s="144">
        <v>15060</v>
      </c>
      <c r="D93" s="144">
        <v>21701</v>
      </c>
      <c r="E93" s="144">
        <v>15562</v>
      </c>
      <c r="F93" s="144">
        <v>14108</v>
      </c>
      <c r="G93" s="144">
        <v>15340</v>
      </c>
      <c r="H93" s="144">
        <v>16293</v>
      </c>
      <c r="I93" s="144">
        <v>15174</v>
      </c>
      <c r="J93" s="145"/>
    </row>
    <row r="94" spans="1:10" ht="12.95" customHeight="1">
      <c r="A94" s="120" t="s">
        <v>392</v>
      </c>
      <c r="B94" s="121" t="s">
        <v>2</v>
      </c>
      <c r="C94" s="144">
        <v>1970</v>
      </c>
      <c r="D94" s="144">
        <v>2505.41</v>
      </c>
      <c r="E94" s="144">
        <v>2055.61</v>
      </c>
      <c r="F94" s="144">
        <v>1751.76</v>
      </c>
      <c r="G94" s="144">
        <v>1813.73</v>
      </c>
      <c r="H94" s="144">
        <v>1948.61</v>
      </c>
      <c r="I94" s="144">
        <v>1819.77</v>
      </c>
      <c r="J94" s="145"/>
    </row>
    <row r="95" spans="1:10" ht="12.95" customHeight="1">
      <c r="A95" s="120" t="s">
        <v>390</v>
      </c>
      <c r="B95" s="121" t="s">
        <v>1</v>
      </c>
      <c r="C95" s="144">
        <v>36</v>
      </c>
      <c r="D95" s="144">
        <v>25</v>
      </c>
      <c r="E95" s="144">
        <v>44</v>
      </c>
      <c r="F95" s="144">
        <v>7</v>
      </c>
      <c r="G95" s="144">
        <v>41</v>
      </c>
      <c r="H95" s="144">
        <v>40</v>
      </c>
      <c r="I95" s="144">
        <v>45</v>
      </c>
      <c r="J95" s="145"/>
    </row>
    <row r="96" spans="1:10" ht="12.95" customHeight="1">
      <c r="A96" s="120" t="s">
        <v>395</v>
      </c>
      <c r="B96" s="121" t="s">
        <v>396</v>
      </c>
      <c r="C96" s="144">
        <v>1110</v>
      </c>
      <c r="D96" s="144">
        <v>1356.069</v>
      </c>
      <c r="E96" s="144">
        <v>1275.7819999999999</v>
      </c>
      <c r="F96" s="144">
        <v>958.03800000000001</v>
      </c>
      <c r="G96" s="144">
        <v>872.875</v>
      </c>
      <c r="H96" s="144">
        <v>1114.1479999999999</v>
      </c>
      <c r="I96" s="144">
        <v>1051.5940000000001</v>
      </c>
      <c r="J96" s="145"/>
    </row>
    <row r="97" spans="1:11" ht="12.95" customHeight="1">
      <c r="A97" s="116" t="s">
        <v>452</v>
      </c>
      <c r="B97" s="120"/>
      <c r="C97" s="120"/>
      <c r="D97" s="120"/>
      <c r="E97" s="120"/>
      <c r="F97" s="120"/>
      <c r="G97"/>
    </row>
    <row r="98" spans="1:11" ht="18" customHeight="1">
      <c r="A98" s="146" t="s">
        <v>453</v>
      </c>
      <c r="B98" s="120"/>
      <c r="C98" s="120"/>
      <c r="D98" s="126" t="s">
        <v>454</v>
      </c>
      <c r="E98" s="120"/>
      <c r="F98" s="120"/>
      <c r="G98"/>
    </row>
    <row r="99" spans="1:11" ht="17.25" customHeight="1">
      <c r="A99" s="117" t="s">
        <v>455</v>
      </c>
      <c r="B99" s="120"/>
      <c r="C99" s="120"/>
      <c r="D99" s="147" t="s">
        <v>456</v>
      </c>
      <c r="E99" s="120"/>
      <c r="F99" s="120"/>
      <c r="G99"/>
    </row>
    <row r="100" spans="1:11" ht="17.25" customHeight="1">
      <c r="A100" s="126" t="s">
        <v>457</v>
      </c>
      <c r="B100" s="120"/>
      <c r="C100" s="120"/>
      <c r="D100" s="147" t="s">
        <v>458</v>
      </c>
      <c r="E100" s="120"/>
      <c r="F100" s="120"/>
      <c r="G100"/>
    </row>
    <row r="101" spans="1:11" ht="17.25" customHeight="1">
      <c r="A101" s="126" t="s">
        <v>459</v>
      </c>
      <c r="B101" s="120"/>
      <c r="C101" s="120"/>
      <c r="E101" s="120"/>
      <c r="F101" s="120"/>
      <c r="G101"/>
    </row>
    <row r="102" spans="1:11" ht="8.1" customHeight="1">
      <c r="A102" s="126"/>
      <c r="B102" s="120"/>
      <c r="C102" s="120"/>
      <c r="D102" s="120"/>
      <c r="E102" s="120"/>
      <c r="F102" s="120"/>
      <c r="G102"/>
    </row>
    <row r="103" spans="1:11" ht="15" customHeight="1">
      <c r="A103" s="290" t="s">
        <v>50</v>
      </c>
      <c r="B103" s="290"/>
      <c r="C103" s="290"/>
      <c r="D103" s="290"/>
      <c r="E103" s="290"/>
      <c r="F103" s="290"/>
      <c r="G103" s="290"/>
      <c r="H103" s="290"/>
      <c r="I103" s="290"/>
      <c r="J103" s="148"/>
      <c r="K103" s="148"/>
    </row>
    <row r="110" spans="1:11">
      <c r="A110" s="149"/>
    </row>
  </sheetData>
  <mergeCells count="4">
    <mergeCell ref="A1:I1"/>
    <mergeCell ref="A2:I2"/>
    <mergeCell ref="A3:I3"/>
    <mergeCell ref="A103:I103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10"/>
  <sheetViews>
    <sheetView zoomScale="75" zoomScaleNormal="67" zoomScaleSheetLayoutView="50" workbookViewId="0">
      <selection sqref="A1:K1"/>
    </sheetView>
  </sheetViews>
  <sheetFormatPr baseColWidth="10" defaultRowHeight="12.75"/>
  <cols>
    <col min="1" max="1" width="45.7109375" customWidth="1"/>
    <col min="2" max="2" width="13.7109375" customWidth="1"/>
    <col min="3" max="6" width="13.28515625" customWidth="1"/>
    <col min="7" max="7" width="13.28515625" style="150" customWidth="1"/>
    <col min="8" max="8" width="13.28515625" customWidth="1"/>
    <col min="9" max="9" width="13.28515625" style="151" customWidth="1"/>
  </cols>
  <sheetData>
    <row r="1" spans="1:11" ht="15.75">
      <c r="A1" s="289" t="s">
        <v>379</v>
      </c>
      <c r="B1" s="289"/>
      <c r="C1" s="289"/>
      <c r="D1" s="289"/>
      <c r="E1" s="289"/>
      <c r="F1" s="289"/>
      <c r="G1" s="289"/>
      <c r="H1" s="289"/>
      <c r="I1" s="289"/>
    </row>
    <row r="2" spans="1:11" ht="15.75">
      <c r="A2" s="289" t="s">
        <v>463</v>
      </c>
      <c r="B2" s="289"/>
      <c r="C2" s="289"/>
      <c r="D2" s="289"/>
      <c r="E2" s="289"/>
      <c r="F2" s="289"/>
      <c r="G2" s="289"/>
      <c r="H2" s="289"/>
      <c r="I2" s="289"/>
    </row>
    <row r="3" spans="1:11" ht="24" customHeight="1">
      <c r="A3" s="290" t="s">
        <v>0</v>
      </c>
      <c r="B3" s="290"/>
      <c r="C3" s="290"/>
      <c r="D3" s="290"/>
      <c r="E3" s="290"/>
      <c r="F3" s="290"/>
      <c r="G3" s="290"/>
      <c r="H3" s="290"/>
      <c r="I3" s="290"/>
    </row>
    <row r="4" spans="1:11" ht="15.75">
      <c r="A4" s="128"/>
      <c r="B4" s="128"/>
      <c r="C4" s="128"/>
      <c r="D4" s="128"/>
      <c r="E4" s="128"/>
      <c r="F4" s="128"/>
    </row>
    <row r="5" spans="1:11" ht="15.75" customHeight="1">
      <c r="A5" s="120"/>
      <c r="B5" s="134"/>
      <c r="C5" s="135"/>
      <c r="D5" s="135"/>
      <c r="E5" s="135"/>
      <c r="F5" s="135"/>
      <c r="G5" s="135"/>
      <c r="H5" s="135"/>
      <c r="I5" s="152"/>
    </row>
    <row r="6" spans="1:11" ht="18">
      <c r="A6" s="121" t="s">
        <v>381</v>
      </c>
      <c r="B6" s="137" t="s">
        <v>382</v>
      </c>
      <c r="C6" s="138">
        <v>2007</v>
      </c>
      <c r="D6" s="138">
        <v>2008</v>
      </c>
      <c r="E6" s="138">
        <v>2009</v>
      </c>
      <c r="F6" s="138">
        <v>2010</v>
      </c>
      <c r="G6" s="138">
        <v>2011</v>
      </c>
      <c r="H6" s="138" t="s">
        <v>464</v>
      </c>
      <c r="I6" s="138" t="s">
        <v>465</v>
      </c>
    </row>
    <row r="7" spans="1:11" ht="15.75">
      <c r="A7" s="128"/>
      <c r="B7" s="141"/>
      <c r="C7" s="142"/>
      <c r="D7" s="142"/>
      <c r="E7" s="142"/>
      <c r="F7" s="142"/>
      <c r="G7" s="153"/>
      <c r="H7" s="153"/>
      <c r="I7" s="153"/>
    </row>
    <row r="8" spans="1:11" ht="12.75" customHeight="1">
      <c r="A8" s="116"/>
      <c r="B8" s="116"/>
      <c r="C8" s="97"/>
      <c r="D8" s="97"/>
      <c r="E8" s="97"/>
      <c r="F8" s="97"/>
      <c r="G8" s="154"/>
      <c r="H8" s="154"/>
      <c r="I8" s="154"/>
    </row>
    <row r="9" spans="1:11" ht="12.75" customHeight="1">
      <c r="A9" s="116"/>
      <c r="B9" s="116"/>
      <c r="C9" s="97"/>
      <c r="D9" s="97"/>
      <c r="E9" s="97"/>
      <c r="F9" s="97"/>
      <c r="G9" s="154"/>
      <c r="H9" s="154"/>
      <c r="I9" s="154"/>
    </row>
    <row r="10" spans="1:11" ht="16.5" customHeight="1">
      <c r="A10" s="120" t="s">
        <v>440</v>
      </c>
      <c r="B10" s="120"/>
      <c r="G10" s="151"/>
      <c r="H10" s="151"/>
    </row>
    <row r="11" spans="1:11" ht="12.95" customHeight="1">
      <c r="A11" s="120"/>
      <c r="B11" s="120"/>
      <c r="G11" s="151"/>
      <c r="H11" s="151"/>
    </row>
    <row r="12" spans="1:11" ht="12.95" customHeight="1">
      <c r="A12" s="120" t="s">
        <v>389</v>
      </c>
      <c r="B12" s="121" t="s">
        <v>1</v>
      </c>
      <c r="C12" s="144">
        <v>215197</v>
      </c>
      <c r="D12" s="144">
        <v>186119</v>
      </c>
      <c r="E12" s="144">
        <v>168262</v>
      </c>
      <c r="F12" s="144">
        <v>169795</v>
      </c>
      <c r="G12" s="122">
        <v>186332</v>
      </c>
      <c r="H12" s="122">
        <v>189143</v>
      </c>
      <c r="I12" s="122">
        <v>194277</v>
      </c>
      <c r="J12" s="145"/>
      <c r="K12" s="145"/>
    </row>
    <row r="13" spans="1:11" ht="12.95" customHeight="1">
      <c r="A13" s="120" t="s">
        <v>390</v>
      </c>
      <c r="B13" s="121" t="s">
        <v>1</v>
      </c>
      <c r="C13" s="144">
        <v>210729</v>
      </c>
      <c r="D13" s="144">
        <v>175927</v>
      </c>
      <c r="E13" s="144">
        <v>158987</v>
      </c>
      <c r="F13" s="144">
        <v>159832</v>
      </c>
      <c r="G13" s="122">
        <v>183110</v>
      </c>
      <c r="H13" s="122">
        <v>200466</v>
      </c>
      <c r="I13" s="122">
        <v>214817</v>
      </c>
      <c r="J13" s="145"/>
      <c r="K13" s="145"/>
    </row>
    <row r="14" spans="1:11" ht="12.95" customHeight="1">
      <c r="A14" s="120" t="s">
        <v>443</v>
      </c>
      <c r="B14" s="121" t="s">
        <v>1</v>
      </c>
      <c r="C14" s="144">
        <v>7176</v>
      </c>
      <c r="D14" s="144">
        <v>3924</v>
      </c>
      <c r="E14" s="144">
        <v>5039</v>
      </c>
      <c r="F14" s="144">
        <v>3798</v>
      </c>
      <c r="G14" s="122">
        <v>2960</v>
      </c>
      <c r="H14" s="122">
        <v>0</v>
      </c>
      <c r="I14" s="122">
        <v>0</v>
      </c>
      <c r="J14" s="145"/>
      <c r="K14" s="145"/>
    </row>
    <row r="15" spans="1:11" ht="12.95" customHeight="1">
      <c r="A15" s="120" t="s">
        <v>391</v>
      </c>
      <c r="B15" s="121" t="s">
        <v>2</v>
      </c>
      <c r="C15" s="144">
        <f>25339.3+214.17</f>
        <v>25553.469999999998</v>
      </c>
      <c r="D15" s="144">
        <f>20971.4+132.24</f>
        <v>21103.640000000003</v>
      </c>
      <c r="E15" s="144">
        <f>18829.14+166.14</f>
        <v>18995.28</v>
      </c>
      <c r="F15" s="144">
        <f>19018.47+116.92</f>
        <v>19135.39</v>
      </c>
      <c r="G15" s="122">
        <f>21663.92+94.81</f>
        <v>21758.73</v>
      </c>
      <c r="H15" s="122">
        <v>23259.61</v>
      </c>
      <c r="I15" s="122">
        <v>24509.55</v>
      </c>
      <c r="J15" s="145"/>
      <c r="K15" s="145"/>
    </row>
    <row r="16" spans="1:11" ht="12.95" customHeight="1">
      <c r="A16" s="120" t="s">
        <v>392</v>
      </c>
      <c r="B16" s="121" t="s">
        <v>2</v>
      </c>
      <c r="C16" s="144">
        <v>34964.160000000003</v>
      </c>
      <c r="D16" s="144">
        <v>37125.480000000003</v>
      </c>
      <c r="E16" s="144">
        <v>34974.1</v>
      </c>
      <c r="F16" s="144">
        <v>32755.72</v>
      </c>
      <c r="G16" s="122">
        <v>33604.03</v>
      </c>
      <c r="H16" s="122">
        <v>34452.879999999997</v>
      </c>
      <c r="I16" s="122">
        <v>35204.769999999997</v>
      </c>
      <c r="J16" s="145"/>
      <c r="K16" s="145"/>
    </row>
    <row r="17" spans="1:11" ht="15.75" customHeight="1">
      <c r="A17" s="120" t="s">
        <v>445</v>
      </c>
      <c r="B17" s="121" t="s">
        <v>394</v>
      </c>
      <c r="C17" s="144">
        <v>298804</v>
      </c>
      <c r="D17" s="144">
        <v>303590</v>
      </c>
      <c r="E17" s="144">
        <v>282519</v>
      </c>
      <c r="F17" s="144">
        <v>260194</v>
      </c>
      <c r="G17" s="122">
        <v>276057</v>
      </c>
      <c r="H17" s="122">
        <v>295905</v>
      </c>
      <c r="I17" s="122">
        <v>303447</v>
      </c>
      <c r="J17" s="145"/>
      <c r="K17" s="145"/>
    </row>
    <row r="18" spans="1:11" ht="12.95" customHeight="1">
      <c r="A18" s="120" t="s">
        <v>395</v>
      </c>
      <c r="B18" s="121" t="s">
        <v>396</v>
      </c>
      <c r="C18" s="144">
        <v>55085.248</v>
      </c>
      <c r="D18" s="144">
        <v>52440.400999999998</v>
      </c>
      <c r="E18" s="144">
        <v>50908.279000000002</v>
      </c>
      <c r="F18" s="144">
        <v>50014.233999999997</v>
      </c>
      <c r="G18" s="122">
        <v>56232.58</v>
      </c>
      <c r="H18" s="122">
        <v>58868.850999999988</v>
      </c>
      <c r="I18" s="122">
        <v>63915.167000000001</v>
      </c>
      <c r="J18" s="145"/>
      <c r="K18" s="145"/>
    </row>
    <row r="19" spans="1:11" ht="11.25" customHeight="1">
      <c r="A19" s="120"/>
      <c r="B19" s="120"/>
      <c r="C19" s="144"/>
      <c r="D19" s="144"/>
      <c r="E19" s="144"/>
      <c r="F19" s="144"/>
      <c r="G19" s="122"/>
      <c r="H19" s="122"/>
      <c r="I19" s="122"/>
      <c r="J19" s="145"/>
      <c r="K19" s="145"/>
    </row>
    <row r="20" spans="1:11" ht="11.25" customHeight="1">
      <c r="A20" s="120"/>
      <c r="B20" s="120"/>
      <c r="C20" s="144"/>
      <c r="D20" s="144"/>
      <c r="E20" s="144"/>
      <c r="F20" s="144"/>
      <c r="G20" s="122"/>
      <c r="H20" s="122"/>
      <c r="I20" s="122"/>
      <c r="J20" s="145"/>
      <c r="K20" s="145"/>
    </row>
    <row r="21" spans="1:11" ht="17.25" customHeight="1">
      <c r="A21" s="120" t="s">
        <v>446</v>
      </c>
      <c r="B21" s="120"/>
      <c r="C21" s="144"/>
      <c r="D21" s="144"/>
      <c r="E21" s="144"/>
      <c r="F21" s="144"/>
      <c r="G21" s="122"/>
      <c r="H21" s="122"/>
      <c r="I21" s="122"/>
      <c r="J21" s="145"/>
      <c r="K21" s="145"/>
    </row>
    <row r="22" spans="1:11" ht="12.95" customHeight="1">
      <c r="A22" s="120"/>
      <c r="B22" s="120"/>
      <c r="C22" s="144"/>
      <c r="D22" s="144"/>
      <c r="E22" s="144"/>
      <c r="F22" s="144"/>
      <c r="G22" s="122"/>
      <c r="H22" s="122"/>
      <c r="I22" s="122"/>
      <c r="J22" s="145"/>
      <c r="K22" s="145"/>
    </row>
    <row r="23" spans="1:11" ht="12.95" customHeight="1">
      <c r="A23" s="120" t="s">
        <v>389</v>
      </c>
      <c r="B23" s="121" t="s">
        <v>1</v>
      </c>
      <c r="C23" s="144">
        <v>172029</v>
      </c>
      <c r="D23" s="144">
        <v>140784</v>
      </c>
      <c r="E23" s="144">
        <v>125489</v>
      </c>
      <c r="F23" s="144">
        <v>126057</v>
      </c>
      <c r="G23" s="122">
        <v>140084</v>
      </c>
      <c r="H23" s="122">
        <v>144417</v>
      </c>
      <c r="I23" s="122">
        <v>148993</v>
      </c>
      <c r="J23" s="145"/>
      <c r="K23" s="145"/>
    </row>
    <row r="24" spans="1:11" ht="12.95" customHeight="1">
      <c r="A24" s="120" t="s">
        <v>390</v>
      </c>
      <c r="B24" s="121" t="s">
        <v>1</v>
      </c>
      <c r="C24" s="144">
        <v>206818</v>
      </c>
      <c r="D24" s="144">
        <v>172269</v>
      </c>
      <c r="E24" s="144">
        <v>155268</v>
      </c>
      <c r="F24" s="144">
        <v>157106</v>
      </c>
      <c r="G24" s="122">
        <v>180050</v>
      </c>
      <c r="H24" s="122">
        <v>196293</v>
      </c>
      <c r="I24" s="122">
        <v>210553</v>
      </c>
      <c r="J24" s="145"/>
      <c r="K24" s="145"/>
    </row>
    <row r="25" spans="1:11" ht="12.95" customHeight="1">
      <c r="A25" s="120" t="s">
        <v>443</v>
      </c>
      <c r="B25" s="121" t="s">
        <v>1</v>
      </c>
      <c r="C25" s="144">
        <v>5981</v>
      </c>
      <c r="D25" s="144">
        <v>3981</v>
      </c>
      <c r="E25" s="144">
        <v>4570</v>
      </c>
      <c r="F25" s="144">
        <v>3771</v>
      </c>
      <c r="G25" s="122">
        <v>2849</v>
      </c>
      <c r="H25" s="122">
        <v>0</v>
      </c>
      <c r="I25" s="122">
        <v>0</v>
      </c>
      <c r="J25" s="145"/>
      <c r="K25" s="145"/>
    </row>
    <row r="26" spans="1:11" ht="12.95" customHeight="1">
      <c r="A26" s="120" t="s">
        <v>391</v>
      </c>
      <c r="B26" s="121" t="s">
        <v>2</v>
      </c>
      <c r="C26" s="144">
        <f>24964.63+192.63</f>
        <v>25157.260000000002</v>
      </c>
      <c r="D26" s="144">
        <f>20634.21+131.18</f>
        <v>20765.39</v>
      </c>
      <c r="E26" s="144">
        <f>18524.77+153.74</f>
        <v>18678.510000000002</v>
      </c>
      <c r="F26" s="144">
        <f>18757.53+116.76</f>
        <v>18874.289999999997</v>
      </c>
      <c r="G26" s="122">
        <f>21407.24+90.9</f>
        <v>21498.140000000003</v>
      </c>
      <c r="H26" s="122">
        <v>22951.32</v>
      </c>
      <c r="I26" s="122">
        <v>24172.42</v>
      </c>
      <c r="J26" s="145"/>
      <c r="K26" s="145"/>
    </row>
    <row r="27" spans="1:11" ht="12.95" customHeight="1">
      <c r="A27" s="120" t="s">
        <v>395</v>
      </c>
      <c r="B27" s="121" t="s">
        <v>396</v>
      </c>
      <c r="C27" s="144">
        <v>31684.798999999999</v>
      </c>
      <c r="D27" s="144">
        <v>26775.120999999999</v>
      </c>
      <c r="E27" s="144">
        <v>24477.123</v>
      </c>
      <c r="F27" s="144">
        <v>25212.988000000001</v>
      </c>
      <c r="G27" s="122">
        <v>29474.735000000001</v>
      </c>
      <c r="H27" s="122">
        <v>32031.616000000002</v>
      </c>
      <c r="I27" s="122">
        <v>34710.413</v>
      </c>
      <c r="J27" s="145"/>
      <c r="K27" s="145"/>
    </row>
    <row r="28" spans="1:11" ht="12.95" customHeight="1">
      <c r="A28" s="120"/>
      <c r="B28" s="120"/>
      <c r="C28" s="144"/>
      <c r="D28" s="144"/>
      <c r="E28" s="144"/>
      <c r="F28" s="144"/>
      <c r="G28" s="122"/>
      <c r="H28" s="122"/>
      <c r="I28" s="122"/>
      <c r="J28" s="145"/>
      <c r="K28" s="145"/>
    </row>
    <row r="29" spans="1:11" ht="12.95" customHeight="1">
      <c r="A29" s="120" t="s">
        <v>351</v>
      </c>
      <c r="B29" s="120"/>
      <c r="C29" s="144"/>
      <c r="D29" s="144"/>
      <c r="E29" s="144"/>
      <c r="F29" s="144"/>
      <c r="G29" s="122"/>
      <c r="H29" s="122"/>
      <c r="I29" s="122"/>
      <c r="J29" s="145"/>
      <c r="K29" s="145"/>
    </row>
    <row r="30" spans="1:11" ht="12.95" customHeight="1">
      <c r="A30" s="120"/>
      <c r="B30" s="120"/>
      <c r="C30" s="144"/>
      <c r="D30" s="144"/>
      <c r="E30" s="144"/>
      <c r="F30" s="144"/>
      <c r="G30" s="122"/>
      <c r="H30" s="122"/>
      <c r="I30" s="122"/>
      <c r="J30" s="145"/>
      <c r="K30" s="145"/>
    </row>
    <row r="31" spans="1:11" ht="12.95" customHeight="1">
      <c r="A31" s="120" t="s">
        <v>398</v>
      </c>
      <c r="B31" s="121" t="s">
        <v>1</v>
      </c>
      <c r="C31" s="144">
        <v>120239</v>
      </c>
      <c r="D31" s="144">
        <v>94415</v>
      </c>
      <c r="E31" s="144">
        <v>82595</v>
      </c>
      <c r="F31" s="144">
        <v>84340</v>
      </c>
      <c r="G31" s="122">
        <v>96549</v>
      </c>
      <c r="H31" s="122">
        <v>100816</v>
      </c>
      <c r="I31" s="122">
        <v>103331</v>
      </c>
      <c r="J31" s="145"/>
      <c r="K31" s="145"/>
    </row>
    <row r="32" spans="1:11" ht="12.95" customHeight="1">
      <c r="A32" s="120"/>
      <c r="B32" s="120"/>
      <c r="C32" s="144"/>
      <c r="D32" s="144"/>
      <c r="E32" s="144"/>
      <c r="F32" s="144"/>
      <c r="G32" s="122"/>
      <c r="H32" s="122"/>
      <c r="I32" s="122"/>
      <c r="J32" s="145"/>
      <c r="K32" s="145"/>
    </row>
    <row r="33" spans="1:11" ht="12.95" customHeight="1">
      <c r="A33" s="120" t="s">
        <v>399</v>
      </c>
      <c r="B33" s="121" t="s">
        <v>1</v>
      </c>
      <c r="C33" s="144">
        <v>101144</v>
      </c>
      <c r="D33" s="144">
        <v>78885</v>
      </c>
      <c r="E33" s="144">
        <v>69078</v>
      </c>
      <c r="F33" s="144">
        <v>70965</v>
      </c>
      <c r="G33" s="122">
        <v>81101</v>
      </c>
      <c r="H33" s="122">
        <v>84324</v>
      </c>
      <c r="I33" s="122">
        <v>85332</v>
      </c>
      <c r="J33" s="145"/>
      <c r="K33" s="145"/>
    </row>
    <row r="34" spans="1:11" ht="12.95" customHeight="1">
      <c r="A34" s="120" t="s">
        <v>400</v>
      </c>
      <c r="B34" s="121" t="s">
        <v>1</v>
      </c>
      <c r="C34" s="144">
        <v>11448</v>
      </c>
      <c r="D34" s="144">
        <v>8742</v>
      </c>
      <c r="E34" s="144">
        <v>7410</v>
      </c>
      <c r="F34" s="144">
        <v>7201</v>
      </c>
      <c r="G34" s="122">
        <v>7957</v>
      </c>
      <c r="H34" s="122">
        <v>7985</v>
      </c>
      <c r="I34" s="122">
        <v>8457</v>
      </c>
      <c r="J34" s="145"/>
      <c r="K34" s="145"/>
    </row>
    <row r="35" spans="1:11" ht="12.95" customHeight="1">
      <c r="A35" s="120" t="s">
        <v>401</v>
      </c>
      <c r="B35" s="121" t="s">
        <v>1</v>
      </c>
      <c r="C35" s="144">
        <v>7492</v>
      </c>
      <c r="D35" s="144">
        <v>6669</v>
      </c>
      <c r="E35" s="144">
        <v>5956</v>
      </c>
      <c r="F35" s="144">
        <v>6036</v>
      </c>
      <c r="G35" s="122">
        <v>7330</v>
      </c>
      <c r="H35" s="122">
        <v>8365</v>
      </c>
      <c r="I35" s="122">
        <v>9392</v>
      </c>
      <c r="J35" s="145"/>
      <c r="K35" s="145"/>
    </row>
    <row r="36" spans="1:11" ht="12.95" customHeight="1">
      <c r="A36" s="120" t="s">
        <v>402</v>
      </c>
      <c r="B36" s="121" t="s">
        <v>1</v>
      </c>
      <c r="C36" s="144">
        <v>59859</v>
      </c>
      <c r="D36" s="144">
        <v>54615</v>
      </c>
      <c r="E36" s="144">
        <v>51463</v>
      </c>
      <c r="F36" s="144">
        <v>53014</v>
      </c>
      <c r="G36" s="122">
        <v>61217</v>
      </c>
      <c r="H36" s="122">
        <v>71041</v>
      </c>
      <c r="I36" s="122">
        <v>78910</v>
      </c>
      <c r="J36" s="145"/>
      <c r="K36" s="145"/>
    </row>
    <row r="37" spans="1:11" ht="12.95" customHeight="1">
      <c r="A37" s="120" t="s">
        <v>403</v>
      </c>
      <c r="B37" s="121" t="s">
        <v>1</v>
      </c>
      <c r="C37" s="144">
        <v>155</v>
      </c>
      <c r="D37" s="144">
        <v>119</v>
      </c>
      <c r="E37" s="144">
        <v>151</v>
      </c>
      <c r="F37" s="144">
        <v>138</v>
      </c>
      <c r="G37" s="122">
        <v>161</v>
      </c>
      <c r="H37" s="122">
        <v>142</v>
      </c>
      <c r="I37" s="122">
        <v>150</v>
      </c>
      <c r="J37" s="145"/>
      <c r="K37" s="145"/>
    </row>
    <row r="38" spans="1:11" ht="12.95" customHeight="1">
      <c r="A38" s="120" t="s">
        <v>404</v>
      </c>
      <c r="B38" s="121" t="s">
        <v>1</v>
      </c>
      <c r="C38" s="144">
        <v>1416</v>
      </c>
      <c r="D38" s="144">
        <v>1253</v>
      </c>
      <c r="E38" s="144">
        <v>1157</v>
      </c>
      <c r="F38" s="144">
        <v>1715</v>
      </c>
      <c r="G38" s="122">
        <v>2954</v>
      </c>
      <c r="H38" s="122">
        <v>5282</v>
      </c>
      <c r="I38" s="122">
        <v>7241</v>
      </c>
      <c r="J38" s="145"/>
      <c r="K38" s="145"/>
    </row>
    <row r="39" spans="1:11" ht="12.95" customHeight="1">
      <c r="A39" s="120" t="s">
        <v>405</v>
      </c>
      <c r="B39" s="121" t="s">
        <v>394</v>
      </c>
      <c r="C39" s="144">
        <v>119471</v>
      </c>
      <c r="D39" s="144">
        <v>96797</v>
      </c>
      <c r="E39" s="144">
        <v>86358</v>
      </c>
      <c r="F39" s="144">
        <v>88026</v>
      </c>
      <c r="G39" s="122">
        <v>100959</v>
      </c>
      <c r="H39" s="122">
        <v>108419</v>
      </c>
      <c r="I39" s="122">
        <v>113787</v>
      </c>
      <c r="J39" s="145"/>
      <c r="K39" s="145"/>
    </row>
    <row r="40" spans="1:11" ht="12.95" customHeight="1">
      <c r="A40" s="120" t="s">
        <v>390</v>
      </c>
      <c r="B40" s="121" t="s">
        <v>1</v>
      </c>
      <c r="C40" s="144">
        <v>185315</v>
      </c>
      <c r="D40" s="144">
        <v>152237</v>
      </c>
      <c r="E40" s="144">
        <v>136518</v>
      </c>
      <c r="F40" s="144">
        <v>140096</v>
      </c>
      <c r="G40" s="122">
        <v>161186</v>
      </c>
      <c r="H40" s="122">
        <v>176617</v>
      </c>
      <c r="I40" s="122">
        <v>188397</v>
      </c>
      <c r="J40" s="145"/>
      <c r="K40" s="145"/>
    </row>
    <row r="41" spans="1:11" ht="12.95" customHeight="1">
      <c r="A41" s="120" t="s">
        <v>406</v>
      </c>
      <c r="B41" s="121" t="s">
        <v>1</v>
      </c>
      <c r="C41" s="144">
        <v>34010</v>
      </c>
      <c r="D41" s="144">
        <v>30371</v>
      </c>
      <c r="E41" s="144">
        <v>26511</v>
      </c>
      <c r="F41" s="144">
        <v>27364</v>
      </c>
      <c r="G41" s="122">
        <v>32698</v>
      </c>
      <c r="H41" s="122">
        <v>40321</v>
      </c>
      <c r="I41" s="122">
        <v>44411</v>
      </c>
      <c r="J41" s="145"/>
      <c r="K41" s="145"/>
    </row>
    <row r="42" spans="1:11" ht="12.95" customHeight="1">
      <c r="A42" s="120"/>
      <c r="B42" s="120"/>
      <c r="C42" s="144"/>
      <c r="D42" s="144"/>
      <c r="E42" s="144"/>
      <c r="F42" s="144"/>
      <c r="G42" s="122"/>
      <c r="H42" s="122"/>
      <c r="I42" s="122"/>
      <c r="J42" s="145"/>
      <c r="K42" s="145"/>
    </row>
    <row r="43" spans="1:11" ht="12.95" customHeight="1">
      <c r="A43" s="120" t="s">
        <v>443</v>
      </c>
      <c r="B43" s="121" t="s">
        <v>1</v>
      </c>
      <c r="C43" s="144">
        <v>5118</v>
      </c>
      <c r="D43" s="144">
        <v>4148</v>
      </c>
      <c r="E43" s="144">
        <v>4278</v>
      </c>
      <c r="F43" s="144">
        <v>3332</v>
      </c>
      <c r="G43" s="122">
        <v>2855</v>
      </c>
      <c r="H43" s="122">
        <v>0</v>
      </c>
      <c r="I43" s="122">
        <v>0</v>
      </c>
      <c r="J43" s="145"/>
      <c r="K43" s="145"/>
    </row>
    <row r="44" spans="1:11" ht="12.95" customHeight="1">
      <c r="A44" s="120"/>
      <c r="B44" s="120"/>
      <c r="C44" s="144"/>
      <c r="D44" s="144"/>
      <c r="E44" s="144"/>
      <c r="F44" s="144"/>
      <c r="G44" s="122"/>
      <c r="H44" s="122"/>
      <c r="I44" s="122"/>
      <c r="J44" s="145"/>
      <c r="K44" s="145"/>
    </row>
    <row r="45" spans="1:11" ht="12.95" customHeight="1">
      <c r="A45" s="120" t="s">
        <v>418</v>
      </c>
      <c r="B45" s="121" t="s">
        <v>2</v>
      </c>
      <c r="C45" s="144">
        <v>21656.85</v>
      </c>
      <c r="D45" s="144">
        <v>17628.39</v>
      </c>
      <c r="E45" s="144">
        <v>15781.25</v>
      </c>
      <c r="F45" s="144">
        <v>16164.8</v>
      </c>
      <c r="G45" s="122">
        <v>18636.439999999999</v>
      </c>
      <c r="H45" s="122">
        <v>20182.75</v>
      </c>
      <c r="I45" s="122">
        <v>21181.27</v>
      </c>
      <c r="J45" s="145"/>
      <c r="K45" s="145"/>
    </row>
    <row r="46" spans="1:11" ht="12.95" customHeight="1">
      <c r="A46" s="120" t="s">
        <v>407</v>
      </c>
      <c r="B46" s="121" t="s">
        <v>408</v>
      </c>
      <c r="C46" s="144">
        <f>C45/C40*1000</f>
        <v>116.86506758762107</v>
      </c>
      <c r="D46" s="144">
        <f>D45/D40*1000</f>
        <v>115.79570012546226</v>
      </c>
      <c r="E46" s="144">
        <f>E45/E40*1000</f>
        <v>115.598309380448</v>
      </c>
      <c r="F46" s="144">
        <f>F45/F40*1000</f>
        <v>115.38373686614892</v>
      </c>
      <c r="G46" s="122">
        <f>G45/G40*1000</f>
        <v>115.62071147618279</v>
      </c>
      <c r="H46" s="122">
        <v>114.27410724901902</v>
      </c>
      <c r="I46" s="122">
        <v>114.27410724901902</v>
      </c>
      <c r="J46" s="145"/>
      <c r="K46" s="145"/>
    </row>
    <row r="47" spans="1:11" ht="12.95" customHeight="1">
      <c r="A47" s="120" t="s">
        <v>395</v>
      </c>
      <c r="B47" s="121" t="s">
        <v>396</v>
      </c>
      <c r="C47" s="144">
        <v>27160.57</v>
      </c>
      <c r="D47" s="144">
        <v>22426.222000000002</v>
      </c>
      <c r="E47" s="144">
        <v>20488.498</v>
      </c>
      <c r="F47" s="144">
        <v>21226.159</v>
      </c>
      <c r="G47" s="122">
        <v>25055.8</v>
      </c>
      <c r="H47" s="122">
        <v>27576.637000000002</v>
      </c>
      <c r="I47" s="122">
        <v>29892.704000000002</v>
      </c>
      <c r="J47" s="145"/>
      <c r="K47" s="145"/>
    </row>
    <row r="48" spans="1:11" ht="12.95" customHeight="1">
      <c r="A48" s="120" t="s">
        <v>409</v>
      </c>
      <c r="B48" s="121" t="s">
        <v>410</v>
      </c>
      <c r="C48" s="144">
        <f>C47/C39*1000</f>
        <v>227.34027504582701</v>
      </c>
      <c r="D48" s="144">
        <f>D47/D39*1000</f>
        <v>231.68302736655065</v>
      </c>
      <c r="E48" s="144">
        <f>E47/E39*1000</f>
        <v>237.25072373144351</v>
      </c>
      <c r="F48" s="144">
        <f>F47/F39*1000</f>
        <v>241.13510780905642</v>
      </c>
      <c r="G48" s="122">
        <f>G47/G39*1000</f>
        <v>248.17797323666042</v>
      </c>
      <c r="H48" s="122">
        <v>254.35243822577226</v>
      </c>
      <c r="I48" s="122">
        <v>254.35243822577226</v>
      </c>
      <c r="J48" s="145"/>
      <c r="K48" s="145"/>
    </row>
    <row r="49" spans="1:11" ht="12.95" customHeight="1">
      <c r="A49" s="120" t="s">
        <v>411</v>
      </c>
      <c r="B49" s="121" t="s">
        <v>410</v>
      </c>
      <c r="C49" s="13">
        <f>C47/C45*1000</f>
        <v>1254.1329879460773</v>
      </c>
      <c r="D49" s="13">
        <f>D47/D45*1000</f>
        <v>1272.1650700943196</v>
      </c>
      <c r="E49" s="13">
        <f>E47/E45*1000</f>
        <v>1298.2810613861386</v>
      </c>
      <c r="F49" s="13">
        <f>F47/F45*1000</f>
        <v>1313.1099054736217</v>
      </c>
      <c r="G49" s="13">
        <f>G47/G45*1000</f>
        <v>1344.452052001348</v>
      </c>
      <c r="H49" s="122">
        <v>1366.3468556068926</v>
      </c>
      <c r="I49" s="122">
        <v>1366.3468556068926</v>
      </c>
      <c r="J49" s="145"/>
      <c r="K49" s="145"/>
    </row>
    <row r="50" spans="1:11" ht="11.25" customHeight="1">
      <c r="A50" s="120"/>
      <c r="B50" s="120"/>
      <c r="C50" s="144"/>
      <c r="D50" s="144"/>
      <c r="E50" s="144"/>
      <c r="F50" s="144"/>
      <c r="G50" s="122"/>
      <c r="H50" s="122"/>
      <c r="I50" s="122"/>
      <c r="J50" s="145"/>
      <c r="K50" s="145"/>
    </row>
    <row r="51" spans="1:11" ht="11.25" customHeight="1">
      <c r="A51" s="120"/>
      <c r="B51" s="120"/>
      <c r="C51" s="144"/>
      <c r="D51" s="144"/>
      <c r="E51" s="144"/>
      <c r="F51" s="144"/>
      <c r="G51" s="122"/>
      <c r="H51" s="122"/>
      <c r="I51" s="122"/>
      <c r="J51" s="145"/>
      <c r="K51" s="145"/>
    </row>
    <row r="52" spans="1:11" ht="17.25" customHeight="1">
      <c r="A52" s="120" t="s">
        <v>447</v>
      </c>
      <c r="B52" s="120"/>
      <c r="C52" s="144"/>
      <c r="D52" s="144"/>
      <c r="E52" s="144"/>
      <c r="F52" s="144"/>
      <c r="G52" s="122"/>
      <c r="H52" s="122"/>
      <c r="I52" s="122"/>
      <c r="J52" s="145"/>
      <c r="K52" s="145"/>
    </row>
    <row r="53" spans="1:11" ht="12.95" customHeight="1">
      <c r="A53" s="120"/>
      <c r="B53" s="120"/>
      <c r="C53" s="144"/>
      <c r="D53" s="144"/>
      <c r="E53" s="144"/>
      <c r="F53" s="144"/>
      <c r="G53" s="122"/>
      <c r="H53" s="122"/>
      <c r="I53" s="122"/>
      <c r="J53" s="145"/>
      <c r="K53" s="145"/>
    </row>
    <row r="54" spans="1:11" ht="12.95" customHeight="1">
      <c r="A54" s="120" t="s">
        <v>389</v>
      </c>
      <c r="B54" s="121" t="s">
        <v>1</v>
      </c>
      <c r="C54" s="144">
        <v>43168</v>
      </c>
      <c r="D54" s="144">
        <v>45335</v>
      </c>
      <c r="E54" s="144">
        <v>42773</v>
      </c>
      <c r="F54" s="144">
        <v>43738</v>
      </c>
      <c r="G54" s="122">
        <v>46248</v>
      </c>
      <c r="H54" s="122">
        <v>44726</v>
      </c>
      <c r="I54" s="122">
        <v>45284</v>
      </c>
      <c r="J54" s="145"/>
      <c r="K54" s="145"/>
    </row>
    <row r="55" spans="1:11" ht="12.95" customHeight="1">
      <c r="A55" s="120" t="s">
        <v>390</v>
      </c>
      <c r="B55" s="121" t="s">
        <v>1</v>
      </c>
      <c r="C55" s="144">
        <v>3911</v>
      </c>
      <c r="D55" s="144">
        <v>3658</v>
      </c>
      <c r="E55" s="144">
        <v>3719</v>
      </c>
      <c r="F55" s="144">
        <v>2726</v>
      </c>
      <c r="G55" s="122">
        <v>3060</v>
      </c>
      <c r="H55" s="122">
        <v>4173</v>
      </c>
      <c r="I55" s="122">
        <v>4264</v>
      </c>
      <c r="J55" s="145"/>
      <c r="K55" s="145"/>
    </row>
    <row r="56" spans="1:11" ht="12.95" customHeight="1">
      <c r="A56" s="120" t="s">
        <v>392</v>
      </c>
      <c r="B56" s="121" t="s">
        <v>2</v>
      </c>
      <c r="C56" s="144">
        <v>29996.1</v>
      </c>
      <c r="D56" s="144">
        <v>33261.65</v>
      </c>
      <c r="E56" s="144">
        <v>31636.65</v>
      </c>
      <c r="F56" s="144">
        <v>29325.73</v>
      </c>
      <c r="G56" s="122">
        <v>29657.15</v>
      </c>
      <c r="H56" s="122">
        <v>30289.41</v>
      </c>
      <c r="I56" s="122">
        <v>30875</v>
      </c>
      <c r="J56" s="145"/>
      <c r="K56" s="145"/>
    </row>
    <row r="57" spans="1:11" ht="12.95" customHeight="1">
      <c r="A57" s="120" t="s">
        <v>395</v>
      </c>
      <c r="B57" s="121" t="s">
        <v>396</v>
      </c>
      <c r="C57" s="144">
        <v>23400.449000000001</v>
      </c>
      <c r="D57" s="144">
        <v>25665.279999999999</v>
      </c>
      <c r="E57" s="144">
        <v>26431.155999999999</v>
      </c>
      <c r="F57" s="144">
        <v>24801.245999999999</v>
      </c>
      <c r="G57" s="122">
        <v>26757.845000000001</v>
      </c>
      <c r="H57" s="122">
        <v>26837.234999999997</v>
      </c>
      <c r="I57" s="122">
        <v>29204.754000000001</v>
      </c>
      <c r="J57" s="145"/>
      <c r="K57" s="145"/>
    </row>
    <row r="58" spans="1:11" ht="12.95" customHeight="1">
      <c r="A58" s="120" t="s">
        <v>413</v>
      </c>
      <c r="B58" s="121"/>
      <c r="C58" s="144"/>
      <c r="D58" s="144"/>
      <c r="E58" s="144"/>
      <c r="F58" s="144"/>
      <c r="G58" s="122"/>
      <c r="H58" s="122"/>
      <c r="I58" s="122"/>
      <c r="J58" s="145"/>
      <c r="K58" s="145"/>
    </row>
    <row r="59" spans="1:11" ht="12.95" customHeight="1">
      <c r="A59" s="120" t="s">
        <v>351</v>
      </c>
      <c r="B59" s="121"/>
      <c r="C59" s="144"/>
      <c r="D59" s="144"/>
      <c r="E59" s="144"/>
      <c r="F59" s="144"/>
      <c r="G59" s="122"/>
      <c r="H59" s="122"/>
      <c r="I59" s="122"/>
      <c r="J59" s="145"/>
      <c r="K59" s="145"/>
    </row>
    <row r="60" spans="1:11" ht="12.95" customHeight="1">
      <c r="A60" s="120"/>
      <c r="B60" s="121"/>
      <c r="C60" s="144"/>
      <c r="D60" s="144"/>
      <c r="E60" s="144"/>
      <c r="F60" s="144"/>
      <c r="G60" s="122"/>
      <c r="H60" s="122"/>
      <c r="I60" s="122"/>
      <c r="J60" s="145"/>
      <c r="K60" s="145"/>
    </row>
    <row r="61" spans="1:11" ht="12.95" customHeight="1">
      <c r="A61" s="120" t="s">
        <v>414</v>
      </c>
      <c r="B61" s="121" t="s">
        <v>1</v>
      </c>
      <c r="C61" s="144">
        <v>27258</v>
      </c>
      <c r="D61" s="144">
        <v>28524</v>
      </c>
      <c r="E61" s="144">
        <v>26458</v>
      </c>
      <c r="F61" s="144">
        <v>26990</v>
      </c>
      <c r="G61" s="122">
        <v>28473</v>
      </c>
      <c r="H61" s="122">
        <v>27642</v>
      </c>
      <c r="I61" s="122">
        <v>27583</v>
      </c>
      <c r="J61" s="145"/>
      <c r="K61" s="145"/>
    </row>
    <row r="62" spans="1:11" ht="12.95" customHeight="1">
      <c r="A62" s="120"/>
      <c r="B62" s="121"/>
      <c r="C62" s="144"/>
      <c r="D62" s="144"/>
      <c r="E62" s="144"/>
      <c r="F62" s="144"/>
      <c r="G62" s="122"/>
      <c r="H62" s="122"/>
      <c r="I62" s="122"/>
      <c r="J62" s="145"/>
      <c r="K62" s="145"/>
    </row>
    <row r="63" spans="1:11" ht="12.95" customHeight="1">
      <c r="A63" s="120" t="s">
        <v>405</v>
      </c>
      <c r="B63" s="121" t="s">
        <v>394</v>
      </c>
      <c r="C63" s="144">
        <v>179333</v>
      </c>
      <c r="D63" s="144">
        <v>206794</v>
      </c>
      <c r="E63" s="144">
        <v>196161</v>
      </c>
      <c r="F63" s="144">
        <v>172168</v>
      </c>
      <c r="G63" s="122">
        <v>175098</v>
      </c>
      <c r="H63" s="122">
        <v>187486</v>
      </c>
      <c r="I63" s="122">
        <v>189660</v>
      </c>
      <c r="J63" s="145"/>
      <c r="K63" s="145"/>
    </row>
    <row r="64" spans="1:11" ht="12.95" customHeight="1">
      <c r="A64" s="120" t="s">
        <v>392</v>
      </c>
      <c r="B64" s="121" t="s">
        <v>2</v>
      </c>
      <c r="C64" s="144">
        <v>26244.46</v>
      </c>
      <c r="D64" s="144">
        <v>29114.34</v>
      </c>
      <c r="E64" s="144">
        <v>27939.86</v>
      </c>
      <c r="F64" s="144">
        <v>25474.639999999999</v>
      </c>
      <c r="G64" s="122">
        <v>25999.8</v>
      </c>
      <c r="H64" s="122">
        <v>26616.35</v>
      </c>
      <c r="I64" s="122">
        <v>27229.61</v>
      </c>
      <c r="J64" s="145"/>
      <c r="K64" s="145"/>
    </row>
    <row r="65" spans="1:11" ht="12.95" customHeight="1">
      <c r="A65" s="120" t="s">
        <v>390</v>
      </c>
      <c r="B65" s="121" t="s">
        <v>1</v>
      </c>
      <c r="C65" s="144">
        <v>3541</v>
      </c>
      <c r="D65" s="144">
        <v>3583</v>
      </c>
      <c r="E65" s="144">
        <v>3648</v>
      </c>
      <c r="F65" s="144">
        <v>2795</v>
      </c>
      <c r="G65" s="122">
        <v>2992</v>
      </c>
      <c r="H65" s="122">
        <v>3994</v>
      </c>
      <c r="I65" s="122">
        <v>3879</v>
      </c>
      <c r="J65" s="145"/>
      <c r="K65" s="145"/>
    </row>
    <row r="66" spans="1:11" ht="12.95" customHeight="1">
      <c r="A66" s="120" t="s">
        <v>395</v>
      </c>
      <c r="B66" s="121" t="s">
        <v>396</v>
      </c>
      <c r="C66" s="144">
        <v>18143.38</v>
      </c>
      <c r="D66" s="144">
        <v>19955.38</v>
      </c>
      <c r="E66" s="144">
        <v>20645.579000000002</v>
      </c>
      <c r="F66" s="144">
        <v>19040.585999999999</v>
      </c>
      <c r="G66" s="122">
        <v>20039.585999999999</v>
      </c>
      <c r="H66" s="122">
        <v>20096.299000000003</v>
      </c>
      <c r="I66" s="122">
        <v>22598.249</v>
      </c>
      <c r="J66" s="145"/>
      <c r="K66" s="145"/>
    </row>
    <row r="67" spans="1:11" ht="15.75" customHeight="1">
      <c r="A67" s="120" t="s">
        <v>448</v>
      </c>
      <c r="B67" s="121" t="s">
        <v>396</v>
      </c>
      <c r="C67" s="144">
        <f>2903.149+1124.355</f>
        <v>4027.5039999999999</v>
      </c>
      <c r="D67" s="144">
        <f>1096.491+2574.432</f>
        <v>3670.9229999999998</v>
      </c>
      <c r="E67" s="144">
        <f>1043.794+3261.663</f>
        <v>4305.4570000000003</v>
      </c>
      <c r="F67" s="144">
        <f>3862.268+1196.48</f>
        <v>5058.7479999999996</v>
      </c>
      <c r="G67" s="122">
        <f>3997.219+1169.734</f>
        <v>5166.9529999999995</v>
      </c>
      <c r="H67" s="122">
        <v>4680.331000000001</v>
      </c>
      <c r="I67" s="122">
        <v>5656.2519999999995</v>
      </c>
      <c r="J67" s="145"/>
      <c r="K67" s="145"/>
    </row>
    <row r="68" spans="1:11" ht="15.75" customHeight="1">
      <c r="A68" s="120" t="s">
        <v>449</v>
      </c>
      <c r="B68" s="121" t="s">
        <v>396</v>
      </c>
      <c r="C68" s="144">
        <f>13238.947+876.929</f>
        <v>14115.876</v>
      </c>
      <c r="D68" s="144">
        <f>15491.231+793.226</f>
        <v>16284.457</v>
      </c>
      <c r="E68" s="144">
        <f>769.287+15570.835</f>
        <v>16340.121999999999</v>
      </c>
      <c r="F68" s="144">
        <f>13213.719+768.119</f>
        <v>13981.838</v>
      </c>
      <c r="G68" s="122">
        <f>13851.86+1020.773</f>
        <v>14872.633</v>
      </c>
      <c r="H68" s="122">
        <v>15415.968000000003</v>
      </c>
      <c r="I68" s="122">
        <v>16941.996999999999</v>
      </c>
      <c r="J68" s="145"/>
      <c r="K68" s="145"/>
    </row>
    <row r="69" spans="1:11" ht="11.25" customHeight="1">
      <c r="A69" s="120"/>
      <c r="B69" s="121"/>
      <c r="C69" s="144"/>
      <c r="D69" s="144"/>
      <c r="E69" s="144"/>
      <c r="F69" s="144"/>
      <c r="G69" s="122"/>
      <c r="H69" s="122"/>
      <c r="I69" s="122"/>
      <c r="J69" s="145"/>
      <c r="K69" s="145"/>
    </row>
    <row r="70" spans="1:11" ht="11.25" customHeight="1">
      <c r="A70" s="120"/>
      <c r="B70" s="120"/>
      <c r="C70" s="144"/>
      <c r="D70" s="144"/>
      <c r="E70" s="144"/>
      <c r="F70" s="144"/>
      <c r="G70" s="122"/>
      <c r="H70" s="122"/>
      <c r="I70" s="122"/>
      <c r="J70" s="145"/>
      <c r="K70" s="145"/>
    </row>
    <row r="71" spans="1:11" ht="17.25" customHeight="1">
      <c r="A71" s="120" t="s">
        <v>450</v>
      </c>
      <c r="B71" s="120"/>
      <c r="C71" s="144"/>
      <c r="D71" s="144"/>
      <c r="E71" s="144"/>
      <c r="F71" s="144"/>
      <c r="G71" s="122"/>
      <c r="H71" s="122"/>
      <c r="I71" s="122"/>
      <c r="J71" s="145"/>
      <c r="K71" s="145"/>
    </row>
    <row r="72" spans="1:11" ht="12.95" customHeight="1">
      <c r="A72" s="120"/>
      <c r="B72" s="120"/>
      <c r="C72" s="144"/>
      <c r="D72" s="144"/>
      <c r="E72" s="144"/>
      <c r="F72" s="144"/>
      <c r="G72" s="122"/>
      <c r="H72" s="122"/>
      <c r="I72" s="122"/>
      <c r="J72" s="145"/>
      <c r="K72" s="145"/>
    </row>
    <row r="73" spans="1:11" ht="12.95" customHeight="1">
      <c r="A73" s="120" t="s">
        <v>398</v>
      </c>
      <c r="B73" s="121" t="s">
        <v>1</v>
      </c>
      <c r="C73" s="144">
        <v>16431</v>
      </c>
      <c r="D73" s="144">
        <v>12705</v>
      </c>
      <c r="E73" s="144">
        <v>11422</v>
      </c>
      <c r="F73" s="144">
        <v>11753</v>
      </c>
      <c r="G73" s="122">
        <v>13224</v>
      </c>
      <c r="H73" s="122">
        <v>14007</v>
      </c>
      <c r="I73" s="122">
        <v>15088</v>
      </c>
      <c r="J73" s="145"/>
      <c r="K73" s="145"/>
    </row>
    <row r="74" spans="1:11" ht="12.95" customHeight="1">
      <c r="A74" s="120"/>
      <c r="B74" s="120"/>
      <c r="C74" s="144"/>
      <c r="D74" s="144"/>
      <c r="E74" s="144"/>
      <c r="F74" s="144"/>
      <c r="G74" s="122"/>
      <c r="H74" s="122"/>
      <c r="I74" s="122"/>
      <c r="J74" s="145"/>
      <c r="K74" s="145"/>
    </row>
    <row r="75" spans="1:11" ht="12.95" customHeight="1">
      <c r="A75" s="120" t="s">
        <v>399</v>
      </c>
      <c r="B75" s="121" t="s">
        <v>1</v>
      </c>
      <c r="C75" s="144">
        <v>14877</v>
      </c>
      <c r="D75" s="144">
        <v>11520</v>
      </c>
      <c r="E75" s="144">
        <v>10242</v>
      </c>
      <c r="F75" s="144">
        <v>10694</v>
      </c>
      <c r="G75" s="122">
        <v>12078</v>
      </c>
      <c r="H75" s="122">
        <v>12890</v>
      </c>
      <c r="I75" s="122">
        <v>13836</v>
      </c>
      <c r="J75" s="145"/>
      <c r="K75" s="145"/>
    </row>
    <row r="76" spans="1:11" ht="12.95" customHeight="1">
      <c r="A76" s="120" t="s">
        <v>400</v>
      </c>
      <c r="B76" s="121" t="s">
        <v>1</v>
      </c>
      <c r="C76" s="144">
        <v>1333</v>
      </c>
      <c r="D76" s="144">
        <v>990</v>
      </c>
      <c r="E76" s="144">
        <v>982</v>
      </c>
      <c r="F76" s="144">
        <v>887</v>
      </c>
      <c r="G76" s="122">
        <v>967</v>
      </c>
      <c r="H76" s="122">
        <v>922</v>
      </c>
      <c r="I76" s="122">
        <v>1026</v>
      </c>
      <c r="J76" s="145"/>
      <c r="K76" s="145"/>
    </row>
    <row r="77" spans="1:11" ht="12.95" customHeight="1">
      <c r="A77" s="120" t="s">
        <v>401</v>
      </c>
      <c r="B77" s="121" t="s">
        <v>1</v>
      </c>
      <c r="C77" s="144">
        <v>208</v>
      </c>
      <c r="D77" s="144">
        <v>185</v>
      </c>
      <c r="E77" s="144">
        <v>166</v>
      </c>
      <c r="F77" s="144">
        <v>133</v>
      </c>
      <c r="G77" s="122">
        <v>168</v>
      </c>
      <c r="H77" s="122">
        <v>172</v>
      </c>
      <c r="I77" s="122">
        <v>210</v>
      </c>
      <c r="J77" s="145"/>
      <c r="K77" s="145"/>
    </row>
    <row r="78" spans="1:11" ht="12.95" customHeight="1">
      <c r="A78" s="120" t="s">
        <v>402</v>
      </c>
      <c r="B78" s="121" t="s">
        <v>1</v>
      </c>
      <c r="C78" s="144">
        <v>1544</v>
      </c>
      <c r="D78" s="144">
        <v>1283</v>
      </c>
      <c r="E78" s="144">
        <v>1560</v>
      </c>
      <c r="F78" s="144">
        <v>1176</v>
      </c>
      <c r="G78" s="122">
        <v>1304</v>
      </c>
      <c r="H78" s="122">
        <v>1104</v>
      </c>
      <c r="I78" s="122">
        <v>1490</v>
      </c>
      <c r="J78" s="145"/>
      <c r="K78" s="145"/>
    </row>
    <row r="79" spans="1:11" ht="12.95" customHeight="1">
      <c r="A79" s="120" t="s">
        <v>403</v>
      </c>
      <c r="B79" s="121" t="s">
        <v>1</v>
      </c>
      <c r="C79" s="144">
        <v>13</v>
      </c>
      <c r="D79" s="144">
        <v>10</v>
      </c>
      <c r="E79" s="144">
        <v>32</v>
      </c>
      <c r="F79" s="144">
        <v>39</v>
      </c>
      <c r="G79" s="122">
        <v>11</v>
      </c>
      <c r="H79" s="122">
        <v>23</v>
      </c>
      <c r="I79" s="122">
        <v>16</v>
      </c>
      <c r="J79" s="145"/>
      <c r="K79" s="145"/>
    </row>
    <row r="80" spans="1:11" ht="12.95" customHeight="1">
      <c r="A80" s="120" t="s">
        <v>404</v>
      </c>
      <c r="B80" s="121" t="s">
        <v>1</v>
      </c>
      <c r="C80" s="144">
        <v>485</v>
      </c>
      <c r="D80" s="144">
        <v>473</v>
      </c>
      <c r="E80" s="144">
        <v>292</v>
      </c>
      <c r="F80" s="144">
        <v>333</v>
      </c>
      <c r="G80" s="122">
        <v>443</v>
      </c>
      <c r="H80" s="122">
        <v>921</v>
      </c>
      <c r="I80" s="122">
        <v>1382</v>
      </c>
      <c r="J80" s="145"/>
      <c r="K80" s="145"/>
    </row>
    <row r="81" spans="1:11" ht="12.95" customHeight="1">
      <c r="A81" s="120" t="s">
        <v>405</v>
      </c>
      <c r="B81" s="121" t="s">
        <v>394</v>
      </c>
      <c r="C81" s="144">
        <v>13179</v>
      </c>
      <c r="D81" s="144">
        <v>10099</v>
      </c>
      <c r="E81" s="144">
        <v>9339</v>
      </c>
      <c r="F81" s="144">
        <v>9408</v>
      </c>
      <c r="G81" s="122">
        <v>10663</v>
      </c>
      <c r="H81" s="122">
        <v>11224</v>
      </c>
      <c r="I81" s="122">
        <v>12088</v>
      </c>
      <c r="J81" s="145"/>
      <c r="K81" s="145"/>
    </row>
    <row r="82" spans="1:11" ht="12.95" customHeight="1">
      <c r="A82" s="120" t="s">
        <v>390</v>
      </c>
      <c r="B82" s="121" t="s">
        <v>1</v>
      </c>
      <c r="C82" s="144">
        <v>19572</v>
      </c>
      <c r="D82" s="144">
        <v>15256</v>
      </c>
      <c r="E82" s="144">
        <v>14058</v>
      </c>
      <c r="F82" s="144">
        <v>13977</v>
      </c>
      <c r="G82" s="122">
        <v>15759</v>
      </c>
      <c r="H82" s="122">
        <v>16759</v>
      </c>
      <c r="I82" s="122">
        <v>18760</v>
      </c>
      <c r="J82" s="145"/>
      <c r="K82" s="145"/>
    </row>
    <row r="83" spans="1:11" ht="12.95" customHeight="1">
      <c r="A83" s="120" t="s">
        <v>406</v>
      </c>
      <c r="B83" s="121" t="s">
        <v>1</v>
      </c>
      <c r="C83" s="144">
        <v>788</v>
      </c>
      <c r="D83" s="144">
        <v>719</v>
      </c>
      <c r="E83" s="144">
        <v>834</v>
      </c>
      <c r="F83" s="144">
        <v>407</v>
      </c>
      <c r="G83" s="122">
        <v>603</v>
      </c>
      <c r="H83" s="122">
        <v>611</v>
      </c>
      <c r="I83" s="122">
        <v>663</v>
      </c>
      <c r="J83" s="145"/>
      <c r="K83" s="145"/>
    </row>
    <row r="84" spans="1:11" ht="12.95" customHeight="1">
      <c r="A84" s="120"/>
      <c r="B84" s="121"/>
      <c r="C84" s="144"/>
      <c r="D84" s="144"/>
      <c r="E84" s="144"/>
      <c r="F84" s="144"/>
      <c r="G84" s="122"/>
      <c r="H84" s="122"/>
      <c r="I84" s="122"/>
      <c r="J84" s="145"/>
      <c r="K84" s="145"/>
    </row>
    <row r="85" spans="1:11" ht="12.95" customHeight="1">
      <c r="A85" s="120" t="s">
        <v>466</v>
      </c>
      <c r="B85" s="121" t="s">
        <v>2</v>
      </c>
      <c r="C85" s="144">
        <v>2420.48</v>
      </c>
      <c r="D85" s="144">
        <v>1882.45</v>
      </c>
      <c r="E85" s="144">
        <v>1726.8</v>
      </c>
      <c r="F85" s="144">
        <v>1742.34</v>
      </c>
      <c r="G85" s="122">
        <v>2004.52</v>
      </c>
      <c r="H85" s="122">
        <v>2111.2800000000002</v>
      </c>
      <c r="I85" s="122">
        <v>2288.98</v>
      </c>
      <c r="J85" s="145"/>
      <c r="K85" s="145"/>
    </row>
    <row r="86" spans="1:11" ht="12.95" customHeight="1">
      <c r="A86" s="120" t="s">
        <v>451</v>
      </c>
      <c r="B86" s="121" t="s">
        <v>408</v>
      </c>
      <c r="C86" s="144">
        <f>C85/C82*1000</f>
        <v>123.67054976497037</v>
      </c>
      <c r="D86" s="144">
        <f>D85/D82*1000</f>
        <v>123.39079706345045</v>
      </c>
      <c r="E86" s="144">
        <f>E85/E82*1000</f>
        <v>122.83397353819889</v>
      </c>
      <c r="F86" s="144">
        <f>F85/F82*1000</f>
        <v>124.65765185662158</v>
      </c>
      <c r="G86" s="122">
        <f>G85/G82*1000</f>
        <v>127.19842629608478</v>
      </c>
      <c r="H86" s="122">
        <v>125.97887702130201</v>
      </c>
      <c r="I86" s="122">
        <v>125.97887702130201</v>
      </c>
      <c r="J86" s="145"/>
      <c r="K86" s="145"/>
    </row>
    <row r="87" spans="1:11" ht="12.95" customHeight="1">
      <c r="A87" s="121" t="s">
        <v>165</v>
      </c>
      <c r="B87" s="121" t="s">
        <v>396</v>
      </c>
      <c r="C87" s="144">
        <v>3139.8620000000001</v>
      </c>
      <c r="D87" s="144">
        <v>2455.904</v>
      </c>
      <c r="E87" s="144">
        <v>2332.0720000000001</v>
      </c>
      <c r="F87" s="144">
        <v>2423.4560000000001</v>
      </c>
      <c r="G87" s="122">
        <v>2838.8380000000002</v>
      </c>
      <c r="H87" s="122">
        <v>3091.6690000000008</v>
      </c>
      <c r="I87" s="122">
        <v>3401.22</v>
      </c>
      <c r="J87" s="145"/>
      <c r="K87" s="145"/>
    </row>
    <row r="88" spans="1:11" ht="12.95" customHeight="1">
      <c r="A88" s="120" t="s">
        <v>409</v>
      </c>
      <c r="B88" s="121" t="s">
        <v>410</v>
      </c>
      <c r="C88" s="144">
        <f>C87/C81*1000</f>
        <v>238.24736322938008</v>
      </c>
      <c r="D88" s="144">
        <f>D87/D81*1000</f>
        <v>243.18288939498962</v>
      </c>
      <c r="E88" s="144">
        <f>E87/E81*1000</f>
        <v>249.71324552949997</v>
      </c>
      <c r="F88" s="144">
        <f>F87/F81*1000</f>
        <v>257.59523809523807</v>
      </c>
      <c r="G88" s="122">
        <f>G87/G81*1000</f>
        <v>266.23257994935761</v>
      </c>
      <c r="H88" s="122">
        <v>275.45162152530298</v>
      </c>
      <c r="I88" s="122">
        <v>275.45162152530298</v>
      </c>
      <c r="J88" s="145"/>
      <c r="K88" s="145"/>
    </row>
    <row r="89" spans="1:11" ht="12.95" customHeight="1">
      <c r="A89" s="120" t="s">
        <v>411</v>
      </c>
      <c r="B89" s="121" t="s">
        <v>410</v>
      </c>
      <c r="C89" s="13">
        <f>C87/C85*1000</f>
        <v>1297.2063392384982</v>
      </c>
      <c r="D89" s="13">
        <f>D87/D85*1000</f>
        <v>1304.6317299264256</v>
      </c>
      <c r="E89" s="13">
        <f>E87/E85*1000</f>
        <v>1350.5165624276119</v>
      </c>
      <c r="F89" s="13">
        <f>F87/F85*1000</f>
        <v>1390.9202566663223</v>
      </c>
      <c r="G89" s="13">
        <f>G87/G85*1000</f>
        <v>1416.2183465368271</v>
      </c>
      <c r="H89" s="122">
        <v>1464.3576408624156</v>
      </c>
      <c r="I89" s="122">
        <v>1464.3576408624156</v>
      </c>
      <c r="J89" s="145"/>
      <c r="K89" s="145"/>
    </row>
    <row r="90" spans="1:11" ht="12.95" customHeight="1">
      <c r="A90" s="120"/>
      <c r="B90" s="120"/>
      <c r="C90" s="144"/>
      <c r="D90" s="144"/>
      <c r="E90" s="144"/>
      <c r="F90" s="144"/>
      <c r="G90" s="122"/>
      <c r="H90" s="122"/>
      <c r="I90" s="122"/>
      <c r="J90" s="145"/>
      <c r="K90" s="145"/>
    </row>
    <row r="91" spans="1:11" ht="12.95" customHeight="1">
      <c r="A91" s="120" t="s">
        <v>414</v>
      </c>
      <c r="B91" s="121" t="s">
        <v>1</v>
      </c>
      <c r="C91" s="144">
        <v>9067</v>
      </c>
      <c r="D91" s="144">
        <v>9493</v>
      </c>
      <c r="E91" s="144">
        <v>8542</v>
      </c>
      <c r="F91" s="144">
        <v>8506</v>
      </c>
      <c r="G91" s="122">
        <v>8872</v>
      </c>
      <c r="H91" s="122">
        <v>8735</v>
      </c>
      <c r="I91" s="122">
        <v>8691</v>
      </c>
      <c r="J91" s="145"/>
      <c r="K91" s="145"/>
    </row>
    <row r="92" spans="1:11" ht="12.95" customHeight="1">
      <c r="A92" s="120"/>
      <c r="B92" s="120"/>
      <c r="C92" s="144"/>
      <c r="D92" s="144"/>
      <c r="E92" s="144"/>
      <c r="F92" s="144"/>
      <c r="G92" s="122"/>
      <c r="H92" s="122"/>
      <c r="I92" s="122"/>
      <c r="J92" s="145"/>
      <c r="K92" s="145"/>
    </row>
    <row r="93" spans="1:11" ht="12.95" customHeight="1">
      <c r="A93" s="120" t="s">
        <v>405</v>
      </c>
      <c r="B93" s="121" t="s">
        <v>394</v>
      </c>
      <c r="C93" s="144">
        <v>90833</v>
      </c>
      <c r="D93" s="144">
        <v>108454</v>
      </c>
      <c r="E93" s="144">
        <v>96521</v>
      </c>
      <c r="F93" s="144">
        <v>78882</v>
      </c>
      <c r="G93" s="122">
        <v>76635</v>
      </c>
      <c r="H93" s="122">
        <v>87191</v>
      </c>
      <c r="I93" s="122">
        <v>89461</v>
      </c>
      <c r="J93" s="145"/>
      <c r="K93" s="145"/>
    </row>
    <row r="94" spans="1:11" ht="12.95" customHeight="1">
      <c r="A94" s="120" t="s">
        <v>392</v>
      </c>
      <c r="B94" s="121" t="s">
        <v>2</v>
      </c>
      <c r="C94" s="144">
        <v>12020</v>
      </c>
      <c r="D94" s="144">
        <v>13558.24</v>
      </c>
      <c r="E94" s="144">
        <v>12454.39</v>
      </c>
      <c r="F94" s="144">
        <v>10450.56</v>
      </c>
      <c r="G94" s="122">
        <v>10452.98</v>
      </c>
      <c r="H94" s="122">
        <v>10985.85</v>
      </c>
      <c r="I94" s="122">
        <v>11547.05</v>
      </c>
      <c r="J94" s="145"/>
      <c r="K94" s="145"/>
    </row>
    <row r="95" spans="1:11" ht="12.95" customHeight="1">
      <c r="A95" s="120" t="s">
        <v>390</v>
      </c>
      <c r="B95" s="121" t="s">
        <v>1</v>
      </c>
      <c r="C95" s="144">
        <v>280</v>
      </c>
      <c r="D95" s="144">
        <v>483</v>
      </c>
      <c r="E95" s="144">
        <v>530</v>
      </c>
      <c r="F95" s="144">
        <v>307</v>
      </c>
      <c r="G95" s="122">
        <v>277</v>
      </c>
      <c r="H95" s="122">
        <v>349</v>
      </c>
      <c r="I95" s="122">
        <v>474</v>
      </c>
      <c r="J95" s="145"/>
      <c r="K95" s="145"/>
    </row>
    <row r="96" spans="1:11" ht="12.95" customHeight="1">
      <c r="A96" s="120" t="s">
        <v>395</v>
      </c>
      <c r="B96" s="121" t="s">
        <v>396</v>
      </c>
      <c r="C96" s="144">
        <v>6471.4650000000001</v>
      </c>
      <c r="D96" s="144">
        <v>7787.4350000000004</v>
      </c>
      <c r="E96" s="144">
        <v>7388.14</v>
      </c>
      <c r="F96" s="144">
        <v>6255.5</v>
      </c>
      <c r="G96" s="122">
        <v>6152.3779999999997</v>
      </c>
      <c r="H96" s="122">
        <v>6187.8290000000006</v>
      </c>
      <c r="I96" s="122">
        <v>7328.6909999999998</v>
      </c>
      <c r="J96" s="145"/>
      <c r="K96" s="145"/>
    </row>
    <row r="97" spans="1:11" ht="12.95" customHeight="1">
      <c r="A97" s="116" t="s">
        <v>452</v>
      </c>
      <c r="B97" s="120"/>
      <c r="C97" s="120"/>
      <c r="D97" s="120"/>
      <c r="E97" s="120"/>
      <c r="F97" s="120"/>
      <c r="G97"/>
      <c r="I97"/>
    </row>
    <row r="98" spans="1:11" ht="18" customHeight="1">
      <c r="A98" s="146" t="s">
        <v>453</v>
      </c>
      <c r="B98" s="120"/>
      <c r="C98" s="120"/>
      <c r="D98" s="126" t="s">
        <v>454</v>
      </c>
      <c r="E98" s="120"/>
      <c r="F98" s="120"/>
      <c r="G98"/>
      <c r="I98"/>
    </row>
    <row r="99" spans="1:11" ht="17.25" customHeight="1">
      <c r="A99" s="117" t="s">
        <v>455</v>
      </c>
      <c r="B99" s="120"/>
      <c r="C99" s="120"/>
      <c r="D99" s="147" t="s">
        <v>456</v>
      </c>
      <c r="E99" s="120"/>
      <c r="F99" s="120"/>
      <c r="G99"/>
      <c r="I99"/>
    </row>
    <row r="100" spans="1:11" ht="17.25" customHeight="1">
      <c r="A100" s="126" t="s">
        <v>457</v>
      </c>
      <c r="B100" s="120"/>
      <c r="C100" s="120"/>
      <c r="D100" s="147" t="s">
        <v>458</v>
      </c>
      <c r="E100" s="120"/>
      <c r="F100" s="120"/>
      <c r="G100"/>
      <c r="I100"/>
    </row>
    <row r="101" spans="1:11" ht="17.25" customHeight="1">
      <c r="A101" s="126" t="s">
        <v>459</v>
      </c>
      <c r="B101" s="120"/>
      <c r="C101" s="120"/>
      <c r="E101" s="120"/>
      <c r="F101" s="120"/>
      <c r="G101"/>
      <c r="I101"/>
    </row>
    <row r="102" spans="1:11" ht="12.75" customHeight="1">
      <c r="A102" s="126"/>
      <c r="B102" s="120"/>
      <c r="C102" s="120"/>
      <c r="D102" s="120"/>
      <c r="E102" s="120"/>
      <c r="F102" s="120"/>
    </row>
    <row r="103" spans="1:11" ht="15" customHeight="1">
      <c r="A103" s="290" t="s">
        <v>50</v>
      </c>
      <c r="B103" s="290"/>
      <c r="C103" s="290"/>
      <c r="D103" s="290"/>
      <c r="E103" s="290"/>
      <c r="F103" s="290"/>
      <c r="G103" s="290"/>
      <c r="H103" s="58"/>
      <c r="I103" s="58"/>
      <c r="J103" s="58"/>
      <c r="K103" s="58"/>
    </row>
    <row r="110" spans="1:11">
      <c r="A110" s="149"/>
    </row>
  </sheetData>
  <mergeCells count="4">
    <mergeCell ref="A1:I1"/>
    <mergeCell ref="A2:I2"/>
    <mergeCell ref="A3:I3"/>
    <mergeCell ref="A103:G103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10"/>
  <sheetViews>
    <sheetView zoomScale="75" zoomScaleNormal="67" zoomScaleSheetLayoutView="50" workbookViewId="0">
      <selection sqref="A1:K1"/>
    </sheetView>
  </sheetViews>
  <sheetFormatPr baseColWidth="10" defaultRowHeight="12.75"/>
  <cols>
    <col min="1" max="1" width="45.7109375" customWidth="1"/>
    <col min="2" max="2" width="13.7109375" customWidth="1"/>
    <col min="3" max="6" width="13.28515625" customWidth="1"/>
    <col min="7" max="7" width="13.28515625" style="150" customWidth="1"/>
    <col min="8" max="9" width="13.28515625" customWidth="1"/>
  </cols>
  <sheetData>
    <row r="1" spans="1:9" ht="15.75">
      <c r="A1" s="289" t="s">
        <v>379</v>
      </c>
      <c r="B1" s="289"/>
      <c r="C1" s="289"/>
      <c r="D1" s="289"/>
      <c r="E1" s="289"/>
      <c r="F1" s="289"/>
      <c r="G1" s="289"/>
      <c r="H1" s="289"/>
      <c r="I1" s="289"/>
    </row>
    <row r="2" spans="1:9" ht="15.75">
      <c r="A2" s="289" t="s">
        <v>463</v>
      </c>
      <c r="B2" s="289"/>
      <c r="C2" s="289"/>
      <c r="D2" s="289"/>
      <c r="E2" s="289"/>
      <c r="F2" s="289"/>
      <c r="G2" s="289"/>
      <c r="H2" s="289"/>
      <c r="I2" s="289"/>
    </row>
    <row r="3" spans="1:9" ht="24" customHeight="1">
      <c r="A3" s="290" t="s">
        <v>460</v>
      </c>
      <c r="B3" s="290"/>
      <c r="C3" s="290"/>
      <c r="D3" s="290"/>
      <c r="E3" s="290"/>
      <c r="F3" s="290"/>
      <c r="G3" s="290"/>
      <c r="H3" s="290"/>
      <c r="I3" s="290"/>
    </row>
    <row r="4" spans="1:9" ht="15.75">
      <c r="A4" s="128"/>
      <c r="B4" s="128"/>
      <c r="C4" s="128"/>
      <c r="D4" s="128"/>
      <c r="E4" s="128"/>
      <c r="F4" s="128"/>
    </row>
    <row r="5" spans="1:9" ht="15.75" customHeight="1">
      <c r="A5" s="120"/>
      <c r="B5" s="134"/>
      <c r="C5" s="135"/>
      <c r="D5" s="135"/>
      <c r="E5" s="135"/>
      <c r="F5" s="135"/>
      <c r="G5" s="135"/>
      <c r="H5" s="135"/>
      <c r="I5" s="135"/>
    </row>
    <row r="6" spans="1:9" ht="18">
      <c r="A6" s="121" t="s">
        <v>381</v>
      </c>
      <c r="B6" s="137" t="s">
        <v>382</v>
      </c>
      <c r="C6" s="138">
        <v>2007</v>
      </c>
      <c r="D6" s="138">
        <v>2008</v>
      </c>
      <c r="E6" s="138">
        <v>2009</v>
      </c>
      <c r="F6" s="138">
        <v>2010</v>
      </c>
      <c r="G6" s="138">
        <v>2011</v>
      </c>
      <c r="H6" s="138" t="s">
        <v>464</v>
      </c>
      <c r="I6" s="138" t="s">
        <v>465</v>
      </c>
    </row>
    <row r="7" spans="1:9" ht="15.75">
      <c r="A7" s="128"/>
      <c r="B7" s="141"/>
      <c r="C7" s="142"/>
      <c r="D7" s="142"/>
      <c r="E7" s="142"/>
      <c r="F7" s="142"/>
      <c r="G7" s="142"/>
      <c r="H7" s="142"/>
      <c r="I7" s="142"/>
    </row>
    <row r="8" spans="1:9" ht="12.75" customHeight="1">
      <c r="A8" s="116"/>
      <c r="B8" s="116"/>
      <c r="C8" s="97"/>
      <c r="D8" s="97"/>
      <c r="E8" s="97"/>
      <c r="F8" s="97"/>
      <c r="G8" s="97"/>
      <c r="H8" s="97"/>
      <c r="I8" s="97"/>
    </row>
    <row r="9" spans="1:9" ht="12.75" customHeight="1">
      <c r="A9" s="116"/>
      <c r="B9" s="116"/>
      <c r="C9" s="97"/>
      <c r="D9" s="97"/>
      <c r="E9" s="97"/>
      <c r="F9" s="97"/>
      <c r="G9" s="97"/>
      <c r="H9" s="97"/>
      <c r="I9" s="97"/>
    </row>
    <row r="10" spans="1:9" ht="16.5" customHeight="1">
      <c r="A10" s="120" t="s">
        <v>440</v>
      </c>
      <c r="B10" s="120"/>
      <c r="G10"/>
    </row>
    <row r="11" spans="1:9" ht="12.95" customHeight="1">
      <c r="A11" s="120"/>
      <c r="B11" s="120"/>
      <c r="G11"/>
    </row>
    <row r="12" spans="1:9" ht="12.95" customHeight="1">
      <c r="A12" s="120" t="s">
        <v>389</v>
      </c>
      <c r="B12" s="121" t="s">
        <v>1</v>
      </c>
      <c r="C12" s="122">
        <v>181653</v>
      </c>
      <c r="D12" s="122">
        <v>155274</v>
      </c>
      <c r="E12" s="122">
        <v>140784</v>
      </c>
      <c r="F12" s="122">
        <v>142792</v>
      </c>
      <c r="G12" s="122">
        <v>157643</v>
      </c>
      <c r="H12" s="122">
        <v>158454</v>
      </c>
      <c r="I12" s="122">
        <v>163219</v>
      </c>
    </row>
    <row r="13" spans="1:9" ht="12.95" customHeight="1">
      <c r="A13" s="120" t="s">
        <v>390</v>
      </c>
      <c r="B13" s="121" t="s">
        <v>1</v>
      </c>
      <c r="C13" s="122">
        <v>183798</v>
      </c>
      <c r="D13" s="122">
        <v>150222</v>
      </c>
      <c r="E13" s="122">
        <v>134755</v>
      </c>
      <c r="F13" s="122">
        <v>136698</v>
      </c>
      <c r="G13" s="122">
        <v>157579</v>
      </c>
      <c r="H13" s="122">
        <v>171170</v>
      </c>
      <c r="I13" s="122">
        <v>184036</v>
      </c>
    </row>
    <row r="14" spans="1:9" ht="12.95" customHeight="1">
      <c r="A14" s="120" t="s">
        <v>443</v>
      </c>
      <c r="B14" s="121" t="s">
        <v>1</v>
      </c>
      <c r="C14" s="122">
        <v>6412</v>
      </c>
      <c r="D14" s="122">
        <v>3555</v>
      </c>
      <c r="E14" s="122">
        <v>4547</v>
      </c>
      <c r="F14" s="122">
        <v>2946</v>
      </c>
      <c r="G14" s="122">
        <v>2460</v>
      </c>
      <c r="H14" s="122">
        <v>0</v>
      </c>
      <c r="I14" s="122">
        <v>0</v>
      </c>
    </row>
    <row r="15" spans="1:9" ht="12.95" customHeight="1">
      <c r="A15" s="120" t="s">
        <v>391</v>
      </c>
      <c r="B15" s="121" t="s">
        <v>2</v>
      </c>
      <c r="C15" s="122">
        <f>22116.36+184.5</f>
        <v>22300.86</v>
      </c>
      <c r="D15" s="122">
        <f>17951.75+121.08</f>
        <v>18072.830000000002</v>
      </c>
      <c r="E15" s="122">
        <f>16101.42+149.71</f>
        <v>16251.13</v>
      </c>
      <c r="F15" s="122">
        <f>16326.59+89.18</f>
        <v>16415.77</v>
      </c>
      <c r="G15" s="122">
        <v>18796.14</v>
      </c>
      <c r="H15" s="122">
        <v>19871.810000000001</v>
      </c>
      <c r="I15" s="122">
        <v>20986.98</v>
      </c>
    </row>
    <row r="16" spans="1:9" ht="12.95" customHeight="1">
      <c r="A16" s="120" t="s">
        <v>392</v>
      </c>
      <c r="B16" s="121" t="s">
        <v>2</v>
      </c>
      <c r="C16" s="122">
        <v>30315.78</v>
      </c>
      <c r="D16" s="122">
        <v>32360.54</v>
      </c>
      <c r="E16" s="122">
        <v>30380.080000000002</v>
      </c>
      <c r="F16" s="122">
        <v>29032.92</v>
      </c>
      <c r="G16" s="122">
        <v>29466.720000000001</v>
      </c>
      <c r="H16" s="122">
        <v>29829.119999999999</v>
      </c>
      <c r="I16" s="122">
        <v>31159.14</v>
      </c>
    </row>
    <row r="17" spans="1:9" ht="15.75" customHeight="1">
      <c r="A17" s="120" t="s">
        <v>445</v>
      </c>
      <c r="B17" s="121" t="s">
        <v>394</v>
      </c>
      <c r="C17" s="122">
        <v>256988</v>
      </c>
      <c r="D17" s="122">
        <v>262862</v>
      </c>
      <c r="E17" s="122">
        <v>242672</v>
      </c>
      <c r="F17" s="122">
        <v>226812</v>
      </c>
      <c r="G17" s="122">
        <v>239541</v>
      </c>
      <c r="H17" s="122">
        <v>252056</v>
      </c>
      <c r="I17" s="122">
        <v>263426</v>
      </c>
    </row>
    <row r="18" spans="1:9" ht="12.95" customHeight="1">
      <c r="A18" s="120" t="s">
        <v>395</v>
      </c>
      <c r="B18" s="121" t="s">
        <v>396</v>
      </c>
      <c r="C18" s="122">
        <v>47069.661</v>
      </c>
      <c r="D18" s="122">
        <v>44771.665000000001</v>
      </c>
      <c r="E18" s="122">
        <v>43666.974000000002</v>
      </c>
      <c r="F18" s="122">
        <v>43236.366999999998</v>
      </c>
      <c r="G18" s="122">
        <v>48776.351000000002</v>
      </c>
      <c r="H18" s="122">
        <v>50034.402999999998</v>
      </c>
      <c r="I18" s="122">
        <v>55296.099000000002</v>
      </c>
    </row>
    <row r="19" spans="1:9" ht="11.25" customHeight="1">
      <c r="A19" s="120"/>
      <c r="B19" s="120"/>
      <c r="C19" s="122"/>
      <c r="D19" s="122"/>
      <c r="E19" s="122"/>
      <c r="F19" s="122"/>
      <c r="G19" s="122"/>
      <c r="H19" s="122"/>
      <c r="I19" s="122"/>
    </row>
    <row r="20" spans="1:9" ht="11.25" customHeight="1">
      <c r="A20" s="120"/>
      <c r="B20" s="120"/>
      <c r="C20" s="122"/>
      <c r="D20" s="122"/>
      <c r="E20" s="122"/>
      <c r="F20" s="122"/>
      <c r="G20" s="122"/>
      <c r="H20" s="122"/>
      <c r="I20" s="122"/>
    </row>
    <row r="21" spans="1:9" ht="17.25" customHeight="1">
      <c r="A21" s="120" t="s">
        <v>446</v>
      </c>
      <c r="B21" s="120"/>
      <c r="C21" s="122"/>
      <c r="D21" s="122"/>
      <c r="E21" s="122"/>
      <c r="F21" s="122"/>
      <c r="G21" s="122"/>
      <c r="H21" s="122"/>
      <c r="I21" s="122"/>
    </row>
    <row r="22" spans="1:9" ht="12.95" customHeight="1">
      <c r="A22" s="120"/>
      <c r="B22" s="120"/>
      <c r="C22" s="122"/>
      <c r="D22" s="122"/>
      <c r="E22" s="122"/>
      <c r="F22" s="122"/>
      <c r="G22" s="122"/>
      <c r="H22" s="122"/>
      <c r="I22" s="122"/>
    </row>
    <row r="23" spans="1:9" ht="12.95" customHeight="1">
      <c r="A23" s="120" t="s">
        <v>389</v>
      </c>
      <c r="B23" s="121" t="s">
        <v>1</v>
      </c>
      <c r="C23" s="122">
        <v>145119</v>
      </c>
      <c r="D23" s="122">
        <v>116600</v>
      </c>
      <c r="E23" s="122">
        <v>104350</v>
      </c>
      <c r="F23" s="122">
        <v>105242</v>
      </c>
      <c r="G23" s="122">
        <v>117898</v>
      </c>
      <c r="H23" s="122">
        <v>120034</v>
      </c>
      <c r="I23" s="122">
        <v>124459</v>
      </c>
    </row>
    <row r="24" spans="1:9" ht="12.95" customHeight="1">
      <c r="A24" s="120" t="s">
        <v>390</v>
      </c>
      <c r="B24" s="121" t="s">
        <v>1</v>
      </c>
      <c r="C24" s="122">
        <v>180125</v>
      </c>
      <c r="D24" s="122">
        <v>146788</v>
      </c>
      <c r="E24" s="122">
        <v>131533</v>
      </c>
      <c r="F24" s="122">
        <v>134209</v>
      </c>
      <c r="G24" s="122">
        <v>154900</v>
      </c>
      <c r="H24" s="122">
        <v>167224</v>
      </c>
      <c r="I24" s="122">
        <v>180578</v>
      </c>
    </row>
    <row r="25" spans="1:9" ht="12.95" customHeight="1">
      <c r="A25" s="120" t="s">
        <v>443</v>
      </c>
      <c r="B25" s="121" t="s">
        <v>1</v>
      </c>
      <c r="C25" s="122">
        <v>5485</v>
      </c>
      <c r="D25" s="122">
        <v>3611</v>
      </c>
      <c r="E25" s="122">
        <v>4197</v>
      </c>
      <c r="F25" s="122">
        <v>2912</v>
      </c>
      <c r="G25" s="122">
        <v>2637</v>
      </c>
      <c r="H25" s="122">
        <v>0</v>
      </c>
      <c r="I25" s="122">
        <v>0</v>
      </c>
    </row>
    <row r="26" spans="1:9" ht="12.95" customHeight="1">
      <c r="A26" s="120" t="s">
        <v>391</v>
      </c>
      <c r="B26" s="121" t="s">
        <v>2</v>
      </c>
      <c r="C26" s="122">
        <f>21757.14+169.46</f>
        <v>21926.6</v>
      </c>
      <c r="D26" s="122">
        <f>17653.05+119.66</f>
        <v>17772.71</v>
      </c>
      <c r="E26" s="122">
        <f>15826.49+140.44</f>
        <v>15966.93</v>
      </c>
      <c r="F26" s="122">
        <f>16085.16+89.06</f>
        <v>16174.22</v>
      </c>
      <c r="G26" s="122">
        <v>18567.099999999999</v>
      </c>
      <c r="H26" s="122">
        <v>19582.54</v>
      </c>
      <c r="I26" s="122">
        <v>20695.580000000002</v>
      </c>
    </row>
    <row r="27" spans="1:9" ht="12.95" customHeight="1">
      <c r="A27" s="120" t="s">
        <v>395</v>
      </c>
      <c r="B27" s="121" t="s">
        <v>396</v>
      </c>
      <c r="C27" s="122">
        <v>27897.65</v>
      </c>
      <c r="D27" s="122">
        <v>23092.266</v>
      </c>
      <c r="E27" s="122">
        <v>21196.781999999999</v>
      </c>
      <c r="F27" s="122">
        <v>21868.345000000001</v>
      </c>
      <c r="G27" s="122">
        <v>25842.942999999999</v>
      </c>
      <c r="H27" s="122">
        <v>27751.137999999999</v>
      </c>
      <c r="I27" s="122">
        <v>30221.098999999998</v>
      </c>
    </row>
    <row r="28" spans="1:9" ht="12.95" customHeight="1">
      <c r="A28" s="120"/>
      <c r="B28" s="120"/>
      <c r="C28" s="122"/>
      <c r="D28" s="122"/>
      <c r="E28" s="122"/>
      <c r="F28" s="122"/>
      <c r="G28" s="122"/>
      <c r="H28" s="122"/>
      <c r="I28" s="122"/>
    </row>
    <row r="29" spans="1:9" ht="12.95" customHeight="1">
      <c r="A29" s="120" t="s">
        <v>351</v>
      </c>
      <c r="B29" s="120"/>
      <c r="C29" s="122"/>
      <c r="D29" s="122"/>
      <c r="E29" s="122"/>
      <c r="F29" s="122"/>
      <c r="G29" s="122"/>
      <c r="H29" s="122"/>
      <c r="I29" s="122"/>
    </row>
    <row r="30" spans="1:9" ht="12.95" customHeight="1">
      <c r="A30" s="120"/>
      <c r="B30" s="120"/>
      <c r="C30" s="122"/>
      <c r="D30" s="122"/>
      <c r="E30" s="122"/>
      <c r="F30" s="122"/>
      <c r="G30" s="122"/>
      <c r="H30" s="122"/>
      <c r="I30" s="122"/>
    </row>
    <row r="31" spans="1:9" ht="12.95" customHeight="1">
      <c r="A31" s="120" t="s">
        <v>398</v>
      </c>
      <c r="B31" s="121" t="s">
        <v>1</v>
      </c>
      <c r="C31" s="122">
        <v>102731</v>
      </c>
      <c r="D31" s="122">
        <v>79137</v>
      </c>
      <c r="E31" s="122">
        <v>69574</v>
      </c>
      <c r="F31" s="122">
        <v>71407</v>
      </c>
      <c r="G31" s="122">
        <v>82190</v>
      </c>
      <c r="H31" s="122">
        <v>84596</v>
      </c>
      <c r="I31" s="122">
        <v>87362</v>
      </c>
    </row>
    <row r="32" spans="1:9" ht="12.95" customHeight="1">
      <c r="A32" s="120"/>
      <c r="B32" s="120"/>
      <c r="C32" s="122"/>
      <c r="D32" s="122"/>
      <c r="E32" s="122"/>
      <c r="F32" s="122"/>
      <c r="G32" s="122"/>
      <c r="H32" s="122"/>
      <c r="I32" s="122"/>
    </row>
    <row r="33" spans="1:9" ht="12.95" customHeight="1">
      <c r="A33" s="120" t="s">
        <v>399</v>
      </c>
      <c r="B33" s="121" t="s">
        <v>1</v>
      </c>
      <c r="C33" s="122">
        <v>85238</v>
      </c>
      <c r="D33" s="122">
        <v>65057</v>
      </c>
      <c r="E33" s="122">
        <v>57423</v>
      </c>
      <c r="F33" s="122">
        <v>59263</v>
      </c>
      <c r="G33" s="122">
        <v>68057</v>
      </c>
      <c r="H33" s="122">
        <v>69718</v>
      </c>
      <c r="I33" s="122">
        <v>70964</v>
      </c>
    </row>
    <row r="34" spans="1:9" ht="12.95" customHeight="1">
      <c r="A34" s="120" t="s">
        <v>400</v>
      </c>
      <c r="B34" s="121" t="s">
        <v>1</v>
      </c>
      <c r="C34" s="122">
        <v>10413</v>
      </c>
      <c r="D34" s="122">
        <v>7869</v>
      </c>
      <c r="E34" s="122">
        <v>6587</v>
      </c>
      <c r="F34" s="122">
        <v>6500</v>
      </c>
      <c r="G34" s="122">
        <v>7259</v>
      </c>
      <c r="H34" s="122">
        <v>7187</v>
      </c>
      <c r="I34" s="122">
        <v>7707</v>
      </c>
    </row>
    <row r="35" spans="1:9" ht="12.95" customHeight="1">
      <c r="A35" s="120" t="s">
        <v>401</v>
      </c>
      <c r="B35" s="121" t="s">
        <v>1</v>
      </c>
      <c r="C35" s="122">
        <v>6939</v>
      </c>
      <c r="D35" s="122">
        <v>6109</v>
      </c>
      <c r="E35" s="122">
        <v>5432</v>
      </c>
      <c r="F35" s="122">
        <v>5525</v>
      </c>
      <c r="G35" s="122">
        <v>6725</v>
      </c>
      <c r="H35" s="122">
        <v>7572</v>
      </c>
      <c r="I35" s="122">
        <v>8555</v>
      </c>
    </row>
    <row r="36" spans="1:9" ht="12.95" customHeight="1">
      <c r="A36" s="120" t="s">
        <v>402</v>
      </c>
      <c r="B36" s="121" t="s">
        <v>1</v>
      </c>
      <c r="C36" s="122">
        <v>54886</v>
      </c>
      <c r="D36" s="122">
        <v>49400</v>
      </c>
      <c r="E36" s="122">
        <v>46077</v>
      </c>
      <c r="F36" s="122">
        <v>47111</v>
      </c>
      <c r="G36" s="122">
        <v>54579</v>
      </c>
      <c r="H36" s="122">
        <v>62970</v>
      </c>
      <c r="I36" s="122">
        <v>70968</v>
      </c>
    </row>
    <row r="37" spans="1:9" ht="12.95" customHeight="1">
      <c r="A37" s="120" t="s">
        <v>403</v>
      </c>
      <c r="B37" s="121" t="s">
        <v>1</v>
      </c>
      <c r="C37" s="122">
        <v>141</v>
      </c>
      <c r="D37" s="122">
        <v>102</v>
      </c>
      <c r="E37" s="122">
        <v>132</v>
      </c>
      <c r="F37" s="122">
        <v>119</v>
      </c>
      <c r="G37" s="122">
        <v>149</v>
      </c>
      <c r="H37" s="122">
        <v>119</v>
      </c>
      <c r="I37" s="122">
        <v>136</v>
      </c>
    </row>
    <row r="38" spans="1:9" ht="12.95" customHeight="1">
      <c r="A38" s="120" t="s">
        <v>404</v>
      </c>
      <c r="B38" s="121" t="s">
        <v>1</v>
      </c>
      <c r="C38" s="122">
        <v>1414</v>
      </c>
      <c r="D38" s="122">
        <v>1252</v>
      </c>
      <c r="E38" s="122">
        <v>1151</v>
      </c>
      <c r="F38" s="122">
        <v>1688</v>
      </c>
      <c r="G38" s="122">
        <v>2951</v>
      </c>
      <c r="H38" s="122">
        <v>4738</v>
      </c>
      <c r="I38" s="122">
        <v>6665</v>
      </c>
    </row>
    <row r="39" spans="1:9" ht="12.95" customHeight="1">
      <c r="A39" s="120" t="s">
        <v>405</v>
      </c>
      <c r="B39" s="121" t="s">
        <v>394</v>
      </c>
      <c r="C39" s="122">
        <v>106360</v>
      </c>
      <c r="D39" s="122">
        <v>84829</v>
      </c>
      <c r="E39" s="122">
        <v>75734</v>
      </c>
      <c r="F39" s="122">
        <v>77081</v>
      </c>
      <c r="G39" s="122">
        <v>88769</v>
      </c>
      <c r="H39" s="122">
        <v>94127</v>
      </c>
      <c r="I39" s="122">
        <v>99732</v>
      </c>
    </row>
    <row r="40" spans="1:9" ht="12.95" customHeight="1">
      <c r="A40" s="120" t="s">
        <v>390</v>
      </c>
      <c r="B40" s="121" t="s">
        <v>1</v>
      </c>
      <c r="C40" s="122">
        <v>162364</v>
      </c>
      <c r="D40" s="122">
        <v>131447</v>
      </c>
      <c r="E40" s="122">
        <v>117825</v>
      </c>
      <c r="F40" s="122">
        <v>121062</v>
      </c>
      <c r="G40" s="122">
        <v>140105</v>
      </c>
      <c r="H40" s="122">
        <v>151800</v>
      </c>
      <c r="I40" s="122">
        <v>164011</v>
      </c>
    </row>
    <row r="41" spans="1:9" ht="12.95" customHeight="1">
      <c r="A41" s="120" t="s">
        <v>406</v>
      </c>
      <c r="B41" s="121" t="s">
        <v>1</v>
      </c>
      <c r="C41" s="122">
        <v>32370</v>
      </c>
      <c r="D41" s="122">
        <v>28487</v>
      </c>
      <c r="E41" s="122">
        <v>24928</v>
      </c>
      <c r="F41" s="122">
        <v>25196</v>
      </c>
      <c r="G41" s="122">
        <v>30152</v>
      </c>
      <c r="H41" s="122">
        <v>36564</v>
      </c>
      <c r="I41" s="122">
        <v>41066</v>
      </c>
    </row>
    <row r="42" spans="1:9" ht="12.95" customHeight="1">
      <c r="A42" s="120"/>
      <c r="B42" s="120"/>
      <c r="C42" s="122"/>
      <c r="D42" s="122"/>
      <c r="E42" s="122"/>
      <c r="F42" s="122"/>
      <c r="G42" s="122"/>
      <c r="H42" s="122"/>
      <c r="I42" s="122"/>
    </row>
    <row r="43" spans="1:9" ht="12.95" customHeight="1">
      <c r="A43" s="120" t="s">
        <v>443</v>
      </c>
      <c r="B43" s="121" t="s">
        <v>1</v>
      </c>
      <c r="C43" s="122">
        <v>4765</v>
      </c>
      <c r="D43" s="122">
        <v>3504</v>
      </c>
      <c r="E43" s="122">
        <v>3903</v>
      </c>
      <c r="F43" s="122">
        <v>2574</v>
      </c>
      <c r="G43" s="122">
        <v>2552</v>
      </c>
      <c r="H43" s="122">
        <v>0</v>
      </c>
      <c r="I43" s="122">
        <v>0</v>
      </c>
    </row>
    <row r="44" spans="1:9" ht="12.95" customHeight="1">
      <c r="A44" s="120"/>
      <c r="B44" s="120"/>
      <c r="G44"/>
    </row>
    <row r="45" spans="1:9" ht="12.95" customHeight="1">
      <c r="A45" s="120" t="s">
        <v>418</v>
      </c>
      <c r="B45" s="121" t="s">
        <v>2</v>
      </c>
      <c r="C45" s="122">
        <v>19097.419999999998</v>
      </c>
      <c r="D45" s="122">
        <v>15591.17</v>
      </c>
      <c r="E45" s="122">
        <v>13712.18</v>
      </c>
      <c r="F45" s="122">
        <v>14046.29</v>
      </c>
      <c r="G45" s="122">
        <v>16270.03</v>
      </c>
      <c r="H45" s="122">
        <v>17401.79</v>
      </c>
      <c r="I45" s="122">
        <v>18435.669999999998</v>
      </c>
    </row>
    <row r="46" spans="1:9" ht="12.95" customHeight="1">
      <c r="A46" s="120" t="s">
        <v>407</v>
      </c>
      <c r="B46" s="121" t="s">
        <v>408</v>
      </c>
      <c r="C46" s="144">
        <f t="shared" ref="C46:H46" si="0">C45/C40*1000</f>
        <v>117.62102436500702</v>
      </c>
      <c r="D46" s="144">
        <f t="shared" si="0"/>
        <v>118.61183594908975</v>
      </c>
      <c r="E46" s="144">
        <f t="shared" si="0"/>
        <v>116.37750901761086</v>
      </c>
      <c r="F46" s="144">
        <f t="shared" si="0"/>
        <v>116.0255901934546</v>
      </c>
      <c r="G46" s="144">
        <f t="shared" si="0"/>
        <v>116.127404446665</v>
      </c>
      <c r="H46" s="144">
        <f t="shared" si="0"/>
        <v>114.63629776021081</v>
      </c>
      <c r="I46" s="144">
        <f>I45/I40*1000</f>
        <v>112.40508258592411</v>
      </c>
    </row>
    <row r="47" spans="1:9" ht="12.95" customHeight="1">
      <c r="A47" s="120" t="s">
        <v>395</v>
      </c>
      <c r="B47" s="121" t="s">
        <v>396</v>
      </c>
      <c r="C47" s="122">
        <v>24425.771000000001</v>
      </c>
      <c r="D47" s="122">
        <v>19871.077000000001</v>
      </c>
      <c r="E47" s="122">
        <v>18193.048999999999</v>
      </c>
      <c r="F47" s="122">
        <v>18839.411</v>
      </c>
      <c r="G47" s="122">
        <v>22365.557000000001</v>
      </c>
      <c r="H47" s="122">
        <v>24307.851999999999</v>
      </c>
      <c r="I47" s="122">
        <v>26578.224999999999</v>
      </c>
    </row>
    <row r="48" spans="1:9" ht="12.95" customHeight="1">
      <c r="A48" s="120" t="s">
        <v>409</v>
      </c>
      <c r="B48" s="121" t="s">
        <v>410</v>
      </c>
      <c r="C48" s="144">
        <f t="shared" ref="C48:H48" si="1">C47/C39*1000</f>
        <v>229.65185220007521</v>
      </c>
      <c r="D48" s="144">
        <f t="shared" si="1"/>
        <v>234.2486295960108</v>
      </c>
      <c r="E48" s="144">
        <f t="shared" si="1"/>
        <v>240.22300419890669</v>
      </c>
      <c r="F48" s="144">
        <f t="shared" si="1"/>
        <v>244.41056810368315</v>
      </c>
      <c r="G48" s="144">
        <f t="shared" si="1"/>
        <v>251.95233696448082</v>
      </c>
      <c r="H48" s="144">
        <f t="shared" si="1"/>
        <v>258.2452643768525</v>
      </c>
      <c r="I48" s="144">
        <f>I47/I39*1000</f>
        <v>266.49646051417795</v>
      </c>
    </row>
    <row r="49" spans="1:11" ht="12.95" customHeight="1">
      <c r="A49" s="120" t="s">
        <v>411</v>
      </c>
      <c r="B49" s="121" t="s">
        <v>410</v>
      </c>
      <c r="C49" s="13">
        <f t="shared" ref="C49:H49" si="2">C47/C45*1000</f>
        <v>1279.0089446637296</v>
      </c>
      <c r="D49" s="13">
        <f t="shared" si="2"/>
        <v>1274.5083916088402</v>
      </c>
      <c r="E49" s="13">
        <f t="shared" si="2"/>
        <v>1326.7802056274056</v>
      </c>
      <c r="F49" s="13">
        <f t="shared" si="2"/>
        <v>1341.2375082673075</v>
      </c>
      <c r="G49" s="13">
        <f t="shared" si="2"/>
        <v>1374.6475575029672</v>
      </c>
      <c r="H49" s="13">
        <f t="shared" si="2"/>
        <v>1396.8592886134127</v>
      </c>
      <c r="I49" s="13">
        <f>I47/I45*1000</f>
        <v>1441.6739397049307</v>
      </c>
    </row>
    <row r="50" spans="1:11" ht="11.25" customHeight="1">
      <c r="A50" s="120"/>
      <c r="B50" s="120"/>
      <c r="C50" s="122"/>
      <c r="D50" s="122"/>
      <c r="E50" s="122"/>
      <c r="F50" s="122"/>
      <c r="G50" s="122"/>
      <c r="H50" s="122"/>
      <c r="I50" s="122"/>
    </row>
    <row r="51" spans="1:11" ht="11.25" customHeight="1">
      <c r="A51" s="120"/>
      <c r="B51" s="120"/>
      <c r="C51" s="122"/>
      <c r="D51" s="122"/>
      <c r="E51" s="122"/>
      <c r="F51" s="122"/>
      <c r="G51" s="122"/>
      <c r="H51" s="122"/>
      <c r="I51" s="122"/>
    </row>
    <row r="52" spans="1:11" ht="17.25" customHeight="1">
      <c r="A52" s="120" t="s">
        <v>447</v>
      </c>
      <c r="B52" s="120"/>
      <c r="C52" s="122"/>
      <c r="D52" s="122"/>
      <c r="E52" s="122"/>
      <c r="F52" s="122"/>
      <c r="G52" s="122"/>
      <c r="H52" s="122"/>
      <c r="I52" s="122"/>
    </row>
    <row r="53" spans="1:11" ht="12.95" customHeight="1">
      <c r="A53" s="120"/>
      <c r="B53" s="120"/>
      <c r="C53" s="122"/>
      <c r="D53" s="122"/>
      <c r="E53" s="122"/>
      <c r="F53" s="122"/>
      <c r="G53" s="122"/>
      <c r="H53" s="122"/>
      <c r="I53" s="122"/>
    </row>
    <row r="54" spans="1:11" ht="12.95" customHeight="1">
      <c r="A54" s="120" t="s">
        <v>389</v>
      </c>
      <c r="B54" s="121" t="s">
        <v>1</v>
      </c>
      <c r="C54" s="122">
        <v>36534</v>
      </c>
      <c r="D54" s="122">
        <v>38674</v>
      </c>
      <c r="E54" s="122">
        <v>36434</v>
      </c>
      <c r="F54" s="122">
        <v>37550</v>
      </c>
      <c r="G54" s="122">
        <v>39745</v>
      </c>
      <c r="H54" s="122">
        <v>38420</v>
      </c>
      <c r="I54" s="122">
        <v>38760</v>
      </c>
    </row>
    <row r="55" spans="1:11" ht="12.95" customHeight="1">
      <c r="A55" s="120" t="s">
        <v>390</v>
      </c>
      <c r="B55" s="121" t="s">
        <v>1</v>
      </c>
      <c r="C55" s="122">
        <v>3673</v>
      </c>
      <c r="D55" s="122">
        <v>3434</v>
      </c>
      <c r="E55" s="122">
        <v>3222</v>
      </c>
      <c r="F55" s="122">
        <v>2489</v>
      </c>
      <c r="G55" s="122">
        <v>2679</v>
      </c>
      <c r="H55" s="122">
        <v>3946</v>
      </c>
      <c r="I55" s="122">
        <v>3458</v>
      </c>
    </row>
    <row r="56" spans="1:11" ht="12.95" customHeight="1">
      <c r="A56" s="120" t="s">
        <v>392</v>
      </c>
      <c r="B56" s="121" t="s">
        <v>2</v>
      </c>
      <c r="C56" s="122">
        <v>25596.21</v>
      </c>
      <c r="D56" s="122">
        <v>28646.61</v>
      </c>
      <c r="E56" s="122">
        <v>27112.080000000002</v>
      </c>
      <c r="F56" s="122">
        <v>25710.74</v>
      </c>
      <c r="G56" s="122">
        <v>25723.16</v>
      </c>
      <c r="H56" s="122">
        <v>25889.599999999999</v>
      </c>
      <c r="I56" s="122">
        <v>26880.66</v>
      </c>
    </row>
    <row r="57" spans="1:11" ht="12.95" customHeight="1">
      <c r="A57" s="120" t="s">
        <v>395</v>
      </c>
      <c r="B57" s="121" t="s">
        <v>396</v>
      </c>
      <c r="C57" s="122">
        <v>19172.010999999999</v>
      </c>
      <c r="D57" s="122">
        <v>21679.399000000001</v>
      </c>
      <c r="E57" s="122">
        <v>22470.191999999999</v>
      </c>
      <c r="F57" s="122">
        <v>21368.022000000001</v>
      </c>
      <c r="G57" s="122">
        <v>22933.407999999999</v>
      </c>
      <c r="H57" s="122">
        <v>22283.264999999999</v>
      </c>
      <c r="I57" s="122">
        <v>25075</v>
      </c>
    </row>
    <row r="58" spans="1:11" ht="12.95" customHeight="1">
      <c r="A58" s="120" t="s">
        <v>413</v>
      </c>
      <c r="B58" s="121"/>
      <c r="C58" s="122"/>
      <c r="D58" s="122"/>
      <c r="E58" s="122"/>
      <c r="F58" s="122"/>
      <c r="G58" s="122"/>
      <c r="H58" s="122"/>
      <c r="I58" s="122"/>
    </row>
    <row r="59" spans="1:11" ht="12.95" customHeight="1">
      <c r="A59" s="120" t="s">
        <v>351</v>
      </c>
      <c r="B59" s="121"/>
      <c r="C59" s="122"/>
      <c r="D59" s="122"/>
      <c r="E59" s="122"/>
      <c r="F59" s="122"/>
      <c r="G59" s="122"/>
      <c r="H59" s="122"/>
      <c r="I59" s="122"/>
    </row>
    <row r="60" spans="1:11" ht="12.95" customHeight="1">
      <c r="A60" s="120"/>
      <c r="B60" s="121"/>
      <c r="C60" s="122"/>
      <c r="D60" s="122"/>
      <c r="E60" s="122"/>
      <c r="F60" s="122"/>
      <c r="G60" s="122"/>
      <c r="H60" s="122"/>
      <c r="I60" s="122"/>
    </row>
    <row r="61" spans="1:11" ht="12.95" customHeight="1">
      <c r="A61" s="120" t="s">
        <v>414</v>
      </c>
      <c r="B61" s="121" t="s">
        <v>1</v>
      </c>
      <c r="C61" s="122">
        <v>23397</v>
      </c>
      <c r="D61" s="122">
        <v>24604</v>
      </c>
      <c r="E61" s="122">
        <v>22675</v>
      </c>
      <c r="F61" s="122">
        <v>23385</v>
      </c>
      <c r="G61" s="122">
        <v>24652</v>
      </c>
      <c r="H61" s="122">
        <v>23819</v>
      </c>
      <c r="I61" s="122">
        <v>23679</v>
      </c>
    </row>
    <row r="62" spans="1:11" ht="12.95" customHeight="1">
      <c r="A62" s="120"/>
      <c r="B62" s="121"/>
      <c r="C62" s="122"/>
      <c r="D62" s="122"/>
      <c r="E62" s="122"/>
      <c r="F62" s="122"/>
      <c r="G62" s="122"/>
      <c r="H62" s="122"/>
      <c r="I62" s="122"/>
    </row>
    <row r="63" spans="1:11" ht="12.95" customHeight="1">
      <c r="A63" s="120" t="s">
        <v>405</v>
      </c>
      <c r="B63" s="121" t="s">
        <v>394</v>
      </c>
      <c r="C63" s="122">
        <v>150628</v>
      </c>
      <c r="D63" s="122">
        <v>178033</v>
      </c>
      <c r="E63" s="122">
        <v>166938</v>
      </c>
      <c r="F63" s="122">
        <v>149731</v>
      </c>
      <c r="G63" s="122">
        <v>150772</v>
      </c>
      <c r="H63" s="122">
        <v>157928</v>
      </c>
      <c r="I63" s="122">
        <v>163694</v>
      </c>
    </row>
    <row r="64" spans="1:11" ht="12.95" customHeight="1">
      <c r="A64" s="120" t="s">
        <v>392</v>
      </c>
      <c r="B64" s="121" t="s">
        <v>2</v>
      </c>
      <c r="C64" s="122">
        <v>22381.31</v>
      </c>
      <c r="D64" s="122">
        <v>25113.16</v>
      </c>
      <c r="E64" s="122">
        <v>23882.35</v>
      </c>
      <c r="F64" s="122">
        <v>22255.46</v>
      </c>
      <c r="G64" s="122">
        <v>22477.65</v>
      </c>
      <c r="H64" s="122">
        <v>22639.5</v>
      </c>
      <c r="I64" s="122">
        <v>23614.13</v>
      </c>
      <c r="K64" s="145"/>
    </row>
    <row r="65" spans="1:10" ht="12.95" customHeight="1">
      <c r="A65" s="120" t="s">
        <v>390</v>
      </c>
      <c r="B65" s="121" t="s">
        <v>1</v>
      </c>
      <c r="C65" s="122">
        <v>3234</v>
      </c>
      <c r="D65" s="122">
        <v>3238</v>
      </c>
      <c r="E65" s="122">
        <v>3234</v>
      </c>
      <c r="F65" s="122">
        <v>2285</v>
      </c>
      <c r="G65" s="122">
        <v>2640</v>
      </c>
      <c r="H65" s="122">
        <v>3633</v>
      </c>
      <c r="I65" s="122">
        <v>3371</v>
      </c>
    </row>
    <row r="66" spans="1:10" ht="12.95" customHeight="1">
      <c r="A66" s="120" t="s">
        <v>395</v>
      </c>
      <c r="B66" s="121" t="s">
        <v>396</v>
      </c>
      <c r="C66" s="122">
        <v>14988.325999999999</v>
      </c>
      <c r="D66" s="122">
        <v>17092.097000000002</v>
      </c>
      <c r="E66" s="122">
        <v>17635.487000000001</v>
      </c>
      <c r="F66" s="122">
        <v>16632.413</v>
      </c>
      <c r="G66" s="122">
        <v>17276.437999999998</v>
      </c>
      <c r="H66" s="122">
        <v>16759.492999999999</v>
      </c>
      <c r="I66" s="122">
        <v>19526.447</v>
      </c>
    </row>
    <row r="67" spans="1:10" ht="15.75" customHeight="1">
      <c r="A67" s="120" t="s">
        <v>448</v>
      </c>
      <c r="B67" s="121" t="s">
        <v>396</v>
      </c>
      <c r="C67" s="122">
        <f>2288.837+928.524</f>
        <v>3217.3609999999999</v>
      </c>
      <c r="D67" s="122">
        <f>2061.993+905.611</f>
        <v>2967.6039999999998</v>
      </c>
      <c r="E67" s="122">
        <f>862.123+2750.981</f>
        <v>3613.1040000000003</v>
      </c>
      <c r="F67" s="122">
        <f>3345.513+1027.651</f>
        <v>4373.1639999999998</v>
      </c>
      <c r="G67" s="122">
        <v>4215.51</v>
      </c>
      <c r="H67" s="122">
        <v>3830.01</v>
      </c>
      <c r="I67" s="122">
        <v>4680.0940000000001</v>
      </c>
    </row>
    <row r="68" spans="1:10" ht="15.75" customHeight="1">
      <c r="A68" s="120" t="s">
        <v>449</v>
      </c>
      <c r="B68" s="121" t="s">
        <v>396</v>
      </c>
      <c r="C68" s="122">
        <f>10967.075+803.89</f>
        <v>11770.965</v>
      </c>
      <c r="D68" s="122">
        <f>13390.086+734.407</f>
        <v>14124.492999999999</v>
      </c>
      <c r="E68" s="122">
        <f>701.971+13320.412</f>
        <v>14022.383</v>
      </c>
      <c r="F68" s="122">
        <f>11575.794+683.455</f>
        <v>12259.249</v>
      </c>
      <c r="G68" s="122">
        <v>13060.928</v>
      </c>
      <c r="H68" s="122">
        <v>12929.483</v>
      </c>
      <c r="I68" s="122">
        <v>14846.353000000001</v>
      </c>
      <c r="J68" s="145"/>
    </row>
    <row r="69" spans="1:10" ht="11.25" customHeight="1">
      <c r="A69" s="120"/>
      <c r="B69" s="121"/>
      <c r="C69" s="122"/>
      <c r="D69" s="122"/>
      <c r="E69" s="122"/>
      <c r="F69" s="122"/>
      <c r="G69" s="122"/>
      <c r="H69" s="122"/>
      <c r="I69" s="122"/>
    </row>
    <row r="70" spans="1:10" ht="11.25" customHeight="1">
      <c r="A70" s="120"/>
      <c r="B70" s="120"/>
      <c r="C70" s="122"/>
      <c r="D70" s="122"/>
      <c r="E70" s="122"/>
      <c r="F70" s="122"/>
      <c r="G70" s="122"/>
      <c r="H70" s="122"/>
      <c r="I70" s="122"/>
    </row>
    <row r="71" spans="1:10" ht="17.25" customHeight="1">
      <c r="A71" s="120" t="s">
        <v>450</v>
      </c>
      <c r="B71" s="120"/>
      <c r="C71" s="122"/>
      <c r="D71" s="122"/>
      <c r="E71" s="122"/>
      <c r="F71" s="122"/>
      <c r="G71" s="122"/>
      <c r="H71" s="122"/>
      <c r="I71" s="122"/>
    </row>
    <row r="72" spans="1:10" ht="12.95" customHeight="1">
      <c r="A72" s="120"/>
      <c r="B72" s="120"/>
      <c r="C72" s="122"/>
      <c r="D72" s="122"/>
      <c r="E72" s="122"/>
      <c r="F72" s="122"/>
      <c r="G72" s="122"/>
      <c r="H72" s="122"/>
      <c r="I72" s="122"/>
    </row>
    <row r="73" spans="1:10" ht="12.95" customHeight="1">
      <c r="A73" s="120" t="s">
        <v>398</v>
      </c>
      <c r="B73" s="121" t="s">
        <v>1</v>
      </c>
      <c r="C73" s="122">
        <v>13977</v>
      </c>
      <c r="D73" s="122">
        <v>10667</v>
      </c>
      <c r="E73" s="122">
        <v>9637</v>
      </c>
      <c r="F73" s="122">
        <v>9953</v>
      </c>
      <c r="G73" s="122">
        <v>11411</v>
      </c>
      <c r="H73" s="122">
        <v>12110</v>
      </c>
      <c r="I73" s="122">
        <v>13195</v>
      </c>
    </row>
    <row r="74" spans="1:10" ht="12.95" customHeight="1">
      <c r="A74" s="120"/>
      <c r="B74" s="120"/>
      <c r="C74" s="122"/>
      <c r="D74" s="122"/>
      <c r="E74" s="122"/>
      <c r="F74" s="122"/>
      <c r="G74" s="122"/>
      <c r="H74" s="122"/>
      <c r="I74" s="122"/>
    </row>
    <row r="75" spans="1:10" ht="12.95" customHeight="1">
      <c r="A75" s="120" t="s">
        <v>399</v>
      </c>
      <c r="B75" s="121" t="s">
        <v>1</v>
      </c>
      <c r="C75" s="122">
        <v>12581</v>
      </c>
      <c r="D75" s="122">
        <v>9615</v>
      </c>
      <c r="E75" s="122">
        <v>8652</v>
      </c>
      <c r="F75" s="122">
        <v>9017</v>
      </c>
      <c r="G75" s="122">
        <v>10393</v>
      </c>
      <c r="H75" s="122">
        <v>11134</v>
      </c>
      <c r="I75" s="122">
        <v>12068</v>
      </c>
    </row>
    <row r="76" spans="1:10" ht="12.95" customHeight="1">
      <c r="A76" s="120" t="s">
        <v>400</v>
      </c>
      <c r="B76" s="121" t="s">
        <v>1</v>
      </c>
      <c r="C76" s="122">
        <v>1195</v>
      </c>
      <c r="D76" s="122">
        <v>880</v>
      </c>
      <c r="E76" s="122">
        <v>831</v>
      </c>
      <c r="F76" s="122">
        <v>791</v>
      </c>
      <c r="G76" s="122">
        <v>878</v>
      </c>
      <c r="H76" s="122">
        <v>808</v>
      </c>
      <c r="I76" s="122">
        <v>934</v>
      </c>
    </row>
    <row r="77" spans="1:10" ht="12.95" customHeight="1">
      <c r="A77" s="120" t="s">
        <v>401</v>
      </c>
      <c r="B77" s="121" t="s">
        <v>1</v>
      </c>
      <c r="C77" s="122">
        <v>188</v>
      </c>
      <c r="D77" s="122">
        <v>163</v>
      </c>
      <c r="E77" s="122">
        <v>123</v>
      </c>
      <c r="F77" s="122">
        <v>108</v>
      </c>
      <c r="G77" s="122">
        <v>131</v>
      </c>
      <c r="H77" s="122">
        <v>148</v>
      </c>
      <c r="I77" s="122">
        <v>178</v>
      </c>
    </row>
    <row r="78" spans="1:10" ht="12.95" customHeight="1">
      <c r="A78" s="120" t="s">
        <v>402</v>
      </c>
      <c r="B78" s="121" t="s">
        <v>1</v>
      </c>
      <c r="C78" s="122">
        <v>1429</v>
      </c>
      <c r="D78" s="122">
        <v>1036</v>
      </c>
      <c r="E78" s="122">
        <v>1178</v>
      </c>
      <c r="F78" s="122">
        <v>888</v>
      </c>
      <c r="G78" s="122">
        <v>995</v>
      </c>
      <c r="H78" s="122">
        <v>782</v>
      </c>
      <c r="I78" s="122">
        <v>1257</v>
      </c>
    </row>
    <row r="79" spans="1:10" ht="12.95" customHeight="1">
      <c r="A79" s="120" t="s">
        <v>403</v>
      </c>
      <c r="B79" s="121" t="s">
        <v>1</v>
      </c>
      <c r="C79" s="122">
        <v>13</v>
      </c>
      <c r="D79" s="122">
        <v>9</v>
      </c>
      <c r="E79" s="122">
        <v>31</v>
      </c>
      <c r="F79" s="122">
        <v>37</v>
      </c>
      <c r="G79" s="122">
        <v>9</v>
      </c>
      <c r="H79" s="122">
        <v>20</v>
      </c>
      <c r="I79" s="122">
        <v>15</v>
      </c>
    </row>
    <row r="80" spans="1:10" ht="12.95" customHeight="1">
      <c r="A80" s="120" t="s">
        <v>404</v>
      </c>
      <c r="B80" s="121" t="s">
        <v>1</v>
      </c>
      <c r="C80" s="122">
        <v>485</v>
      </c>
      <c r="D80" s="122">
        <v>472</v>
      </c>
      <c r="E80" s="122">
        <v>292</v>
      </c>
      <c r="F80" s="122">
        <v>333</v>
      </c>
      <c r="G80" s="122">
        <v>443</v>
      </c>
      <c r="H80" s="122">
        <v>918</v>
      </c>
      <c r="I80" s="122">
        <v>1342</v>
      </c>
    </row>
    <row r="81" spans="1:9" ht="12.95" customHeight="1">
      <c r="A81" s="120" t="s">
        <v>405</v>
      </c>
      <c r="B81" s="121" t="s">
        <v>394</v>
      </c>
      <c r="C81" s="122">
        <v>11622</v>
      </c>
      <c r="D81" s="122">
        <v>8779</v>
      </c>
      <c r="E81" s="122">
        <v>8100</v>
      </c>
      <c r="F81" s="122">
        <v>8158</v>
      </c>
      <c r="G81" s="122">
        <v>9398</v>
      </c>
      <c r="H81" s="122">
        <v>9919</v>
      </c>
      <c r="I81" s="122">
        <v>10799</v>
      </c>
    </row>
    <row r="82" spans="1:9" ht="12.95" customHeight="1">
      <c r="A82" s="120" t="s">
        <v>390</v>
      </c>
      <c r="B82" s="121" t="s">
        <v>1</v>
      </c>
      <c r="C82" s="122">
        <v>16885</v>
      </c>
      <c r="D82" s="122">
        <v>12883</v>
      </c>
      <c r="E82" s="122">
        <v>11784</v>
      </c>
      <c r="F82" s="122">
        <v>11820</v>
      </c>
      <c r="G82" s="122">
        <v>13587</v>
      </c>
      <c r="H82" s="122">
        <v>14450</v>
      </c>
      <c r="I82" s="122">
        <v>16535</v>
      </c>
    </row>
    <row r="83" spans="1:9" ht="12.95" customHeight="1">
      <c r="A83" s="120" t="s">
        <v>406</v>
      </c>
      <c r="B83" s="121" t="s">
        <v>1</v>
      </c>
      <c r="C83" s="122">
        <v>741</v>
      </c>
      <c r="D83" s="122">
        <v>546</v>
      </c>
      <c r="E83" s="122">
        <v>770</v>
      </c>
      <c r="F83" s="122">
        <v>293</v>
      </c>
      <c r="G83" s="122">
        <v>505</v>
      </c>
      <c r="H83" s="122">
        <v>477</v>
      </c>
      <c r="I83" s="122">
        <v>586</v>
      </c>
    </row>
    <row r="84" spans="1:9" ht="12.95" customHeight="1">
      <c r="A84" s="120"/>
      <c r="B84" s="121"/>
      <c r="C84" s="122"/>
      <c r="D84" s="122"/>
      <c r="E84" s="122"/>
      <c r="F84" s="122"/>
      <c r="G84" s="122"/>
      <c r="H84" s="122"/>
      <c r="I84" s="122"/>
    </row>
    <row r="85" spans="1:9" ht="12.95" customHeight="1">
      <c r="A85" s="120" t="s">
        <v>466</v>
      </c>
      <c r="B85" s="121" t="s">
        <v>2</v>
      </c>
      <c r="C85" s="122">
        <v>2106.11</v>
      </c>
      <c r="D85" s="122">
        <v>1612.87</v>
      </c>
      <c r="E85" s="122">
        <v>1478.62</v>
      </c>
      <c r="F85" s="122">
        <v>1496.09</v>
      </c>
      <c r="G85" s="122">
        <v>1753.02</v>
      </c>
      <c r="H85" s="122">
        <v>1848.84</v>
      </c>
      <c r="I85" s="122">
        <v>2027.82</v>
      </c>
    </row>
    <row r="86" spans="1:9" ht="12.95" customHeight="1">
      <c r="A86" s="120" t="s">
        <v>451</v>
      </c>
      <c r="B86" s="121" t="s">
        <v>408</v>
      </c>
      <c r="C86" s="144">
        <f t="shared" ref="C86:H86" si="3">C85/C82*1000</f>
        <v>124.73260290198401</v>
      </c>
      <c r="D86" s="144">
        <f t="shared" si="3"/>
        <v>125.19366607156718</v>
      </c>
      <c r="E86" s="144">
        <f t="shared" si="3"/>
        <v>125.47691785471827</v>
      </c>
      <c r="F86" s="144">
        <f t="shared" si="3"/>
        <v>126.57275803722504</v>
      </c>
      <c r="G86" s="144">
        <f t="shared" si="3"/>
        <v>129.02185913005079</v>
      </c>
      <c r="H86" s="144">
        <f t="shared" si="3"/>
        <v>127.94740484429065</v>
      </c>
      <c r="I86" s="144">
        <f>I85/I82*1000</f>
        <v>122.63804052010886</v>
      </c>
    </row>
    <row r="87" spans="1:9" ht="12.95" customHeight="1">
      <c r="A87" s="121" t="s">
        <v>165</v>
      </c>
      <c r="B87" s="121" t="s">
        <v>396</v>
      </c>
      <c r="C87" s="122">
        <v>2786.817</v>
      </c>
      <c r="D87" s="122">
        <v>2145.442</v>
      </c>
      <c r="E87" s="122">
        <v>2040.9749999999999</v>
      </c>
      <c r="F87" s="122">
        <v>2119.6559999999999</v>
      </c>
      <c r="G87" s="122">
        <v>2526.1489999999999</v>
      </c>
      <c r="H87" s="122">
        <v>2761.1770000000001</v>
      </c>
      <c r="I87" s="122">
        <v>3060.759</v>
      </c>
    </row>
    <row r="88" spans="1:9" ht="12.95" customHeight="1">
      <c r="A88" s="120" t="s">
        <v>409</v>
      </c>
      <c r="B88" s="121" t="s">
        <v>410</v>
      </c>
      <c r="C88" s="144">
        <f t="shared" ref="C88:H88" si="4">C87/C81*1000</f>
        <v>239.78807434176559</v>
      </c>
      <c r="D88" s="144">
        <f t="shared" si="4"/>
        <v>244.38341496753617</v>
      </c>
      <c r="E88" s="144">
        <f t="shared" si="4"/>
        <v>251.9722222222222</v>
      </c>
      <c r="F88" s="144">
        <f t="shared" si="4"/>
        <v>259.82544741358174</v>
      </c>
      <c r="G88" s="144">
        <f t="shared" si="4"/>
        <v>268.79644605235154</v>
      </c>
      <c r="H88" s="144">
        <f t="shared" si="4"/>
        <v>278.37251739086605</v>
      </c>
      <c r="I88" s="144">
        <f>I87/I81*1000</f>
        <v>283.42985461616814</v>
      </c>
    </row>
    <row r="89" spans="1:9" ht="12.95" customHeight="1">
      <c r="A89" s="120" t="s">
        <v>411</v>
      </c>
      <c r="B89" s="121" t="s">
        <v>410</v>
      </c>
      <c r="C89" s="13">
        <f t="shared" ref="C89:H89" si="5">C87/C85*1000</f>
        <v>1323.2058154607309</v>
      </c>
      <c r="D89" s="13">
        <f t="shared" si="5"/>
        <v>1330.2014421497083</v>
      </c>
      <c r="E89" s="13">
        <f t="shared" si="5"/>
        <v>1380.3242212333123</v>
      </c>
      <c r="F89" s="13">
        <f t="shared" si="5"/>
        <v>1416.7971178204518</v>
      </c>
      <c r="G89" s="13">
        <f t="shared" si="5"/>
        <v>1441.0269135548938</v>
      </c>
      <c r="H89" s="13">
        <f t="shared" si="5"/>
        <v>1493.4645507453324</v>
      </c>
      <c r="I89" s="13">
        <f>I87/I85*1000</f>
        <v>1509.3839689913307</v>
      </c>
    </row>
    <row r="90" spans="1:9" ht="12.95" customHeight="1">
      <c r="A90" s="120"/>
      <c r="B90" s="120"/>
      <c r="C90" s="122"/>
      <c r="D90" s="122"/>
      <c r="E90" s="122"/>
      <c r="F90" s="122"/>
      <c r="G90" s="122"/>
      <c r="H90" s="122"/>
      <c r="I90" s="122"/>
    </row>
    <row r="91" spans="1:9" ht="12.95" customHeight="1">
      <c r="A91" s="120" t="s">
        <v>414</v>
      </c>
      <c r="B91" s="121" t="s">
        <v>1</v>
      </c>
      <c r="C91" s="122">
        <v>7753</v>
      </c>
      <c r="D91" s="122">
        <v>8164</v>
      </c>
      <c r="E91" s="122">
        <v>7288</v>
      </c>
      <c r="F91" s="122">
        <v>7350</v>
      </c>
      <c r="G91" s="122">
        <v>7603</v>
      </c>
      <c r="H91" s="122">
        <v>7501</v>
      </c>
      <c r="I91" s="122">
        <v>7433</v>
      </c>
    </row>
    <row r="92" spans="1:9" ht="12.95" customHeight="1">
      <c r="A92" s="120"/>
      <c r="B92" s="120"/>
      <c r="C92" s="122"/>
      <c r="D92" s="122"/>
      <c r="E92" s="122"/>
      <c r="F92" s="122"/>
      <c r="G92" s="122"/>
      <c r="H92" s="122"/>
      <c r="I92" s="122"/>
    </row>
    <row r="93" spans="1:9" ht="12.95" customHeight="1">
      <c r="A93" s="120" t="s">
        <v>405</v>
      </c>
      <c r="B93" s="121" t="s">
        <v>394</v>
      </c>
      <c r="C93" s="122">
        <v>77454</v>
      </c>
      <c r="D93" s="122">
        <v>92942</v>
      </c>
      <c r="E93" s="122">
        <v>82233</v>
      </c>
      <c r="F93" s="122">
        <v>67164</v>
      </c>
      <c r="G93" s="122">
        <v>63542</v>
      </c>
      <c r="H93" s="122">
        <v>71411</v>
      </c>
      <c r="I93" s="122">
        <v>76098</v>
      </c>
    </row>
    <row r="94" spans="1:9" ht="12.95" customHeight="1">
      <c r="A94" s="120" t="s">
        <v>392</v>
      </c>
      <c r="B94" s="121" t="s">
        <v>2</v>
      </c>
      <c r="C94" s="122">
        <v>10352.969999999999</v>
      </c>
      <c r="D94" s="122">
        <v>11620.91</v>
      </c>
      <c r="E94" s="122">
        <v>10597.3</v>
      </c>
      <c r="F94" s="122">
        <v>8917.17</v>
      </c>
      <c r="G94" s="122">
        <v>8776.23</v>
      </c>
      <c r="H94" s="122">
        <v>9157.09</v>
      </c>
      <c r="I94" s="122">
        <v>9906.6200000000008</v>
      </c>
    </row>
    <row r="95" spans="1:9" ht="12.95" customHeight="1">
      <c r="A95" s="120" t="s">
        <v>390</v>
      </c>
      <c r="B95" s="121" t="s">
        <v>1</v>
      </c>
      <c r="C95" s="122">
        <v>259</v>
      </c>
      <c r="D95" s="122">
        <v>443</v>
      </c>
      <c r="E95" s="122">
        <v>510</v>
      </c>
      <c r="F95" s="122">
        <v>298</v>
      </c>
      <c r="G95" s="122">
        <v>264</v>
      </c>
      <c r="H95" s="122">
        <v>332</v>
      </c>
      <c r="I95" s="122">
        <v>384</v>
      </c>
    </row>
    <row r="96" spans="1:9" ht="12.95" customHeight="1">
      <c r="A96" s="120" t="s">
        <v>395</v>
      </c>
      <c r="B96" s="121" t="s">
        <v>396</v>
      </c>
      <c r="C96" s="122">
        <v>5516.0360000000001</v>
      </c>
      <c r="D96" s="122">
        <v>6692.5839999999998</v>
      </c>
      <c r="E96" s="122">
        <v>6311.4049999999997</v>
      </c>
      <c r="F96" s="122">
        <v>5411.8419999999996</v>
      </c>
      <c r="G96" s="122">
        <v>5233.9960000000001</v>
      </c>
      <c r="H96" s="122">
        <v>5139.2380000000003</v>
      </c>
      <c r="I96" s="122">
        <v>6349.5630000000001</v>
      </c>
    </row>
    <row r="97" spans="1:11" ht="12.95" customHeight="1">
      <c r="A97" s="116" t="s">
        <v>452</v>
      </c>
      <c r="B97" s="120"/>
      <c r="C97" s="120"/>
      <c r="D97" s="120"/>
      <c r="E97" s="120"/>
      <c r="F97" s="120"/>
      <c r="G97"/>
    </row>
    <row r="98" spans="1:11" ht="18" customHeight="1">
      <c r="A98" s="146" t="s">
        <v>453</v>
      </c>
      <c r="B98" s="120"/>
      <c r="C98" s="120"/>
      <c r="D98" s="126" t="s">
        <v>454</v>
      </c>
      <c r="E98" s="120"/>
      <c r="F98" s="120"/>
      <c r="G98"/>
    </row>
    <row r="99" spans="1:11" ht="17.25" customHeight="1">
      <c r="A99" s="117" t="s">
        <v>455</v>
      </c>
      <c r="B99" s="120"/>
      <c r="C99" s="120"/>
      <c r="D99" s="147" t="s">
        <v>456</v>
      </c>
      <c r="E99" s="120"/>
      <c r="F99" s="120"/>
      <c r="G99"/>
    </row>
    <row r="100" spans="1:11" ht="17.25" customHeight="1">
      <c r="A100" s="126" t="s">
        <v>457</v>
      </c>
      <c r="B100" s="120"/>
      <c r="C100" s="120"/>
      <c r="D100" s="147" t="s">
        <v>458</v>
      </c>
      <c r="E100" s="120"/>
      <c r="F100" s="120"/>
      <c r="G100"/>
    </row>
    <row r="101" spans="1:11" ht="17.25" customHeight="1">
      <c r="A101" s="126" t="s">
        <v>459</v>
      </c>
      <c r="B101" s="120"/>
      <c r="C101" s="120"/>
      <c r="E101" s="120"/>
      <c r="F101" s="120"/>
      <c r="G101"/>
    </row>
    <row r="102" spans="1:11" ht="12.75" customHeight="1">
      <c r="A102" s="126"/>
      <c r="B102" s="120"/>
      <c r="C102" s="120"/>
      <c r="D102" s="120"/>
      <c r="E102" s="120"/>
      <c r="F102" s="120"/>
    </row>
    <row r="103" spans="1:11" ht="15" customHeight="1">
      <c r="A103" s="290" t="s">
        <v>50</v>
      </c>
      <c r="B103" s="290"/>
      <c r="C103" s="290"/>
      <c r="D103" s="290"/>
      <c r="E103" s="290"/>
      <c r="F103" s="290"/>
      <c r="G103" s="290"/>
      <c r="H103" s="290"/>
      <c r="I103" s="290"/>
      <c r="J103" s="155"/>
      <c r="K103" s="155"/>
    </row>
    <row r="110" spans="1:11">
      <c r="A110" s="149"/>
    </row>
  </sheetData>
  <mergeCells count="4">
    <mergeCell ref="A1:I1"/>
    <mergeCell ref="A2:I2"/>
    <mergeCell ref="A3:I3"/>
    <mergeCell ref="A103:I103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0"/>
  <sheetViews>
    <sheetView zoomScale="75" zoomScaleNormal="75" zoomScaleSheetLayoutView="50" workbookViewId="0">
      <selection sqref="A1:K1"/>
    </sheetView>
  </sheetViews>
  <sheetFormatPr baseColWidth="10" defaultRowHeight="12.75"/>
  <cols>
    <col min="1" max="1" width="45.7109375" customWidth="1"/>
    <col min="2" max="2" width="13.7109375" customWidth="1"/>
    <col min="3" max="6" width="13.28515625" customWidth="1"/>
    <col min="7" max="7" width="13.28515625" style="150" customWidth="1"/>
    <col min="8" max="9" width="13.28515625" customWidth="1"/>
  </cols>
  <sheetData>
    <row r="1" spans="1:10" ht="15.75">
      <c r="A1" s="289" t="s">
        <v>379</v>
      </c>
      <c r="B1" s="289"/>
      <c r="C1" s="289"/>
      <c r="D1" s="289"/>
      <c r="E1" s="289"/>
      <c r="F1" s="289"/>
      <c r="G1" s="289"/>
      <c r="H1" s="289"/>
      <c r="I1" s="289"/>
    </row>
    <row r="2" spans="1:10" ht="15.75">
      <c r="A2" s="289" t="s">
        <v>463</v>
      </c>
      <c r="B2" s="289"/>
      <c r="C2" s="289"/>
      <c r="D2" s="289"/>
      <c r="E2" s="289"/>
      <c r="F2" s="289"/>
      <c r="G2" s="289"/>
      <c r="H2" s="289"/>
      <c r="I2" s="289"/>
    </row>
    <row r="3" spans="1:10" ht="24" customHeight="1">
      <c r="A3" s="290" t="s">
        <v>461</v>
      </c>
      <c r="B3" s="290"/>
      <c r="C3" s="290"/>
      <c r="D3" s="290"/>
      <c r="E3" s="290"/>
      <c r="F3" s="290"/>
      <c r="G3" s="290"/>
      <c r="H3" s="290"/>
      <c r="I3" s="290"/>
    </row>
    <row r="4" spans="1:10" ht="15.75">
      <c r="A4" s="128"/>
      <c r="B4" s="128"/>
      <c r="C4" s="128"/>
      <c r="D4" s="128"/>
      <c r="E4" s="128"/>
      <c r="F4" s="128"/>
    </row>
    <row r="5" spans="1:10" ht="15.75" customHeight="1">
      <c r="A5" s="120"/>
      <c r="B5" s="134"/>
      <c r="C5" s="135"/>
      <c r="D5" s="135"/>
      <c r="E5" s="135"/>
      <c r="F5" s="135"/>
      <c r="G5" s="135"/>
      <c r="H5" s="135"/>
      <c r="I5" s="135"/>
    </row>
    <row r="6" spans="1:10" ht="18">
      <c r="A6" s="121" t="s">
        <v>381</v>
      </c>
      <c r="B6" s="137" t="s">
        <v>382</v>
      </c>
      <c r="C6" s="138">
        <v>2007</v>
      </c>
      <c r="D6" s="138">
        <v>2008</v>
      </c>
      <c r="E6" s="138">
        <v>2009</v>
      </c>
      <c r="F6" s="138">
        <v>2010</v>
      </c>
      <c r="G6" s="138">
        <v>2011</v>
      </c>
      <c r="H6" s="138" t="s">
        <v>464</v>
      </c>
      <c r="I6" s="138" t="s">
        <v>465</v>
      </c>
    </row>
    <row r="7" spans="1:10" ht="15.75">
      <c r="A7" s="128"/>
      <c r="B7" s="141"/>
      <c r="C7" s="142"/>
      <c r="D7" s="142"/>
      <c r="E7" s="142"/>
      <c r="F7" s="142"/>
      <c r="G7" s="142"/>
      <c r="H7" s="142"/>
      <c r="I7" s="142"/>
    </row>
    <row r="8" spans="1:10" ht="12.75" customHeight="1">
      <c r="A8" s="116"/>
      <c r="B8" s="116"/>
      <c r="C8" s="97"/>
      <c r="D8" s="97"/>
      <c r="E8" s="97"/>
      <c r="F8" s="97"/>
      <c r="G8" s="97"/>
      <c r="H8" s="97"/>
      <c r="I8" s="97"/>
    </row>
    <row r="9" spans="1:10" ht="12.75" customHeight="1">
      <c r="A9" s="116"/>
      <c r="B9" s="116"/>
      <c r="C9" s="97"/>
      <c r="D9" s="97"/>
      <c r="E9" s="97"/>
      <c r="F9" s="97"/>
      <c r="G9" s="97"/>
      <c r="H9" s="97"/>
      <c r="I9" s="97"/>
    </row>
    <row r="10" spans="1:10" ht="16.5" customHeight="1">
      <c r="A10" s="120" t="s">
        <v>440</v>
      </c>
      <c r="B10" s="120"/>
      <c r="G10"/>
    </row>
    <row r="11" spans="1:10" ht="12.95" customHeight="1">
      <c r="A11" s="120"/>
      <c r="B11" s="120"/>
      <c r="G11"/>
    </row>
    <row r="12" spans="1:10" ht="12.95" customHeight="1">
      <c r="A12" s="120" t="s">
        <v>389</v>
      </c>
      <c r="B12" s="121" t="s">
        <v>1</v>
      </c>
      <c r="C12" s="122">
        <v>33544</v>
      </c>
      <c r="D12" s="122">
        <v>30845</v>
      </c>
      <c r="E12" s="122">
        <v>27478</v>
      </c>
      <c r="F12" s="122">
        <v>27003</v>
      </c>
      <c r="G12" s="122">
        <v>28689</v>
      </c>
      <c r="H12" s="122">
        <v>30689</v>
      </c>
      <c r="I12" s="122">
        <v>31058</v>
      </c>
      <c r="J12" s="145"/>
    </row>
    <row r="13" spans="1:10" ht="12.95" customHeight="1">
      <c r="A13" s="120" t="s">
        <v>390</v>
      </c>
      <c r="B13" s="121" t="s">
        <v>1</v>
      </c>
      <c r="C13" s="122">
        <v>26931</v>
      </c>
      <c r="D13" s="122">
        <v>25705</v>
      </c>
      <c r="E13" s="122">
        <v>24232</v>
      </c>
      <c r="F13" s="122">
        <v>23134</v>
      </c>
      <c r="G13" s="122">
        <v>25531</v>
      </c>
      <c r="H13" s="122">
        <v>29296</v>
      </c>
      <c r="I13" s="122">
        <v>30781</v>
      </c>
      <c r="J13" s="145"/>
    </row>
    <row r="14" spans="1:10" ht="12.95" customHeight="1">
      <c r="A14" s="120" t="s">
        <v>443</v>
      </c>
      <c r="B14" s="121" t="s">
        <v>1</v>
      </c>
      <c r="C14" s="122">
        <v>764</v>
      </c>
      <c r="D14" s="122">
        <v>369</v>
      </c>
      <c r="E14" s="122">
        <v>492</v>
      </c>
      <c r="F14" s="122">
        <v>852</v>
      </c>
      <c r="G14" s="122">
        <v>500</v>
      </c>
      <c r="H14" s="122">
        <v>0</v>
      </c>
      <c r="I14" s="122">
        <v>0</v>
      </c>
      <c r="J14" s="145"/>
    </row>
    <row r="15" spans="1:10" ht="12.95" customHeight="1">
      <c r="A15" s="120" t="s">
        <v>391</v>
      </c>
      <c r="B15" s="121" t="s">
        <v>2</v>
      </c>
      <c r="C15" s="122">
        <f>3222.95+29.67</f>
        <v>3252.62</v>
      </c>
      <c r="D15" s="122">
        <f>3019.66+11.16</f>
        <v>3030.8199999999997</v>
      </c>
      <c r="E15" s="122">
        <f>2727.73+16.43</f>
        <v>2744.16</v>
      </c>
      <c r="F15" s="122">
        <f>2691.8+27.74</f>
        <v>2719.54</v>
      </c>
      <c r="G15" s="122">
        <v>2962.6</v>
      </c>
      <c r="H15" s="122">
        <v>3387.78</v>
      </c>
      <c r="I15" s="122">
        <v>3522.57</v>
      </c>
      <c r="J15" s="145"/>
    </row>
    <row r="16" spans="1:10" ht="12.95" customHeight="1">
      <c r="A16" s="120" t="s">
        <v>392</v>
      </c>
      <c r="B16" s="121" t="s">
        <v>2</v>
      </c>
      <c r="C16" s="122">
        <v>4648.37</v>
      </c>
      <c r="D16" s="122">
        <v>4764.95</v>
      </c>
      <c r="E16" s="122">
        <v>4594.0200000000004</v>
      </c>
      <c r="F16" s="122">
        <v>3722.79</v>
      </c>
      <c r="G16" s="122">
        <v>4137.3</v>
      </c>
      <c r="H16" s="122">
        <v>4623.7700000000004</v>
      </c>
      <c r="I16" s="122">
        <v>4045.63</v>
      </c>
      <c r="J16" s="145"/>
    </row>
    <row r="17" spans="1:10" ht="15.75" customHeight="1">
      <c r="A17" s="120" t="s">
        <v>445</v>
      </c>
      <c r="B17" s="121" t="s">
        <v>394</v>
      </c>
      <c r="C17" s="122">
        <v>41816</v>
      </c>
      <c r="D17" s="122">
        <v>40728</v>
      </c>
      <c r="E17" s="122">
        <v>39847</v>
      </c>
      <c r="F17" s="122">
        <v>33382</v>
      </c>
      <c r="G17" s="122">
        <v>36516</v>
      </c>
      <c r="H17" s="122">
        <v>43849</v>
      </c>
      <c r="I17" s="122">
        <v>40021</v>
      </c>
      <c r="J17" s="145"/>
    </row>
    <row r="18" spans="1:10" ht="12.95" customHeight="1">
      <c r="A18" s="120" t="s">
        <v>395</v>
      </c>
      <c r="B18" s="121" t="s">
        <v>396</v>
      </c>
      <c r="C18" s="122">
        <v>8015.5870000000004</v>
      </c>
      <c r="D18" s="122">
        <v>7668.7359999999999</v>
      </c>
      <c r="E18" s="122">
        <v>7241.3050000000003</v>
      </c>
      <c r="F18" s="122">
        <v>6777.8670000000002</v>
      </c>
      <c r="G18" s="122">
        <v>7456.2290000000003</v>
      </c>
      <c r="H18" s="122">
        <v>8834.4480000000003</v>
      </c>
      <c r="I18" s="122">
        <v>8619.0679999999993</v>
      </c>
      <c r="J18" s="145"/>
    </row>
    <row r="19" spans="1:10" ht="11.25" customHeight="1">
      <c r="A19" s="120"/>
      <c r="B19" s="120"/>
      <c r="C19" s="122"/>
      <c r="D19" s="122"/>
      <c r="E19" s="122"/>
      <c r="F19" s="122"/>
      <c r="G19" s="122"/>
      <c r="H19" s="122"/>
      <c r="I19" s="122"/>
      <c r="J19" s="145"/>
    </row>
    <row r="20" spans="1:10" ht="11.25" customHeight="1">
      <c r="A20" s="120"/>
      <c r="B20" s="120"/>
      <c r="C20" s="122"/>
      <c r="D20" s="122"/>
      <c r="E20" s="122"/>
      <c r="F20" s="122"/>
      <c r="G20" s="122"/>
      <c r="H20" s="122"/>
      <c r="I20" s="122"/>
      <c r="J20" s="145"/>
    </row>
    <row r="21" spans="1:10" ht="17.25" customHeight="1">
      <c r="A21" s="120" t="s">
        <v>446</v>
      </c>
      <c r="B21" s="120"/>
      <c r="C21" s="122"/>
      <c r="D21" s="122"/>
      <c r="E21" s="122"/>
      <c r="F21" s="122"/>
      <c r="G21" s="122"/>
      <c r="H21" s="122"/>
      <c r="I21" s="122"/>
      <c r="J21" s="145"/>
    </row>
    <row r="22" spans="1:10" ht="12.95" customHeight="1">
      <c r="A22" s="120"/>
      <c r="B22" s="120"/>
      <c r="C22" s="122"/>
      <c r="D22" s="122"/>
      <c r="E22" s="122"/>
      <c r="F22" s="122"/>
      <c r="G22" s="122"/>
      <c r="H22" s="122"/>
      <c r="I22" s="122"/>
      <c r="J22" s="145"/>
    </row>
    <row r="23" spans="1:10" ht="12.95" customHeight="1">
      <c r="A23" s="120" t="s">
        <v>389</v>
      </c>
      <c r="B23" s="121" t="s">
        <v>1</v>
      </c>
      <c r="C23" s="122">
        <v>26910</v>
      </c>
      <c r="D23" s="122">
        <v>24184</v>
      </c>
      <c r="E23" s="122">
        <v>21139</v>
      </c>
      <c r="F23" s="122">
        <v>20815</v>
      </c>
      <c r="G23" s="122">
        <v>22186</v>
      </c>
      <c r="H23" s="122">
        <v>24383</v>
      </c>
      <c r="I23" s="122">
        <v>24534</v>
      </c>
      <c r="J23" s="145"/>
    </row>
    <row r="24" spans="1:10" ht="12.95" customHeight="1">
      <c r="A24" s="120" t="s">
        <v>390</v>
      </c>
      <c r="B24" s="121" t="s">
        <v>1</v>
      </c>
      <c r="C24" s="122">
        <v>26693</v>
      </c>
      <c r="D24" s="122">
        <v>25481</v>
      </c>
      <c r="E24" s="122">
        <v>23735</v>
      </c>
      <c r="F24" s="122">
        <v>22897</v>
      </c>
      <c r="G24" s="122">
        <v>25150</v>
      </c>
      <c r="H24" s="122">
        <v>29069</v>
      </c>
      <c r="I24" s="122">
        <v>29975</v>
      </c>
      <c r="J24" s="145"/>
    </row>
    <row r="25" spans="1:10" ht="12.95" customHeight="1">
      <c r="A25" s="120" t="s">
        <v>443</v>
      </c>
      <c r="B25" s="121" t="s">
        <v>1</v>
      </c>
      <c r="C25" s="122">
        <v>496</v>
      </c>
      <c r="D25" s="122">
        <v>370</v>
      </c>
      <c r="E25" s="122">
        <v>373</v>
      </c>
      <c r="F25" s="122">
        <v>859</v>
      </c>
      <c r="G25" s="122">
        <v>212</v>
      </c>
      <c r="H25" s="122">
        <v>0</v>
      </c>
      <c r="I25" s="122">
        <v>0</v>
      </c>
      <c r="J25" s="145"/>
    </row>
    <row r="26" spans="1:10" ht="12.95" customHeight="1">
      <c r="A26" s="120" t="s">
        <v>391</v>
      </c>
      <c r="B26" s="121" t="s">
        <v>2</v>
      </c>
      <c r="C26" s="122">
        <f>3207.49+23.17</f>
        <v>3230.66</v>
      </c>
      <c r="D26" s="122">
        <f>2981.16+11.52</f>
        <v>2992.68</v>
      </c>
      <c r="E26" s="122">
        <f>2698.29+13.3</f>
        <v>2711.59</v>
      </c>
      <c r="F26" s="122">
        <f>2672.37+27.7</f>
        <v>2700.0699999999997</v>
      </c>
      <c r="G26" s="122">
        <v>2931.04</v>
      </c>
      <c r="H26" s="122">
        <v>3368.79</v>
      </c>
      <c r="I26" s="122">
        <v>3476.84</v>
      </c>
      <c r="J26" s="145"/>
    </row>
    <row r="27" spans="1:10" ht="12.95" customHeight="1">
      <c r="A27" s="120" t="s">
        <v>395</v>
      </c>
      <c r="B27" s="121" t="s">
        <v>396</v>
      </c>
      <c r="C27" s="122">
        <v>3787.1489999999999</v>
      </c>
      <c r="D27" s="122">
        <v>3682.855</v>
      </c>
      <c r="E27" s="122">
        <v>3280.3409999999999</v>
      </c>
      <c r="F27" s="122">
        <v>3344.643</v>
      </c>
      <c r="G27" s="122">
        <v>3631.7919999999999</v>
      </c>
      <c r="H27" s="122">
        <v>4280.4780000000001</v>
      </c>
      <c r="I27" s="122">
        <v>4489.3140000000003</v>
      </c>
      <c r="J27" s="145"/>
    </row>
    <row r="28" spans="1:10" ht="12.95" customHeight="1">
      <c r="A28" s="120"/>
      <c r="B28" s="120"/>
      <c r="C28" s="122"/>
      <c r="D28" s="122"/>
      <c r="E28" s="122"/>
      <c r="F28" s="122"/>
      <c r="G28" s="122"/>
      <c r="H28" s="122"/>
      <c r="I28" s="122"/>
      <c r="J28" s="145"/>
    </row>
    <row r="29" spans="1:10" ht="12.95" customHeight="1">
      <c r="A29" s="120" t="s">
        <v>351</v>
      </c>
      <c r="B29" s="120"/>
      <c r="C29" s="122"/>
      <c r="D29" s="122"/>
      <c r="E29" s="122"/>
      <c r="F29" s="122"/>
      <c r="G29" s="122"/>
      <c r="H29" s="122"/>
      <c r="I29" s="122"/>
      <c r="J29" s="145"/>
    </row>
    <row r="30" spans="1:10" ht="12.95" customHeight="1">
      <c r="A30" s="120"/>
      <c r="B30" s="120"/>
      <c r="C30" s="122"/>
      <c r="D30" s="122"/>
      <c r="E30" s="122"/>
      <c r="F30" s="122"/>
      <c r="G30" s="122"/>
      <c r="H30" s="122"/>
      <c r="I30" s="122"/>
      <c r="J30" s="145"/>
    </row>
    <row r="31" spans="1:10" ht="12.95" customHeight="1">
      <c r="A31" s="120" t="s">
        <v>398</v>
      </c>
      <c r="B31" s="121" t="s">
        <v>1</v>
      </c>
      <c r="C31" s="122">
        <v>17508</v>
      </c>
      <c r="D31" s="122">
        <v>15278</v>
      </c>
      <c r="E31" s="122">
        <v>13021</v>
      </c>
      <c r="F31" s="122">
        <v>12933</v>
      </c>
      <c r="G31" s="122">
        <v>14359</v>
      </c>
      <c r="H31" s="122">
        <v>16220</v>
      </c>
      <c r="I31" s="122">
        <v>15969</v>
      </c>
      <c r="J31" s="145"/>
    </row>
    <row r="32" spans="1:10" ht="12.95" customHeight="1">
      <c r="A32" s="120"/>
      <c r="B32" s="120"/>
      <c r="C32" s="122"/>
      <c r="D32" s="122"/>
      <c r="E32" s="122"/>
      <c r="F32" s="122"/>
      <c r="G32" s="122"/>
      <c r="H32" s="122"/>
      <c r="I32" s="122"/>
      <c r="J32" s="145"/>
    </row>
    <row r="33" spans="1:14" ht="12.95" customHeight="1">
      <c r="A33" s="120" t="s">
        <v>399</v>
      </c>
      <c r="B33" s="121" t="s">
        <v>1</v>
      </c>
      <c r="C33" s="122">
        <v>15906</v>
      </c>
      <c r="D33" s="122">
        <v>13828</v>
      </c>
      <c r="E33" s="122">
        <v>11655</v>
      </c>
      <c r="F33" s="122">
        <v>11702</v>
      </c>
      <c r="G33" s="122">
        <v>13044</v>
      </c>
      <c r="H33" s="122">
        <v>14606</v>
      </c>
      <c r="I33" s="122">
        <v>14368</v>
      </c>
      <c r="J33" s="145"/>
    </row>
    <row r="34" spans="1:14" ht="12.95" customHeight="1">
      <c r="A34" s="120" t="s">
        <v>400</v>
      </c>
      <c r="B34" s="121" t="s">
        <v>1</v>
      </c>
      <c r="C34" s="122">
        <v>1035</v>
      </c>
      <c r="D34" s="122">
        <v>873</v>
      </c>
      <c r="E34" s="122">
        <v>823</v>
      </c>
      <c r="F34" s="122">
        <v>701</v>
      </c>
      <c r="G34" s="122">
        <v>698</v>
      </c>
      <c r="H34" s="122">
        <v>798</v>
      </c>
      <c r="I34" s="122">
        <v>750</v>
      </c>
      <c r="J34" s="145"/>
    </row>
    <row r="35" spans="1:14" ht="12.95" customHeight="1">
      <c r="A35" s="120" t="s">
        <v>401</v>
      </c>
      <c r="B35" s="121" t="s">
        <v>1</v>
      </c>
      <c r="C35" s="122">
        <v>553</v>
      </c>
      <c r="D35" s="122">
        <v>560</v>
      </c>
      <c r="E35" s="122">
        <v>524</v>
      </c>
      <c r="F35" s="122">
        <v>511</v>
      </c>
      <c r="G35" s="122">
        <v>605</v>
      </c>
      <c r="H35" s="122">
        <v>793</v>
      </c>
      <c r="I35" s="122">
        <v>837</v>
      </c>
      <c r="J35" s="145"/>
    </row>
    <row r="36" spans="1:14" ht="12.95" customHeight="1">
      <c r="A36" s="120" t="s">
        <v>402</v>
      </c>
      <c r="B36" s="121" t="s">
        <v>1</v>
      </c>
      <c r="C36" s="122">
        <v>4973</v>
      </c>
      <c r="D36" s="122">
        <v>5215</v>
      </c>
      <c r="E36" s="122">
        <v>5386</v>
      </c>
      <c r="F36" s="122">
        <v>5903</v>
      </c>
      <c r="G36" s="122">
        <v>6638</v>
      </c>
      <c r="H36" s="122">
        <v>8071</v>
      </c>
      <c r="I36" s="122">
        <v>7942</v>
      </c>
      <c r="J36" s="145"/>
    </row>
    <row r="37" spans="1:14" ht="12.95" customHeight="1">
      <c r="A37" s="120" t="s">
        <v>403</v>
      </c>
      <c r="B37" s="121" t="s">
        <v>1</v>
      </c>
      <c r="C37" s="122">
        <v>14</v>
      </c>
      <c r="D37" s="122">
        <v>17</v>
      </c>
      <c r="E37" s="122">
        <v>19</v>
      </c>
      <c r="F37" s="122">
        <v>19</v>
      </c>
      <c r="G37" s="122">
        <v>12</v>
      </c>
      <c r="H37" s="122">
        <v>23</v>
      </c>
      <c r="I37" s="122">
        <v>14</v>
      </c>
      <c r="J37" s="145"/>
    </row>
    <row r="38" spans="1:14" ht="12.95" customHeight="1">
      <c r="A38" s="120" t="s">
        <v>404</v>
      </c>
      <c r="B38" s="121" t="s">
        <v>1</v>
      </c>
      <c r="C38" s="122">
        <v>2</v>
      </c>
      <c r="D38" s="122">
        <v>1</v>
      </c>
      <c r="E38" s="122">
        <v>6</v>
      </c>
      <c r="F38" s="122">
        <v>27</v>
      </c>
      <c r="G38" s="122">
        <v>3</v>
      </c>
      <c r="H38" s="122">
        <v>544</v>
      </c>
      <c r="I38" s="122">
        <v>576</v>
      </c>
      <c r="J38" s="145"/>
    </row>
    <row r="39" spans="1:14" ht="12.95" customHeight="1">
      <c r="A39" s="120" t="s">
        <v>405</v>
      </c>
      <c r="B39" s="121" t="s">
        <v>394</v>
      </c>
      <c r="C39" s="122">
        <v>13112</v>
      </c>
      <c r="D39" s="122">
        <v>11968</v>
      </c>
      <c r="E39" s="122">
        <v>10624</v>
      </c>
      <c r="F39" s="122">
        <v>10945</v>
      </c>
      <c r="G39" s="122">
        <v>12190</v>
      </c>
      <c r="H39" s="122">
        <v>14292</v>
      </c>
      <c r="I39" s="122">
        <v>14054</v>
      </c>
      <c r="J39" s="145"/>
    </row>
    <row r="40" spans="1:14" ht="12.95" customHeight="1">
      <c r="A40" s="120" t="s">
        <v>390</v>
      </c>
      <c r="B40" s="121" t="s">
        <v>1</v>
      </c>
      <c r="C40" s="122">
        <v>22951</v>
      </c>
      <c r="D40" s="122">
        <v>20790</v>
      </c>
      <c r="E40" s="122">
        <v>18693</v>
      </c>
      <c r="F40" s="122">
        <v>19034</v>
      </c>
      <c r="G40" s="122">
        <v>21081</v>
      </c>
      <c r="H40" s="122">
        <v>24817</v>
      </c>
      <c r="I40" s="122">
        <v>24386</v>
      </c>
      <c r="J40" s="145"/>
    </row>
    <row r="41" spans="1:14" ht="12.95" customHeight="1">
      <c r="A41" s="120" t="s">
        <v>406</v>
      </c>
      <c r="B41" s="121" t="s">
        <v>1</v>
      </c>
      <c r="C41" s="122">
        <v>1640</v>
      </c>
      <c r="D41" s="122">
        <v>1884</v>
      </c>
      <c r="E41" s="122">
        <v>1583</v>
      </c>
      <c r="F41" s="122">
        <v>2168</v>
      </c>
      <c r="G41" s="122">
        <v>2546</v>
      </c>
      <c r="H41" s="122">
        <v>3757</v>
      </c>
      <c r="I41" s="122">
        <v>3345</v>
      </c>
      <c r="J41" s="145"/>
    </row>
    <row r="42" spans="1:14" ht="12.95" customHeight="1">
      <c r="A42" s="120"/>
      <c r="B42" s="120"/>
      <c r="C42" s="122"/>
      <c r="D42" s="122"/>
      <c r="E42" s="122"/>
      <c r="F42" s="122"/>
      <c r="G42" s="122"/>
      <c r="H42" s="122"/>
      <c r="I42" s="122"/>
      <c r="J42" s="145"/>
    </row>
    <row r="43" spans="1:14" ht="12.95" customHeight="1">
      <c r="A43" s="120" t="s">
        <v>443</v>
      </c>
      <c r="B43" s="121" t="s">
        <v>1</v>
      </c>
      <c r="C43" s="122">
        <v>353</v>
      </c>
      <c r="D43" s="122">
        <v>644</v>
      </c>
      <c r="E43" s="122">
        <v>375</v>
      </c>
      <c r="F43" s="122">
        <v>758</v>
      </c>
      <c r="G43" s="122">
        <v>303</v>
      </c>
      <c r="H43" s="122">
        <v>0</v>
      </c>
      <c r="I43" s="122">
        <v>0</v>
      </c>
      <c r="J43" s="145"/>
    </row>
    <row r="44" spans="1:14" ht="12.95" customHeight="1">
      <c r="A44" s="120"/>
      <c r="B44" s="120"/>
      <c r="C44" s="122"/>
      <c r="D44" s="122"/>
      <c r="E44" s="122"/>
      <c r="F44" s="122"/>
      <c r="G44" s="122"/>
      <c r="H44" s="122"/>
      <c r="I44" s="122"/>
      <c r="J44" s="145"/>
    </row>
    <row r="45" spans="1:14" ht="12.95" customHeight="1">
      <c r="A45" s="120" t="s">
        <v>418</v>
      </c>
      <c r="B45" s="121" t="s">
        <v>2</v>
      </c>
      <c r="C45" s="122">
        <v>2559.4299999999998</v>
      </c>
      <c r="D45" s="122">
        <v>2317.5500000000002</v>
      </c>
      <c r="E45" s="122">
        <v>2069.0700000000002</v>
      </c>
      <c r="F45" s="122">
        <v>2118.5100000000002</v>
      </c>
      <c r="G45" s="122">
        <v>2366.41</v>
      </c>
      <c r="H45" s="122">
        <v>2780.96</v>
      </c>
      <c r="I45" s="122">
        <v>2745.6</v>
      </c>
      <c r="J45" s="145"/>
    </row>
    <row r="46" spans="1:14" ht="12.95" customHeight="1">
      <c r="A46" s="120" t="s">
        <v>407</v>
      </c>
      <c r="B46" s="121" t="s">
        <v>408</v>
      </c>
      <c r="C46" s="144">
        <f t="shared" ref="C46:H46" si="0">C45/C40*1000</f>
        <v>111.51714522243039</v>
      </c>
      <c r="D46" s="144">
        <f t="shared" si="0"/>
        <v>111.47426647426649</v>
      </c>
      <c r="E46" s="144">
        <f t="shared" si="0"/>
        <v>110.68688813994544</v>
      </c>
      <c r="F46" s="144">
        <f t="shared" si="0"/>
        <v>111.30135546916047</v>
      </c>
      <c r="G46" s="144">
        <f t="shared" si="0"/>
        <v>112.25321379441203</v>
      </c>
      <c r="H46" s="144">
        <f t="shared" si="0"/>
        <v>112.0586694604505</v>
      </c>
      <c r="I46" s="144">
        <f>I45/I40*1000</f>
        <v>112.58919051915032</v>
      </c>
      <c r="J46" s="145"/>
      <c r="K46" s="156"/>
      <c r="L46" s="156"/>
      <c r="M46" s="156"/>
      <c r="N46" s="156"/>
    </row>
    <row r="47" spans="1:14" ht="12.95" customHeight="1">
      <c r="A47" s="120" t="s">
        <v>395</v>
      </c>
      <c r="B47" s="121" t="s">
        <v>396</v>
      </c>
      <c r="C47" s="122">
        <v>2734.799</v>
      </c>
      <c r="D47" s="122">
        <v>2555.145</v>
      </c>
      <c r="E47" s="122">
        <v>2295.4490000000001</v>
      </c>
      <c r="F47" s="122">
        <v>2386.748</v>
      </c>
      <c r="G47" s="122">
        <v>2690.2429999999999</v>
      </c>
      <c r="H47" s="122">
        <v>3268.7849999999999</v>
      </c>
      <c r="I47" s="122">
        <v>3314.4789999999998</v>
      </c>
      <c r="J47" s="145"/>
    </row>
    <row r="48" spans="1:14" ht="12.95" customHeight="1">
      <c r="A48" s="120" t="s">
        <v>409</v>
      </c>
      <c r="B48" s="121" t="s">
        <v>410</v>
      </c>
      <c r="C48" s="144">
        <f t="shared" ref="C48:H48" si="1">C47/C39*1000</f>
        <v>208.57222391702257</v>
      </c>
      <c r="D48" s="144">
        <f t="shared" si="1"/>
        <v>213.49807820855617</v>
      </c>
      <c r="E48" s="144">
        <f t="shared" si="1"/>
        <v>216.06259412650601</v>
      </c>
      <c r="F48" s="144">
        <f t="shared" si="1"/>
        <v>218.06742804933759</v>
      </c>
      <c r="G48" s="144">
        <f t="shared" si="1"/>
        <v>220.6926168990976</v>
      </c>
      <c r="H48" s="144">
        <f t="shared" si="1"/>
        <v>228.71431570109152</v>
      </c>
      <c r="I48" s="144">
        <f>I47/I39*1000</f>
        <v>235.83883591859967</v>
      </c>
      <c r="J48" s="145"/>
    </row>
    <row r="49" spans="1:10" ht="12.95" customHeight="1">
      <c r="A49" s="120" t="s">
        <v>411</v>
      </c>
      <c r="B49" s="121" t="s">
        <v>410</v>
      </c>
      <c r="C49" s="13">
        <f t="shared" ref="C49:H49" si="2">C47/C45*1000</f>
        <v>1068.5187717577742</v>
      </c>
      <c r="D49" s="13">
        <f t="shared" si="2"/>
        <v>1102.5199024832257</v>
      </c>
      <c r="E49" s="13">
        <f t="shared" si="2"/>
        <v>1109.4109914116004</v>
      </c>
      <c r="F49" s="13">
        <f t="shared" si="2"/>
        <v>1126.6163482825193</v>
      </c>
      <c r="G49" s="13">
        <f t="shared" si="2"/>
        <v>1136.8456860814481</v>
      </c>
      <c r="H49" s="13">
        <f t="shared" si="2"/>
        <v>1175.4160433807031</v>
      </c>
      <c r="I49" s="13">
        <f>I47/I45*1000</f>
        <v>1207.1966054778554</v>
      </c>
      <c r="J49" s="145"/>
    </row>
    <row r="50" spans="1:10" ht="11.25" customHeight="1">
      <c r="A50" s="120"/>
      <c r="B50" s="120"/>
      <c r="C50" s="122"/>
      <c r="D50" s="122"/>
      <c r="E50" s="122"/>
      <c r="F50" s="122"/>
      <c r="G50" s="122"/>
      <c r="H50" s="122"/>
      <c r="I50" s="122"/>
      <c r="J50" s="145"/>
    </row>
    <row r="51" spans="1:10" ht="11.25" customHeight="1">
      <c r="A51" s="120"/>
      <c r="B51" s="120"/>
      <c r="C51" s="122"/>
      <c r="D51" s="122"/>
      <c r="E51" s="122"/>
      <c r="F51" s="122"/>
      <c r="G51" s="122"/>
      <c r="H51" s="122"/>
      <c r="I51" s="122"/>
      <c r="J51" s="145"/>
    </row>
    <row r="52" spans="1:10" ht="17.25" customHeight="1">
      <c r="A52" s="120" t="s">
        <v>447</v>
      </c>
      <c r="B52" s="120"/>
      <c r="C52" s="122"/>
      <c r="D52" s="122"/>
      <c r="E52" s="122"/>
      <c r="F52" s="122"/>
      <c r="G52" s="122"/>
      <c r="H52" s="122"/>
      <c r="I52" s="122"/>
      <c r="J52" s="145"/>
    </row>
    <row r="53" spans="1:10" ht="12.95" customHeight="1">
      <c r="A53" s="120"/>
      <c r="B53" s="120"/>
      <c r="C53" s="122"/>
      <c r="D53" s="122"/>
      <c r="E53" s="122"/>
      <c r="F53" s="122"/>
      <c r="G53" s="122"/>
      <c r="H53" s="122"/>
      <c r="I53" s="122"/>
      <c r="J53" s="145"/>
    </row>
    <row r="54" spans="1:10" ht="12.95" customHeight="1">
      <c r="A54" s="120" t="s">
        <v>389</v>
      </c>
      <c r="B54" s="121" t="s">
        <v>1</v>
      </c>
      <c r="C54" s="122">
        <v>6634</v>
      </c>
      <c r="D54" s="122">
        <v>6661</v>
      </c>
      <c r="E54" s="122">
        <v>6339</v>
      </c>
      <c r="F54" s="122">
        <v>6188</v>
      </c>
      <c r="G54" s="122">
        <v>6503</v>
      </c>
      <c r="H54" s="122">
        <v>6306</v>
      </c>
      <c r="I54" s="122">
        <v>6524</v>
      </c>
      <c r="J54" s="145"/>
    </row>
    <row r="55" spans="1:10" ht="12.95" customHeight="1">
      <c r="A55" s="120" t="s">
        <v>390</v>
      </c>
      <c r="B55" s="121" t="s">
        <v>1</v>
      </c>
      <c r="C55" s="122">
        <v>238</v>
      </c>
      <c r="D55" s="122">
        <v>224</v>
      </c>
      <c r="E55" s="122">
        <v>497</v>
      </c>
      <c r="F55" s="122">
        <v>237</v>
      </c>
      <c r="G55" s="122">
        <v>381</v>
      </c>
      <c r="H55" s="122">
        <v>227</v>
      </c>
      <c r="I55" s="122">
        <v>806</v>
      </c>
      <c r="J55" s="145"/>
    </row>
    <row r="56" spans="1:10" ht="12.95" customHeight="1">
      <c r="A56" s="120" t="s">
        <v>392</v>
      </c>
      <c r="B56" s="121" t="s">
        <v>2</v>
      </c>
      <c r="C56" s="122">
        <v>4399.8900000000003</v>
      </c>
      <c r="D56" s="122">
        <v>4615.04</v>
      </c>
      <c r="E56" s="122">
        <v>4524.5600000000004</v>
      </c>
      <c r="F56" s="122">
        <v>3614.99</v>
      </c>
      <c r="G56" s="122">
        <v>3933.99</v>
      </c>
      <c r="H56" s="122">
        <v>4399.8100000000004</v>
      </c>
      <c r="I56" s="122">
        <v>3994.34</v>
      </c>
      <c r="J56" s="145"/>
    </row>
    <row r="57" spans="1:10" ht="12.95" customHeight="1">
      <c r="A57" s="120" t="s">
        <v>395</v>
      </c>
      <c r="B57" s="121" t="s">
        <v>396</v>
      </c>
      <c r="C57" s="122">
        <v>4228.4380000000001</v>
      </c>
      <c r="D57" s="122">
        <v>3985.8809999999999</v>
      </c>
      <c r="E57" s="122">
        <v>3960.9639999999999</v>
      </c>
      <c r="F57" s="122">
        <v>3433.2240000000002</v>
      </c>
      <c r="G57" s="122">
        <v>3824.4369999999999</v>
      </c>
      <c r="H57" s="122">
        <v>4553.97</v>
      </c>
      <c r="I57" s="122">
        <v>4129.7539999999999</v>
      </c>
      <c r="J57" s="145"/>
    </row>
    <row r="58" spans="1:10" ht="12.95" customHeight="1">
      <c r="A58" s="120" t="s">
        <v>413</v>
      </c>
      <c r="B58" s="121"/>
      <c r="C58" s="122"/>
      <c r="D58" s="122"/>
      <c r="E58" s="122"/>
      <c r="F58" s="122"/>
      <c r="G58" s="122"/>
      <c r="H58" s="122"/>
      <c r="I58" s="122"/>
      <c r="J58" s="145"/>
    </row>
    <row r="59" spans="1:10" ht="12.95" customHeight="1">
      <c r="A59" s="120" t="s">
        <v>351</v>
      </c>
      <c r="B59" s="121"/>
      <c r="C59" s="122"/>
      <c r="D59" s="122"/>
      <c r="E59" s="122"/>
      <c r="F59" s="122"/>
      <c r="G59" s="122"/>
      <c r="H59" s="122"/>
      <c r="I59" s="122"/>
      <c r="J59" s="145"/>
    </row>
    <row r="60" spans="1:10" ht="12.95" customHeight="1">
      <c r="A60" s="120"/>
      <c r="B60" s="121"/>
      <c r="C60" s="122"/>
      <c r="D60" s="122"/>
      <c r="E60" s="122"/>
      <c r="F60" s="122"/>
      <c r="G60" s="122"/>
      <c r="H60" s="122"/>
      <c r="I60" s="122"/>
      <c r="J60" s="145"/>
    </row>
    <row r="61" spans="1:10" ht="12.95" customHeight="1">
      <c r="A61" s="120" t="s">
        <v>414</v>
      </c>
      <c r="B61" s="121" t="s">
        <v>1</v>
      </c>
      <c r="C61" s="122">
        <v>3861</v>
      </c>
      <c r="D61" s="122">
        <v>3920</v>
      </c>
      <c r="E61" s="122">
        <v>3783</v>
      </c>
      <c r="F61" s="122">
        <v>3605</v>
      </c>
      <c r="G61" s="122">
        <v>3821</v>
      </c>
      <c r="H61" s="122">
        <v>3823</v>
      </c>
      <c r="I61" s="122">
        <v>3904</v>
      </c>
      <c r="J61" s="145"/>
    </row>
    <row r="62" spans="1:10" ht="12.95" customHeight="1">
      <c r="A62" s="120"/>
      <c r="B62" s="121"/>
      <c r="C62" s="122"/>
      <c r="D62" s="122"/>
      <c r="E62" s="122"/>
      <c r="F62" s="122"/>
      <c r="G62" s="122"/>
      <c r="H62" s="122"/>
      <c r="I62" s="122"/>
      <c r="J62" s="145"/>
    </row>
    <row r="63" spans="1:10" ht="12.95" customHeight="1">
      <c r="A63" s="120" t="s">
        <v>405</v>
      </c>
      <c r="B63" s="121" t="s">
        <v>394</v>
      </c>
      <c r="C63" s="122">
        <v>28705</v>
      </c>
      <c r="D63" s="122">
        <v>28760</v>
      </c>
      <c r="E63" s="122">
        <v>29223</v>
      </c>
      <c r="F63" s="122">
        <v>22437</v>
      </c>
      <c r="G63" s="122">
        <v>24326</v>
      </c>
      <c r="H63" s="122">
        <v>29558</v>
      </c>
      <c r="I63" s="122">
        <v>25966</v>
      </c>
      <c r="J63" s="145"/>
    </row>
    <row r="64" spans="1:10" ht="12.95" customHeight="1">
      <c r="A64" s="120" t="s">
        <v>392</v>
      </c>
      <c r="B64" s="121" t="s">
        <v>2</v>
      </c>
      <c r="C64" s="122">
        <v>3863.15</v>
      </c>
      <c r="D64" s="122">
        <v>4001.18</v>
      </c>
      <c r="E64" s="122">
        <v>4057.51</v>
      </c>
      <c r="F64" s="122">
        <v>3219.19</v>
      </c>
      <c r="G64" s="122">
        <v>3522.15</v>
      </c>
      <c r="H64" s="122">
        <v>3976.83</v>
      </c>
      <c r="I64" s="122">
        <v>3615.47</v>
      </c>
      <c r="J64" s="145"/>
    </row>
    <row r="65" spans="1:10" ht="12.95" customHeight="1">
      <c r="A65" s="120" t="s">
        <v>390</v>
      </c>
      <c r="B65" s="121" t="s">
        <v>1</v>
      </c>
      <c r="C65" s="122">
        <v>307</v>
      </c>
      <c r="D65" s="122">
        <v>345</v>
      </c>
      <c r="E65" s="122">
        <v>414</v>
      </c>
      <c r="F65" s="122">
        <v>510</v>
      </c>
      <c r="G65" s="122">
        <v>352</v>
      </c>
      <c r="H65" s="122">
        <v>361</v>
      </c>
      <c r="I65" s="122">
        <v>508</v>
      </c>
      <c r="J65" s="145"/>
    </row>
    <row r="66" spans="1:10" ht="12.95" customHeight="1">
      <c r="A66" s="120" t="s">
        <v>395</v>
      </c>
      <c r="B66" s="121" t="s">
        <v>396</v>
      </c>
      <c r="C66" s="122">
        <v>3155.0540000000001</v>
      </c>
      <c r="D66" s="122">
        <v>2863.2829999999999</v>
      </c>
      <c r="E66" s="122">
        <v>3010.0920000000001</v>
      </c>
      <c r="F66" s="122">
        <v>2408.1729999999998</v>
      </c>
      <c r="G66" s="122">
        <v>2763.1480000000001</v>
      </c>
      <c r="H66" s="122">
        <v>3336.806</v>
      </c>
      <c r="I66" s="122">
        <v>3071.8020000000001</v>
      </c>
      <c r="J66" s="145"/>
    </row>
    <row r="67" spans="1:10" ht="15.75" customHeight="1">
      <c r="A67" s="120" t="s">
        <v>448</v>
      </c>
      <c r="B67" s="121" t="s">
        <v>396</v>
      </c>
      <c r="C67" s="122">
        <f>614.312+195.831</f>
        <v>810.14300000000003</v>
      </c>
      <c r="D67" s="122">
        <f>512.439+58.819</f>
        <v>571.25799999999992</v>
      </c>
      <c r="E67" s="122">
        <f>181.671+510.682</f>
        <v>692.35300000000007</v>
      </c>
      <c r="F67" s="122">
        <f>516.755+168.829</f>
        <v>685.58400000000006</v>
      </c>
      <c r="G67" s="122">
        <v>951.44299999999998</v>
      </c>
      <c r="H67" s="122">
        <v>850.32100000000003</v>
      </c>
      <c r="I67" s="122">
        <v>976.15800000000002</v>
      </c>
      <c r="J67" s="145"/>
    </row>
    <row r="68" spans="1:10" ht="15.75" customHeight="1">
      <c r="A68" s="120" t="s">
        <v>449</v>
      </c>
      <c r="B68" s="121" t="s">
        <v>396</v>
      </c>
      <c r="C68" s="122">
        <f>2271.872+73.039</f>
        <v>2344.9110000000001</v>
      </c>
      <c r="D68" s="122">
        <f>2101.145+190.88</f>
        <v>2292.0250000000001</v>
      </c>
      <c r="E68" s="122">
        <f>67.316+2250.423</f>
        <v>2317.7389999999996</v>
      </c>
      <c r="F68" s="122">
        <f>1637.925+84.664</f>
        <v>1722.5889999999999</v>
      </c>
      <c r="G68" s="122">
        <v>1811.7049999999999</v>
      </c>
      <c r="H68" s="122">
        <v>2486.4850000000001</v>
      </c>
      <c r="I68" s="122">
        <v>2095.6440000000002</v>
      </c>
      <c r="J68" s="145"/>
    </row>
    <row r="69" spans="1:10" ht="11.25" customHeight="1">
      <c r="A69" s="120"/>
      <c r="B69" s="121"/>
      <c r="C69" s="122"/>
      <c r="D69" s="122"/>
      <c r="E69" s="122"/>
      <c r="F69" s="122"/>
      <c r="G69" s="122"/>
      <c r="H69" s="122"/>
      <c r="I69" s="122"/>
      <c r="J69" s="145"/>
    </row>
    <row r="70" spans="1:10" ht="11.25" customHeight="1">
      <c r="A70" s="120"/>
      <c r="B70" s="120"/>
      <c r="C70" s="122"/>
      <c r="D70" s="122"/>
      <c r="E70" s="122"/>
      <c r="F70" s="122"/>
      <c r="G70" s="122"/>
      <c r="H70" s="122"/>
      <c r="I70" s="122"/>
      <c r="J70" s="145"/>
    </row>
    <row r="71" spans="1:10" ht="17.25" customHeight="1">
      <c r="A71" s="120" t="s">
        <v>450</v>
      </c>
      <c r="B71" s="120"/>
      <c r="C71" s="122"/>
      <c r="D71" s="122"/>
      <c r="E71" s="122"/>
      <c r="F71" s="122"/>
      <c r="G71" s="122"/>
      <c r="H71" s="122"/>
      <c r="I71" s="122"/>
      <c r="J71" s="145"/>
    </row>
    <row r="72" spans="1:10" ht="12.95" customHeight="1">
      <c r="A72" s="120"/>
      <c r="B72" s="120"/>
      <c r="C72" s="122"/>
      <c r="D72" s="122"/>
      <c r="E72" s="122"/>
      <c r="F72" s="122"/>
      <c r="G72" s="122"/>
      <c r="H72" s="122"/>
      <c r="I72" s="122"/>
      <c r="J72" s="145"/>
    </row>
    <row r="73" spans="1:10" ht="12.95" customHeight="1">
      <c r="A73" s="120" t="s">
        <v>398</v>
      </c>
      <c r="B73" s="121" t="s">
        <v>1</v>
      </c>
      <c r="C73" s="122">
        <v>2454</v>
      </c>
      <c r="D73" s="122">
        <v>2038</v>
      </c>
      <c r="E73" s="122">
        <v>1785</v>
      </c>
      <c r="F73" s="122">
        <v>1800</v>
      </c>
      <c r="G73" s="122">
        <v>1813</v>
      </c>
      <c r="H73" s="122">
        <v>1897</v>
      </c>
      <c r="I73" s="122">
        <v>1893</v>
      </c>
      <c r="J73" s="145"/>
    </row>
    <row r="74" spans="1:10" ht="12.95" customHeight="1">
      <c r="A74" s="120"/>
      <c r="B74" s="120"/>
      <c r="C74" s="122"/>
      <c r="D74" s="122"/>
      <c r="E74" s="122"/>
      <c r="F74" s="122"/>
      <c r="G74" s="122"/>
      <c r="H74" s="122"/>
      <c r="I74" s="122"/>
      <c r="J74" s="145"/>
    </row>
    <row r="75" spans="1:10" ht="12.95" customHeight="1">
      <c r="A75" s="120" t="s">
        <v>399</v>
      </c>
      <c r="B75" s="121" t="s">
        <v>1</v>
      </c>
      <c r="C75" s="122">
        <v>2296</v>
      </c>
      <c r="D75" s="122">
        <v>1905</v>
      </c>
      <c r="E75" s="122">
        <v>1590</v>
      </c>
      <c r="F75" s="122">
        <v>1677</v>
      </c>
      <c r="G75" s="122">
        <v>1685</v>
      </c>
      <c r="H75" s="122">
        <v>1756</v>
      </c>
      <c r="I75" s="122">
        <v>1768</v>
      </c>
      <c r="J75" s="145"/>
    </row>
    <row r="76" spans="1:10" ht="12.95" customHeight="1">
      <c r="A76" s="120" t="s">
        <v>400</v>
      </c>
      <c r="B76" s="121" t="s">
        <v>1</v>
      </c>
      <c r="C76" s="122">
        <v>138</v>
      </c>
      <c r="D76" s="122">
        <v>110</v>
      </c>
      <c r="E76" s="122">
        <v>151</v>
      </c>
      <c r="F76" s="122">
        <v>96</v>
      </c>
      <c r="G76" s="122">
        <v>89</v>
      </c>
      <c r="H76" s="122">
        <v>114</v>
      </c>
      <c r="I76" s="122">
        <v>92</v>
      </c>
      <c r="J76" s="145"/>
    </row>
    <row r="77" spans="1:10" ht="12.95" customHeight="1">
      <c r="A77" s="120" t="s">
        <v>401</v>
      </c>
      <c r="B77" s="121" t="s">
        <v>1</v>
      </c>
      <c r="C77" s="122">
        <v>20</v>
      </c>
      <c r="D77" s="122">
        <v>22</v>
      </c>
      <c r="E77" s="122">
        <v>43</v>
      </c>
      <c r="F77" s="122">
        <v>25</v>
      </c>
      <c r="G77" s="122">
        <v>37</v>
      </c>
      <c r="H77" s="122">
        <v>24</v>
      </c>
      <c r="I77" s="122">
        <v>32</v>
      </c>
      <c r="J77" s="145"/>
    </row>
    <row r="78" spans="1:10" ht="12.95" customHeight="1">
      <c r="A78" s="120" t="s">
        <v>402</v>
      </c>
      <c r="B78" s="121" t="s">
        <v>1</v>
      </c>
      <c r="C78" s="122">
        <v>115</v>
      </c>
      <c r="D78" s="122">
        <v>247</v>
      </c>
      <c r="E78" s="122">
        <v>382</v>
      </c>
      <c r="F78" s="122">
        <v>288</v>
      </c>
      <c r="G78" s="122">
        <v>309</v>
      </c>
      <c r="H78" s="122">
        <v>322</v>
      </c>
      <c r="I78" s="122">
        <v>233</v>
      </c>
      <c r="J78" s="145"/>
    </row>
    <row r="79" spans="1:10" ht="12.95" customHeight="1">
      <c r="A79" s="120" t="s">
        <v>403</v>
      </c>
      <c r="B79" s="121" t="s">
        <v>1</v>
      </c>
      <c r="C79" s="122">
        <v>0</v>
      </c>
      <c r="D79" s="122">
        <v>1</v>
      </c>
      <c r="E79" s="122">
        <v>1</v>
      </c>
      <c r="F79" s="122">
        <v>2</v>
      </c>
      <c r="G79" s="122">
        <v>2</v>
      </c>
      <c r="H79" s="122">
        <v>3</v>
      </c>
      <c r="I79" s="122">
        <v>1</v>
      </c>
      <c r="J79" s="145"/>
    </row>
    <row r="80" spans="1:10" ht="12.95" customHeight="1">
      <c r="A80" s="120" t="s">
        <v>404</v>
      </c>
      <c r="B80" s="121" t="s">
        <v>1</v>
      </c>
      <c r="C80" s="122">
        <v>0</v>
      </c>
      <c r="D80" s="122">
        <v>1</v>
      </c>
      <c r="E80" s="122">
        <v>0</v>
      </c>
      <c r="F80" s="122">
        <v>0</v>
      </c>
      <c r="G80" s="122">
        <v>0</v>
      </c>
      <c r="H80" s="122">
        <v>3</v>
      </c>
      <c r="I80" s="122">
        <v>40</v>
      </c>
      <c r="J80" s="145"/>
    </row>
    <row r="81" spans="1:10" ht="12.95" customHeight="1">
      <c r="A81" s="120" t="s">
        <v>405</v>
      </c>
      <c r="B81" s="121" t="s">
        <v>394</v>
      </c>
      <c r="C81" s="122">
        <v>1557</v>
      </c>
      <c r="D81" s="122">
        <v>1321</v>
      </c>
      <c r="E81" s="122">
        <v>1238</v>
      </c>
      <c r="F81" s="122">
        <v>1249</v>
      </c>
      <c r="G81" s="122">
        <v>1265</v>
      </c>
      <c r="H81" s="122">
        <v>1306</v>
      </c>
      <c r="I81" s="122">
        <v>1288</v>
      </c>
      <c r="J81" s="145"/>
    </row>
    <row r="82" spans="1:10" ht="12.95" customHeight="1">
      <c r="A82" s="120" t="s">
        <v>390</v>
      </c>
      <c r="B82" s="121" t="s">
        <v>1</v>
      </c>
      <c r="C82" s="122">
        <v>2687</v>
      </c>
      <c r="D82" s="122">
        <v>2373</v>
      </c>
      <c r="E82" s="122">
        <v>2274</v>
      </c>
      <c r="F82" s="122">
        <v>2157</v>
      </c>
      <c r="G82" s="122">
        <v>2172</v>
      </c>
      <c r="H82" s="122">
        <v>2309</v>
      </c>
      <c r="I82" s="122">
        <v>2225</v>
      </c>
      <c r="J82" s="145"/>
    </row>
    <row r="83" spans="1:10" ht="12.95" customHeight="1">
      <c r="A83" s="120" t="s">
        <v>406</v>
      </c>
      <c r="B83" s="121" t="s">
        <v>1</v>
      </c>
      <c r="C83" s="122">
        <v>47</v>
      </c>
      <c r="D83" s="122">
        <v>173</v>
      </c>
      <c r="E83" s="122">
        <v>64</v>
      </c>
      <c r="F83" s="122">
        <v>114</v>
      </c>
      <c r="G83" s="122">
        <v>98</v>
      </c>
      <c r="H83" s="122">
        <v>134</v>
      </c>
      <c r="I83" s="122">
        <v>77</v>
      </c>
      <c r="J83" s="145"/>
    </row>
    <row r="84" spans="1:10" ht="12.95" customHeight="1">
      <c r="A84" s="120"/>
      <c r="B84" s="121"/>
      <c r="C84" s="122"/>
      <c r="D84" s="122"/>
      <c r="E84" s="122"/>
      <c r="F84" s="122"/>
      <c r="G84" s="122"/>
      <c r="H84" s="122"/>
      <c r="I84" s="122"/>
      <c r="J84" s="145"/>
    </row>
    <row r="85" spans="1:10" ht="12.95" customHeight="1">
      <c r="A85" s="120" t="s">
        <v>466</v>
      </c>
      <c r="B85" s="121" t="s">
        <v>2</v>
      </c>
      <c r="C85" s="122">
        <v>314.37</v>
      </c>
      <c r="D85" s="122">
        <v>269.75</v>
      </c>
      <c r="E85" s="122">
        <v>248.18</v>
      </c>
      <c r="F85" s="122">
        <v>246.25</v>
      </c>
      <c r="G85" s="122">
        <v>251.5</v>
      </c>
      <c r="H85" s="122">
        <v>262.43</v>
      </c>
      <c r="I85" s="122">
        <v>261.16000000000003</v>
      </c>
      <c r="J85" s="145"/>
    </row>
    <row r="86" spans="1:10" ht="12.95" customHeight="1">
      <c r="A86" s="120" t="s">
        <v>451</v>
      </c>
      <c r="B86" s="121" t="s">
        <v>408</v>
      </c>
      <c r="C86" s="144">
        <f t="shared" ref="C86:H86" si="3">C85/C82*1000</f>
        <v>116.99665053963528</v>
      </c>
      <c r="D86" s="144">
        <f t="shared" si="3"/>
        <v>113.67467340918668</v>
      </c>
      <c r="E86" s="144">
        <f t="shared" si="3"/>
        <v>109.13808267370273</v>
      </c>
      <c r="F86" s="144">
        <f t="shared" si="3"/>
        <v>114.16318961520631</v>
      </c>
      <c r="G86" s="144">
        <f t="shared" si="3"/>
        <v>115.79189686924494</v>
      </c>
      <c r="H86" s="144">
        <f t="shared" si="3"/>
        <v>113.65526201818969</v>
      </c>
      <c r="I86" s="144">
        <f>I85/I82*1000</f>
        <v>117.37528089887641</v>
      </c>
      <c r="J86" s="145"/>
    </row>
    <row r="87" spans="1:10" ht="12.95" customHeight="1">
      <c r="A87" s="121" t="s">
        <v>165</v>
      </c>
      <c r="B87" s="121" t="s">
        <v>396</v>
      </c>
      <c r="C87" s="122">
        <v>353.04500000000002</v>
      </c>
      <c r="D87" s="122">
        <v>310.46199999999999</v>
      </c>
      <c r="E87" s="122">
        <v>291.09699999999998</v>
      </c>
      <c r="F87" s="122">
        <v>303.8</v>
      </c>
      <c r="G87" s="122">
        <v>312.68900000000002</v>
      </c>
      <c r="H87" s="122">
        <v>330.49200000000002</v>
      </c>
      <c r="I87" s="122">
        <v>340.46100000000001</v>
      </c>
      <c r="J87" s="145"/>
    </row>
    <row r="88" spans="1:10" ht="12.95" customHeight="1">
      <c r="A88" s="120" t="s">
        <v>409</v>
      </c>
      <c r="B88" s="121" t="s">
        <v>410</v>
      </c>
      <c r="C88" s="144">
        <f t="shared" ref="C88:H88" si="4">C87/C81*1000</f>
        <v>226.74694926140012</v>
      </c>
      <c r="D88" s="144">
        <f t="shared" si="4"/>
        <v>235.02043906131718</v>
      </c>
      <c r="E88" s="144">
        <f t="shared" si="4"/>
        <v>235.13489499192244</v>
      </c>
      <c r="F88" s="144">
        <f t="shared" si="4"/>
        <v>243.23458767013611</v>
      </c>
      <c r="G88" s="144">
        <f t="shared" si="4"/>
        <v>247.18498023715415</v>
      </c>
      <c r="H88" s="144">
        <f t="shared" si="4"/>
        <v>253.05666156202145</v>
      </c>
      <c r="I88" s="144">
        <f>I87/I81*1000</f>
        <v>264.33307453416148</v>
      </c>
      <c r="J88" s="145"/>
    </row>
    <row r="89" spans="1:10" ht="12.95" customHeight="1">
      <c r="A89" s="120" t="s">
        <v>411</v>
      </c>
      <c r="B89" s="121" t="s">
        <v>410</v>
      </c>
      <c r="C89" s="144">
        <f t="shared" ref="C89:H89" si="5">C87/C85*1000</f>
        <v>1123.0238254286351</v>
      </c>
      <c r="D89" s="144">
        <f t="shared" si="5"/>
        <v>1150.9249304911955</v>
      </c>
      <c r="E89" s="144">
        <f t="shared" si="5"/>
        <v>1172.9269078894349</v>
      </c>
      <c r="F89" s="144">
        <f t="shared" si="5"/>
        <v>1233.7055837563453</v>
      </c>
      <c r="G89" s="144">
        <f t="shared" si="5"/>
        <v>1243.2962226640161</v>
      </c>
      <c r="H89" s="144">
        <f t="shared" si="5"/>
        <v>1259.3529703158938</v>
      </c>
      <c r="I89" s="144">
        <f>I87/I85*1000</f>
        <v>1303.6491039975492</v>
      </c>
      <c r="J89" s="145"/>
    </row>
    <row r="90" spans="1:10" ht="12.95" customHeight="1">
      <c r="A90" s="120"/>
      <c r="B90" s="120"/>
      <c r="C90" s="122"/>
      <c r="D90" s="122"/>
      <c r="E90" s="122"/>
      <c r="F90" s="122"/>
      <c r="G90" s="122"/>
      <c r="H90" s="122"/>
      <c r="I90" s="122"/>
      <c r="J90" s="145"/>
    </row>
    <row r="91" spans="1:10" ht="12.95" customHeight="1">
      <c r="A91" s="120" t="s">
        <v>414</v>
      </c>
      <c r="B91" s="121" t="s">
        <v>1</v>
      </c>
      <c r="C91" s="122">
        <v>1314</v>
      </c>
      <c r="D91" s="122">
        <v>1329</v>
      </c>
      <c r="E91" s="122">
        <v>1254</v>
      </c>
      <c r="F91" s="122">
        <v>1156</v>
      </c>
      <c r="G91" s="122">
        <v>1269</v>
      </c>
      <c r="H91" s="122">
        <v>1234</v>
      </c>
      <c r="I91" s="122">
        <v>1258</v>
      </c>
      <c r="J91" s="145"/>
    </row>
    <row r="92" spans="1:10" ht="12.95" customHeight="1">
      <c r="A92" s="120"/>
      <c r="B92" s="120"/>
      <c r="C92" s="122"/>
      <c r="D92" s="122"/>
      <c r="E92" s="122"/>
      <c r="F92" s="122"/>
      <c r="G92" s="122"/>
      <c r="H92" s="122"/>
      <c r="I92" s="122"/>
      <c r="J92" s="145"/>
    </row>
    <row r="93" spans="1:10" ht="12.95" customHeight="1">
      <c r="A93" s="120" t="s">
        <v>405</v>
      </c>
      <c r="B93" s="121" t="s">
        <v>394</v>
      </c>
      <c r="C93" s="122">
        <v>13379</v>
      </c>
      <c r="D93" s="122">
        <v>15512</v>
      </c>
      <c r="E93" s="122">
        <v>14289</v>
      </c>
      <c r="F93" s="122">
        <v>11718</v>
      </c>
      <c r="G93" s="122">
        <v>13093</v>
      </c>
      <c r="H93" s="122">
        <v>15780</v>
      </c>
      <c r="I93" s="122">
        <v>13363</v>
      </c>
      <c r="J93" s="145"/>
    </row>
    <row r="94" spans="1:10" ht="12.95" customHeight="1">
      <c r="A94" s="120" t="s">
        <v>392</v>
      </c>
      <c r="B94" s="121" t="s">
        <v>2</v>
      </c>
      <c r="C94" s="122">
        <v>1667.4</v>
      </c>
      <c r="D94" s="122">
        <v>1937.33</v>
      </c>
      <c r="E94" s="122">
        <v>1857.09</v>
      </c>
      <c r="F94" s="122">
        <v>1533.39</v>
      </c>
      <c r="G94" s="122">
        <v>1676.75</v>
      </c>
      <c r="H94" s="122">
        <v>1828.75</v>
      </c>
      <c r="I94" s="122">
        <v>1640.43</v>
      </c>
      <c r="J94" s="145"/>
    </row>
    <row r="95" spans="1:10" ht="12.95" customHeight="1">
      <c r="A95" s="120" t="s">
        <v>390</v>
      </c>
      <c r="B95" s="121" t="s">
        <v>1</v>
      </c>
      <c r="C95" s="122">
        <v>21</v>
      </c>
      <c r="D95" s="122">
        <v>40</v>
      </c>
      <c r="E95" s="122">
        <v>20</v>
      </c>
      <c r="F95" s="122">
        <v>9</v>
      </c>
      <c r="G95" s="122">
        <v>13</v>
      </c>
      <c r="H95" s="122">
        <v>17</v>
      </c>
      <c r="I95" s="122">
        <v>90</v>
      </c>
      <c r="J95" s="145"/>
    </row>
    <row r="96" spans="1:10" ht="12.95" customHeight="1">
      <c r="A96" s="120" t="s">
        <v>395</v>
      </c>
      <c r="B96" s="121" t="s">
        <v>396</v>
      </c>
      <c r="C96" s="122">
        <v>955.42899999999997</v>
      </c>
      <c r="D96" s="122">
        <v>1094.8510000000001</v>
      </c>
      <c r="E96" s="122">
        <v>1076.7349999999999</v>
      </c>
      <c r="F96" s="122">
        <v>843.65800000000002</v>
      </c>
      <c r="G96" s="122">
        <v>918.38199999999995</v>
      </c>
      <c r="H96" s="122">
        <v>1048.5909999999999</v>
      </c>
      <c r="I96" s="122">
        <v>979.12800000000004</v>
      </c>
      <c r="J96" s="145"/>
    </row>
    <row r="97" spans="1:11" ht="12.95" customHeight="1">
      <c r="A97" s="116" t="s">
        <v>452</v>
      </c>
      <c r="B97" s="120"/>
      <c r="C97" s="120"/>
      <c r="D97" s="120"/>
      <c r="E97" s="120"/>
      <c r="F97" s="120"/>
      <c r="G97"/>
    </row>
    <row r="98" spans="1:11" ht="18" customHeight="1">
      <c r="A98" s="146" t="s">
        <v>453</v>
      </c>
      <c r="B98" s="120"/>
      <c r="C98" s="120"/>
      <c r="D98" s="126" t="s">
        <v>454</v>
      </c>
      <c r="E98" s="120"/>
      <c r="F98" s="120"/>
      <c r="G98"/>
    </row>
    <row r="99" spans="1:11" ht="17.25" customHeight="1">
      <c r="A99" s="117" t="s">
        <v>455</v>
      </c>
      <c r="B99" s="120"/>
      <c r="C99" s="120"/>
      <c r="D99" s="147" t="s">
        <v>456</v>
      </c>
      <c r="E99" s="120"/>
      <c r="F99" s="120"/>
      <c r="G99"/>
    </row>
    <row r="100" spans="1:11" ht="17.25" customHeight="1">
      <c r="A100" s="126" t="s">
        <v>457</v>
      </c>
      <c r="B100" s="120"/>
      <c r="C100" s="120"/>
      <c r="D100" s="147" t="s">
        <v>458</v>
      </c>
      <c r="E100" s="120"/>
      <c r="F100" s="120"/>
      <c r="G100"/>
    </row>
    <row r="101" spans="1:11" ht="17.25" customHeight="1">
      <c r="A101" s="126" t="s">
        <v>459</v>
      </c>
      <c r="B101" s="120"/>
      <c r="C101" s="120"/>
      <c r="E101" s="120"/>
      <c r="F101" s="120"/>
      <c r="G101"/>
    </row>
    <row r="102" spans="1:11" ht="12.75" customHeight="1">
      <c r="A102" s="126"/>
      <c r="B102" s="120"/>
      <c r="C102" s="120"/>
      <c r="D102" s="120"/>
      <c r="E102" s="120"/>
      <c r="F102" s="120"/>
    </row>
    <row r="103" spans="1:11" ht="15" customHeight="1">
      <c r="A103" s="290" t="s">
        <v>50</v>
      </c>
      <c r="B103" s="290"/>
      <c r="C103" s="290"/>
      <c r="D103" s="290"/>
      <c r="E103" s="290"/>
      <c r="F103" s="290"/>
      <c r="G103" s="290"/>
      <c r="H103" s="58"/>
      <c r="I103" s="58"/>
      <c r="J103" s="58"/>
      <c r="K103" s="58"/>
    </row>
    <row r="110" spans="1:11">
      <c r="A110" s="149"/>
    </row>
  </sheetData>
  <mergeCells count="4">
    <mergeCell ref="A1:I1"/>
    <mergeCell ref="A2:I2"/>
    <mergeCell ref="A3:I3"/>
    <mergeCell ref="A103:G103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zoomScale="75" zoomScaleNormal="100" zoomScaleSheetLayoutView="50" workbookViewId="0">
      <selection sqref="A1:K1"/>
    </sheetView>
  </sheetViews>
  <sheetFormatPr baseColWidth="10" defaultRowHeight="12.75"/>
  <cols>
    <col min="1" max="1" width="45.7109375" style="84" customWidth="1"/>
    <col min="2" max="2" width="13.7109375" style="84" customWidth="1"/>
    <col min="3" max="6" width="16.7109375" style="84" customWidth="1"/>
    <col min="7" max="7" width="16.5703125" style="84" customWidth="1"/>
    <col min="8" max="8" width="16.7109375" style="84" customWidth="1"/>
    <col min="9" max="16384" width="11.42578125" style="84"/>
  </cols>
  <sheetData>
    <row r="1" spans="1:12" ht="15.75">
      <c r="A1" s="289" t="s">
        <v>379</v>
      </c>
      <c r="B1" s="289"/>
      <c r="C1" s="289"/>
      <c r="D1" s="289"/>
      <c r="E1" s="289"/>
      <c r="F1" s="289"/>
      <c r="G1" s="289"/>
      <c r="H1" s="289"/>
    </row>
    <row r="2" spans="1:12" ht="15.75">
      <c r="A2" s="289" t="s">
        <v>380</v>
      </c>
      <c r="B2" s="289"/>
      <c r="C2" s="289"/>
      <c r="D2" s="289"/>
      <c r="E2" s="289"/>
      <c r="F2" s="289"/>
      <c r="G2" s="289"/>
      <c r="H2" s="289"/>
    </row>
    <row r="3" spans="1:12" ht="14.1" customHeight="1">
      <c r="A3" s="115"/>
      <c r="B3" s="115"/>
      <c r="C3" s="115"/>
      <c r="D3" s="115"/>
      <c r="E3" s="115"/>
      <c r="F3" s="115"/>
      <c r="G3" s="115"/>
      <c r="H3" s="115"/>
    </row>
    <row r="4" spans="1:12" ht="12.95" customHeight="1">
      <c r="A4" s="297" t="s">
        <v>381</v>
      </c>
      <c r="B4" s="291" t="s">
        <v>382</v>
      </c>
      <c r="C4" s="300" t="s">
        <v>0</v>
      </c>
      <c r="D4" s="291" t="s">
        <v>383</v>
      </c>
      <c r="E4" s="291" t="s">
        <v>384</v>
      </c>
      <c r="F4" s="291" t="s">
        <v>385</v>
      </c>
      <c r="G4" s="291" t="s">
        <v>386</v>
      </c>
      <c r="H4" s="294" t="s">
        <v>387</v>
      </c>
    </row>
    <row r="5" spans="1:12">
      <c r="A5" s="298"/>
      <c r="B5" s="292"/>
      <c r="C5" s="301"/>
      <c r="D5" s="292"/>
      <c r="E5" s="292"/>
      <c r="F5" s="292"/>
      <c r="G5" s="292"/>
      <c r="H5" s="295"/>
    </row>
    <row r="6" spans="1:12" ht="12.95" customHeight="1">
      <c r="A6" s="299"/>
      <c r="B6" s="293"/>
      <c r="C6" s="302"/>
      <c r="D6" s="293"/>
      <c r="E6" s="293"/>
      <c r="F6" s="293"/>
      <c r="G6" s="293"/>
      <c r="H6" s="296"/>
    </row>
    <row r="7" spans="1:12" ht="12.95" customHeight="1">
      <c r="A7" s="116"/>
      <c r="B7" s="116"/>
      <c r="C7" s="117"/>
      <c r="D7" s="118"/>
      <c r="E7" s="117"/>
      <c r="F7" s="117"/>
      <c r="G7" s="117"/>
      <c r="H7" s="117"/>
    </row>
    <row r="8" spans="1:12" ht="15" customHeight="1">
      <c r="A8" s="119" t="s">
        <v>388</v>
      </c>
      <c r="B8" s="120"/>
      <c r="C8" s="119"/>
      <c r="D8" s="119"/>
      <c r="E8" s="119"/>
      <c r="F8" s="119"/>
      <c r="G8" s="119"/>
      <c r="H8" s="119"/>
    </row>
    <row r="9" spans="1:12" ht="12.95" customHeight="1">
      <c r="A9" s="120"/>
      <c r="B9" s="120"/>
      <c r="C9" s="119"/>
      <c r="D9" s="119"/>
      <c r="E9" s="119"/>
      <c r="F9" s="119"/>
      <c r="G9" s="119"/>
      <c r="H9" s="119"/>
    </row>
    <row r="10" spans="1:12" ht="15.95" customHeight="1">
      <c r="A10" s="119" t="s">
        <v>389</v>
      </c>
      <c r="B10" s="121" t="s">
        <v>1</v>
      </c>
      <c r="C10" s="122">
        <v>213362</v>
      </c>
      <c r="D10" s="122">
        <v>30447</v>
      </c>
      <c r="E10" s="122">
        <v>47238</v>
      </c>
      <c r="F10" s="122">
        <v>3864</v>
      </c>
      <c r="G10" s="122">
        <v>8630</v>
      </c>
      <c r="H10" s="122">
        <v>1116</v>
      </c>
      <c r="I10" s="123"/>
      <c r="J10" s="123"/>
    </row>
    <row r="11" spans="1:12" ht="15.95" customHeight="1">
      <c r="A11" s="119" t="s">
        <v>390</v>
      </c>
      <c r="B11" s="121" t="s">
        <v>1</v>
      </c>
      <c r="C11" s="122">
        <v>272433</v>
      </c>
      <c r="D11" s="122">
        <v>37404</v>
      </c>
      <c r="E11" s="122">
        <v>55972</v>
      </c>
      <c r="F11" s="122">
        <v>12518</v>
      </c>
      <c r="G11" s="122">
        <v>9990</v>
      </c>
      <c r="H11" s="122">
        <v>1696</v>
      </c>
      <c r="I11" s="123"/>
      <c r="J11" s="123"/>
    </row>
    <row r="12" spans="1:12" ht="15.95" customHeight="1">
      <c r="A12" s="119" t="s">
        <v>391</v>
      </c>
      <c r="B12" s="124" t="s">
        <v>2</v>
      </c>
      <c r="C12" s="122">
        <v>29714.35</v>
      </c>
      <c r="D12" s="122">
        <v>4287.93</v>
      </c>
      <c r="E12" s="122">
        <v>6179.74</v>
      </c>
      <c r="F12" s="122">
        <v>1197.1500000000001</v>
      </c>
      <c r="G12" s="122">
        <v>1091.0899999999999</v>
      </c>
      <c r="H12" s="122">
        <v>177.72</v>
      </c>
      <c r="I12" s="123"/>
      <c r="J12" s="123"/>
    </row>
    <row r="13" spans="1:12" ht="15.95" customHeight="1">
      <c r="A13" s="119" t="s">
        <v>392</v>
      </c>
      <c r="B13" s="121" t="s">
        <v>2</v>
      </c>
      <c r="C13" s="122">
        <v>38032.050000000003</v>
      </c>
      <c r="D13" s="122">
        <v>6170.33</v>
      </c>
      <c r="E13" s="122">
        <v>9553.9599999999991</v>
      </c>
      <c r="F13" s="122">
        <v>602</v>
      </c>
      <c r="G13" s="122">
        <v>1000.2</v>
      </c>
      <c r="H13" s="122">
        <v>390.27</v>
      </c>
      <c r="I13" s="123"/>
      <c r="J13" s="123"/>
    </row>
    <row r="14" spans="1:12" ht="15.95" customHeight="1">
      <c r="A14" s="119" t="s">
        <v>393</v>
      </c>
      <c r="B14" s="121" t="s">
        <v>394</v>
      </c>
      <c r="C14" s="122">
        <v>339388</v>
      </c>
      <c r="D14" s="122">
        <v>49844</v>
      </c>
      <c r="E14" s="122">
        <v>82426</v>
      </c>
      <c r="F14" s="122">
        <v>8570</v>
      </c>
      <c r="G14" s="122">
        <v>11262</v>
      </c>
      <c r="H14" s="122">
        <v>2901</v>
      </c>
      <c r="I14" s="123"/>
      <c r="J14" s="123"/>
    </row>
    <row r="15" spans="1:12" ht="15.95" customHeight="1">
      <c r="A15" s="119" t="s">
        <v>395</v>
      </c>
      <c r="B15" s="121" t="s">
        <v>396</v>
      </c>
      <c r="C15" s="122">
        <v>77265.962</v>
      </c>
      <c r="D15" s="122">
        <v>12351.575999999999</v>
      </c>
      <c r="E15" s="122">
        <v>19311.304</v>
      </c>
      <c r="F15" s="122">
        <v>3029.4830000000002</v>
      </c>
      <c r="G15" s="122">
        <v>2241.7069999999999</v>
      </c>
      <c r="H15" s="122">
        <v>602.86800000000005</v>
      </c>
      <c r="I15" s="123"/>
      <c r="J15" s="123"/>
      <c r="L15" s="123"/>
    </row>
    <row r="16" spans="1:12" ht="9.9499999999999993" customHeight="1">
      <c r="A16" s="120"/>
      <c r="B16" s="120"/>
      <c r="C16" s="122"/>
      <c r="D16" s="122"/>
      <c r="E16" s="122"/>
      <c r="F16" s="122"/>
      <c r="G16" s="122"/>
      <c r="H16" s="122"/>
      <c r="I16" s="123"/>
      <c r="J16" s="123"/>
    </row>
    <row r="17" spans="1:10" ht="15" customHeight="1">
      <c r="A17" s="119" t="s">
        <v>397</v>
      </c>
      <c r="B17" s="120"/>
      <c r="C17" s="122"/>
      <c r="D17" s="122"/>
      <c r="E17" s="122"/>
      <c r="F17" s="122"/>
      <c r="G17" s="122"/>
      <c r="H17" s="122"/>
      <c r="I17" s="123"/>
      <c r="J17" s="123"/>
    </row>
    <row r="18" spans="1:10" ht="9.9499999999999993" customHeight="1">
      <c r="A18" s="120"/>
      <c r="B18" s="120"/>
      <c r="C18" s="122"/>
      <c r="D18" s="122"/>
      <c r="E18" s="122"/>
      <c r="F18" s="122"/>
      <c r="G18" s="122"/>
      <c r="H18" s="122"/>
      <c r="I18" s="123"/>
      <c r="J18" s="123"/>
    </row>
    <row r="19" spans="1:10" ht="15.95" customHeight="1">
      <c r="A19" s="120" t="s">
        <v>389</v>
      </c>
      <c r="B19" s="121" t="s">
        <v>1</v>
      </c>
      <c r="C19" s="122">
        <v>165331</v>
      </c>
      <c r="D19" s="122">
        <v>23315</v>
      </c>
      <c r="E19" s="122">
        <v>34012</v>
      </c>
      <c r="F19" s="122">
        <v>3391</v>
      </c>
      <c r="G19" s="122">
        <v>7401</v>
      </c>
      <c r="H19" s="122">
        <v>843</v>
      </c>
      <c r="I19" s="123"/>
      <c r="J19" s="123"/>
    </row>
    <row r="20" spans="1:10" ht="15.95" customHeight="1">
      <c r="A20" s="120" t="s">
        <v>390</v>
      </c>
      <c r="B20" s="121" t="s">
        <v>1</v>
      </c>
      <c r="C20" s="122">
        <v>266030</v>
      </c>
      <c r="D20" s="122">
        <v>36313</v>
      </c>
      <c r="E20" s="122">
        <v>55155</v>
      </c>
      <c r="F20" s="122">
        <v>12248</v>
      </c>
      <c r="G20" s="122">
        <v>9921</v>
      </c>
      <c r="H20" s="122">
        <v>1652</v>
      </c>
      <c r="I20" s="123"/>
      <c r="J20" s="123"/>
    </row>
    <row r="21" spans="1:10" ht="15.95" customHeight="1">
      <c r="A21" s="119" t="s">
        <v>391</v>
      </c>
      <c r="B21" s="124" t="s">
        <v>2</v>
      </c>
      <c r="C21" s="122">
        <v>29264.89</v>
      </c>
      <c r="D21" s="122">
        <v>4179.3599999999997</v>
      </c>
      <c r="E21" s="122">
        <v>6097.28</v>
      </c>
      <c r="F21" s="122">
        <v>1193.77</v>
      </c>
      <c r="G21" s="122">
        <v>1086.3800000000001</v>
      </c>
      <c r="H21" s="122">
        <v>174.96</v>
      </c>
      <c r="I21" s="123"/>
      <c r="J21" s="123"/>
    </row>
    <row r="22" spans="1:10" ht="15.95" customHeight="1">
      <c r="A22" s="120" t="s">
        <v>395</v>
      </c>
      <c r="B22" s="121" t="s">
        <v>396</v>
      </c>
      <c r="C22" s="122">
        <v>43995.565000000002</v>
      </c>
      <c r="D22" s="122">
        <v>6704.1409999999996</v>
      </c>
      <c r="E22" s="122">
        <v>10560.85</v>
      </c>
      <c r="F22" s="122">
        <v>1726.1130000000001</v>
      </c>
      <c r="G22" s="122">
        <v>1403.8140000000001</v>
      </c>
      <c r="H22" s="122">
        <v>237.86699999999999</v>
      </c>
      <c r="I22" s="123"/>
      <c r="J22" s="123"/>
    </row>
    <row r="23" spans="1:10" ht="12.95" customHeight="1">
      <c r="A23" s="120"/>
      <c r="B23" s="120"/>
      <c r="C23" s="122"/>
      <c r="D23" s="122"/>
      <c r="E23" s="122"/>
      <c r="F23" s="122"/>
      <c r="G23" s="122"/>
      <c r="H23" s="122"/>
      <c r="I23" s="123"/>
      <c r="J23" s="123"/>
    </row>
    <row r="24" spans="1:10" ht="15.95" customHeight="1">
      <c r="A24" s="120" t="s">
        <v>351</v>
      </c>
      <c r="B24" s="120"/>
      <c r="C24" s="122"/>
      <c r="D24" s="122"/>
      <c r="E24" s="122"/>
      <c r="F24" s="122"/>
      <c r="G24" s="122"/>
      <c r="H24" s="122"/>
      <c r="I24" s="123"/>
      <c r="J24" s="123"/>
    </row>
    <row r="25" spans="1:10" ht="9.9499999999999993" customHeight="1">
      <c r="A25" s="120"/>
      <c r="B25" s="120"/>
      <c r="C25" s="122"/>
      <c r="D25" s="122"/>
      <c r="E25" s="122"/>
      <c r="F25" s="122"/>
      <c r="G25" s="122"/>
      <c r="H25" s="122"/>
      <c r="I25" s="123"/>
      <c r="J25" s="123"/>
    </row>
    <row r="26" spans="1:10" ht="15.95" customHeight="1">
      <c r="A26" s="120" t="s">
        <v>398</v>
      </c>
      <c r="B26" s="121" t="s">
        <v>1</v>
      </c>
      <c r="C26" s="122">
        <v>113291</v>
      </c>
      <c r="D26" s="122">
        <v>15383</v>
      </c>
      <c r="E26" s="122">
        <v>23764</v>
      </c>
      <c r="F26" s="122">
        <v>2280</v>
      </c>
      <c r="G26" s="122">
        <v>5614</v>
      </c>
      <c r="H26" s="122">
        <v>474</v>
      </c>
      <c r="I26" s="123"/>
      <c r="J26" s="123"/>
    </row>
    <row r="27" spans="1:10" ht="9.9499999999999993" customHeight="1">
      <c r="A27" s="120"/>
      <c r="B27" s="120"/>
      <c r="C27" s="122"/>
      <c r="D27" s="122"/>
      <c r="E27" s="122"/>
      <c r="F27" s="122"/>
      <c r="G27" s="122"/>
      <c r="H27" s="122"/>
      <c r="I27" s="123"/>
      <c r="J27" s="123"/>
    </row>
    <row r="28" spans="1:10" ht="15.95" customHeight="1">
      <c r="A28" s="120" t="s">
        <v>399</v>
      </c>
      <c r="B28" s="121" t="s">
        <v>1</v>
      </c>
      <c r="C28" s="122">
        <v>89830</v>
      </c>
      <c r="D28" s="122">
        <v>11184</v>
      </c>
      <c r="E28" s="122">
        <v>18549</v>
      </c>
      <c r="F28" s="122">
        <v>1774</v>
      </c>
      <c r="G28" s="122">
        <v>5092</v>
      </c>
      <c r="H28" s="122">
        <v>373</v>
      </c>
      <c r="I28" s="123"/>
      <c r="J28" s="123"/>
    </row>
    <row r="29" spans="1:10" ht="15.95" customHeight="1">
      <c r="A29" s="120" t="s">
        <v>400</v>
      </c>
      <c r="B29" s="121" t="s">
        <v>1</v>
      </c>
      <c r="C29" s="122">
        <v>10227</v>
      </c>
      <c r="D29" s="122">
        <v>2009</v>
      </c>
      <c r="E29" s="122">
        <v>2250</v>
      </c>
      <c r="F29" s="122">
        <v>86</v>
      </c>
      <c r="G29" s="122">
        <v>235</v>
      </c>
      <c r="H29" s="122">
        <v>17</v>
      </c>
      <c r="I29" s="123"/>
      <c r="J29" s="123"/>
    </row>
    <row r="30" spans="1:10" ht="15.95" customHeight="1">
      <c r="A30" s="120" t="s">
        <v>401</v>
      </c>
      <c r="B30" s="121" t="s">
        <v>1</v>
      </c>
      <c r="C30" s="122">
        <v>13031</v>
      </c>
      <c r="D30" s="122">
        <v>2166</v>
      </c>
      <c r="E30" s="122">
        <v>2927</v>
      </c>
      <c r="F30" s="122">
        <v>416</v>
      </c>
      <c r="G30" s="122">
        <v>279</v>
      </c>
      <c r="H30" s="122">
        <v>80</v>
      </c>
      <c r="I30" s="123"/>
      <c r="J30" s="123"/>
    </row>
    <row r="31" spans="1:10" ht="15.95" customHeight="1">
      <c r="A31" s="120" t="s">
        <v>402</v>
      </c>
      <c r="B31" s="121" t="s">
        <v>1</v>
      </c>
      <c r="C31" s="122">
        <v>118908</v>
      </c>
      <c r="D31" s="122">
        <v>17278</v>
      </c>
      <c r="E31" s="122">
        <v>24429</v>
      </c>
      <c r="F31" s="122">
        <v>7704</v>
      </c>
      <c r="G31" s="122">
        <v>2691</v>
      </c>
      <c r="H31" s="122">
        <v>1083</v>
      </c>
      <c r="I31" s="123"/>
      <c r="J31" s="123"/>
    </row>
    <row r="32" spans="1:10" ht="15.95" customHeight="1">
      <c r="A32" s="120" t="s">
        <v>403</v>
      </c>
      <c r="B32" s="121" t="s">
        <v>1</v>
      </c>
      <c r="C32" s="122">
        <v>203</v>
      </c>
      <c r="D32" s="122">
        <v>24</v>
      </c>
      <c r="E32" s="122">
        <v>38</v>
      </c>
      <c r="F32" s="122">
        <v>4</v>
      </c>
      <c r="G32" s="122">
        <v>8</v>
      </c>
      <c r="H32" s="122">
        <v>4</v>
      </c>
      <c r="I32" s="123"/>
      <c r="J32" s="123"/>
    </row>
    <row r="33" spans="1:10" ht="15.95" customHeight="1">
      <c r="A33" s="120" t="s">
        <v>404</v>
      </c>
      <c r="B33" s="121" t="s">
        <v>1</v>
      </c>
      <c r="C33" s="122">
        <v>8082</v>
      </c>
      <c r="D33" s="122">
        <v>656</v>
      </c>
      <c r="E33" s="122">
        <v>2035</v>
      </c>
      <c r="F33" s="122">
        <v>223</v>
      </c>
      <c r="G33" s="122">
        <v>277</v>
      </c>
      <c r="H33" s="122">
        <v>63</v>
      </c>
      <c r="I33" s="123"/>
      <c r="J33" s="123"/>
    </row>
    <row r="34" spans="1:10" ht="15.95" customHeight="1">
      <c r="A34" s="120" t="s">
        <v>405</v>
      </c>
      <c r="B34" s="121" t="s">
        <v>394</v>
      </c>
      <c r="C34" s="122">
        <v>137885</v>
      </c>
      <c r="D34" s="122">
        <v>20237</v>
      </c>
      <c r="E34" s="122">
        <v>31223</v>
      </c>
      <c r="F34" s="122">
        <v>4867</v>
      </c>
      <c r="G34" s="122">
        <v>4735</v>
      </c>
      <c r="H34" s="122">
        <v>794</v>
      </c>
      <c r="I34" s="123"/>
      <c r="J34" s="123"/>
    </row>
    <row r="35" spans="1:10" ht="15.95" customHeight="1">
      <c r="A35" s="120" t="s">
        <v>390</v>
      </c>
      <c r="B35" s="121" t="s">
        <v>1</v>
      </c>
      <c r="C35" s="122">
        <v>237274</v>
      </c>
      <c r="D35" s="122">
        <v>33136</v>
      </c>
      <c r="E35" s="122">
        <v>49513</v>
      </c>
      <c r="F35" s="122">
        <v>9873</v>
      </c>
      <c r="G35" s="122">
        <v>8530</v>
      </c>
      <c r="H35" s="122">
        <v>1553</v>
      </c>
      <c r="I35" s="123"/>
      <c r="J35" s="123"/>
    </row>
    <row r="36" spans="1:10" ht="15.95" customHeight="1">
      <c r="A36" s="120" t="s">
        <v>406</v>
      </c>
      <c r="B36" s="121" t="s">
        <v>1</v>
      </c>
      <c r="C36" s="122">
        <v>66871</v>
      </c>
      <c r="D36" s="122">
        <v>12806</v>
      </c>
      <c r="E36" s="122">
        <v>17130</v>
      </c>
      <c r="F36" s="122">
        <v>4678</v>
      </c>
      <c r="G36" s="122">
        <v>542</v>
      </c>
      <c r="H36" s="122">
        <v>698</v>
      </c>
      <c r="I36" s="123"/>
      <c r="J36" s="123"/>
    </row>
    <row r="37" spans="1:10" ht="9.9499999999999993" customHeight="1">
      <c r="A37" s="120"/>
      <c r="B37" s="120"/>
      <c r="C37" s="122"/>
      <c r="D37" s="122"/>
      <c r="E37" s="122"/>
      <c r="F37" s="122"/>
      <c r="G37" s="122"/>
      <c r="H37" s="122"/>
      <c r="I37" s="123"/>
      <c r="J37" s="123"/>
    </row>
    <row r="38" spans="1:10" ht="15.95" customHeight="1">
      <c r="A38" s="120" t="s">
        <v>391</v>
      </c>
      <c r="B38" s="121" t="s">
        <v>2</v>
      </c>
      <c r="C38" s="122">
        <v>25599.39</v>
      </c>
      <c r="D38" s="122">
        <v>3726.35</v>
      </c>
      <c r="E38" s="122">
        <v>5412.45</v>
      </c>
      <c r="F38" s="122">
        <v>929.35</v>
      </c>
      <c r="G38" s="122">
        <v>922.76</v>
      </c>
      <c r="H38" s="122">
        <v>158.63999999999999</v>
      </c>
      <c r="I38" s="123"/>
      <c r="J38" s="123"/>
    </row>
    <row r="39" spans="1:10" ht="15.95" customHeight="1">
      <c r="A39" s="120" t="s">
        <v>407</v>
      </c>
      <c r="B39" s="121" t="s">
        <v>408</v>
      </c>
      <c r="C39" s="122">
        <f>C38/C35*1000</f>
        <v>107.88957070728355</v>
      </c>
      <c r="D39" s="122">
        <v>112.4562409464027</v>
      </c>
      <c r="E39" s="122">
        <v>109.31371558984507</v>
      </c>
      <c r="F39" s="122">
        <v>94.130456801377491</v>
      </c>
      <c r="G39" s="122">
        <v>108.17819460726847</v>
      </c>
      <c r="H39" s="122">
        <v>102.15067611075338</v>
      </c>
      <c r="I39" s="123"/>
      <c r="J39" s="123"/>
    </row>
    <row r="40" spans="1:10" ht="15.95" customHeight="1">
      <c r="A40" s="120" t="s">
        <v>395</v>
      </c>
      <c r="B40" s="121" t="s">
        <v>396</v>
      </c>
      <c r="C40" s="122">
        <v>37823.652999999998</v>
      </c>
      <c r="D40" s="122">
        <v>5824.17</v>
      </c>
      <c r="E40" s="122">
        <v>9274.1090000000004</v>
      </c>
      <c r="F40" s="122">
        <v>1301.3489999999999</v>
      </c>
      <c r="G40" s="122">
        <v>1162.5</v>
      </c>
      <c r="H40" s="122">
        <v>216.41300000000001</v>
      </c>
      <c r="I40" s="123"/>
      <c r="J40" s="123"/>
    </row>
    <row r="41" spans="1:10" ht="15.95" customHeight="1">
      <c r="A41" s="120" t="s">
        <v>409</v>
      </c>
      <c r="B41" s="121" t="s">
        <v>410</v>
      </c>
      <c r="C41" s="122">
        <v>274.31303622584034</v>
      </c>
      <c r="D41" s="122">
        <v>287.79809260265847</v>
      </c>
      <c r="E41" s="122">
        <v>297.02812029593571</v>
      </c>
      <c r="F41" s="122">
        <v>267.38216560509551</v>
      </c>
      <c r="G41" s="122">
        <v>245.51214361140444</v>
      </c>
      <c r="H41" s="122">
        <v>272.56045340050377</v>
      </c>
      <c r="I41" s="123"/>
      <c r="J41" s="123"/>
    </row>
    <row r="42" spans="1:10" ht="15.95" customHeight="1">
      <c r="A42" s="120" t="s">
        <v>411</v>
      </c>
      <c r="B42" s="124" t="s">
        <v>410</v>
      </c>
      <c r="C42" s="122">
        <v>1477.5216518831114</v>
      </c>
      <c r="D42" s="122">
        <v>1562.9691252834543</v>
      </c>
      <c r="E42" s="122">
        <v>1713.4770760007023</v>
      </c>
      <c r="F42" s="122">
        <v>1400.2786894065744</v>
      </c>
      <c r="G42" s="122">
        <v>1259.8075339199793</v>
      </c>
      <c r="H42" s="122">
        <v>1364.1767523953608</v>
      </c>
      <c r="I42" s="123"/>
      <c r="J42" s="123"/>
    </row>
    <row r="43" spans="1:10" ht="12.95" customHeight="1">
      <c r="A43" s="120"/>
      <c r="B43" s="120"/>
      <c r="C43" s="122"/>
      <c r="D43" s="122"/>
      <c r="E43" s="122"/>
      <c r="F43" s="122"/>
      <c r="G43" s="122"/>
      <c r="H43" s="122"/>
      <c r="I43" s="123"/>
      <c r="J43" s="123"/>
    </row>
    <row r="44" spans="1:10" ht="15.95" customHeight="1">
      <c r="A44" s="119" t="s">
        <v>412</v>
      </c>
      <c r="B44" s="120"/>
      <c r="C44" s="122"/>
      <c r="D44" s="122"/>
      <c r="E44" s="122"/>
      <c r="F44" s="122"/>
      <c r="G44" s="122"/>
      <c r="H44" s="122"/>
      <c r="I44" s="123"/>
      <c r="J44" s="123"/>
    </row>
    <row r="45" spans="1:10" ht="9.9499999999999993" customHeight="1">
      <c r="A45" s="120"/>
      <c r="B45" s="120"/>
      <c r="C45" s="122"/>
      <c r="D45" s="122"/>
      <c r="E45" s="122"/>
      <c r="F45" s="122"/>
      <c r="G45" s="122"/>
      <c r="H45" s="122"/>
      <c r="I45" s="123"/>
      <c r="J45" s="123"/>
    </row>
    <row r="46" spans="1:10" ht="15.95" customHeight="1">
      <c r="A46" s="120" t="s">
        <v>389</v>
      </c>
      <c r="B46" s="121" t="s">
        <v>1</v>
      </c>
      <c r="C46" s="122">
        <v>48031</v>
      </c>
      <c r="D46" s="122">
        <v>7132</v>
      </c>
      <c r="E46" s="122">
        <v>13226</v>
      </c>
      <c r="F46" s="122">
        <v>473</v>
      </c>
      <c r="G46" s="122">
        <v>1229</v>
      </c>
      <c r="H46" s="122">
        <v>273</v>
      </c>
      <c r="I46" s="123"/>
      <c r="J46" s="123"/>
    </row>
    <row r="47" spans="1:10" ht="15.95" customHeight="1">
      <c r="A47" s="120" t="s">
        <v>390</v>
      </c>
      <c r="B47" s="121" t="s">
        <v>1</v>
      </c>
      <c r="C47" s="122">
        <v>6403</v>
      </c>
      <c r="D47" s="122">
        <v>1091</v>
      </c>
      <c r="E47" s="122">
        <v>817</v>
      </c>
      <c r="F47" s="122">
        <v>270</v>
      </c>
      <c r="G47" s="122">
        <v>69</v>
      </c>
      <c r="H47" s="122">
        <v>44</v>
      </c>
      <c r="I47" s="123"/>
      <c r="J47" s="123"/>
    </row>
    <row r="48" spans="1:10" ht="15.95" customHeight="1">
      <c r="A48" s="120" t="s">
        <v>392</v>
      </c>
      <c r="B48" s="121" t="s">
        <v>2</v>
      </c>
      <c r="C48" s="122">
        <v>32757.47</v>
      </c>
      <c r="D48" s="122">
        <v>4897.32</v>
      </c>
      <c r="E48" s="122">
        <v>8257.14</v>
      </c>
      <c r="F48" s="122">
        <v>575.38</v>
      </c>
      <c r="G48" s="122">
        <v>925.84</v>
      </c>
      <c r="H48" s="122">
        <v>362.74</v>
      </c>
      <c r="I48" s="123"/>
      <c r="J48" s="123"/>
    </row>
    <row r="49" spans="1:10" ht="15.95" customHeight="1">
      <c r="A49" s="120" t="s">
        <v>395</v>
      </c>
      <c r="B49" s="121" t="s">
        <v>396</v>
      </c>
      <c r="C49" s="122">
        <v>33270.396999999997</v>
      </c>
      <c r="D49" s="122">
        <v>5647.4350000000004</v>
      </c>
      <c r="E49" s="122">
        <v>8750.4539999999997</v>
      </c>
      <c r="F49" s="122">
        <v>1303.3699999999999</v>
      </c>
      <c r="G49" s="122">
        <v>837.89300000000003</v>
      </c>
      <c r="H49" s="122">
        <v>365.00099999999998</v>
      </c>
      <c r="I49" s="123"/>
      <c r="J49" s="123"/>
    </row>
    <row r="50" spans="1:10" ht="12.95" customHeight="1">
      <c r="A50" s="120" t="s">
        <v>413</v>
      </c>
      <c r="B50" s="121"/>
      <c r="C50" s="122"/>
      <c r="D50" s="122"/>
      <c r="E50" s="122"/>
      <c r="F50" s="122"/>
      <c r="G50" s="122"/>
      <c r="H50" s="122"/>
      <c r="I50" s="123"/>
      <c r="J50" s="123"/>
    </row>
    <row r="51" spans="1:10" ht="15.95" customHeight="1">
      <c r="A51" s="120" t="s">
        <v>351</v>
      </c>
      <c r="B51" s="121"/>
      <c r="C51" s="122"/>
      <c r="D51" s="122"/>
      <c r="E51" s="122"/>
      <c r="F51" s="122"/>
      <c r="G51" s="122"/>
      <c r="H51" s="122"/>
      <c r="I51" s="123"/>
      <c r="J51" s="123"/>
    </row>
    <row r="52" spans="1:10" ht="12.95" customHeight="1">
      <c r="A52" s="120"/>
      <c r="B52" s="121"/>
      <c r="C52" s="122"/>
      <c r="D52" s="122"/>
      <c r="E52" s="122"/>
      <c r="F52" s="122"/>
      <c r="G52" s="122"/>
      <c r="H52" s="122"/>
      <c r="I52" s="123"/>
      <c r="J52" s="123"/>
    </row>
    <row r="53" spans="1:10" ht="15.95" customHeight="1">
      <c r="A53" s="120" t="s">
        <v>414</v>
      </c>
      <c r="B53" s="121" t="s">
        <v>1</v>
      </c>
      <c r="C53" s="122">
        <v>28611</v>
      </c>
      <c r="D53" s="122">
        <v>3654</v>
      </c>
      <c r="E53" s="122">
        <v>8505</v>
      </c>
      <c r="F53" s="122">
        <v>271</v>
      </c>
      <c r="G53" s="122">
        <v>811</v>
      </c>
      <c r="H53" s="122">
        <v>134</v>
      </c>
      <c r="I53" s="123"/>
      <c r="J53" s="123"/>
    </row>
    <row r="54" spans="1:10" ht="9.9499999999999993" customHeight="1">
      <c r="A54" s="120"/>
      <c r="B54" s="121"/>
      <c r="C54" s="122"/>
      <c r="D54" s="122"/>
      <c r="E54" s="122"/>
      <c r="F54" s="122"/>
      <c r="G54" s="122"/>
      <c r="H54" s="122"/>
      <c r="I54" s="123"/>
      <c r="J54" s="123"/>
    </row>
    <row r="55" spans="1:10" ht="15.95" customHeight="1">
      <c r="A55" s="120" t="s">
        <v>405</v>
      </c>
      <c r="B55" s="121" t="s">
        <v>394</v>
      </c>
      <c r="C55" s="122">
        <v>201503</v>
      </c>
      <c r="D55" s="122">
        <v>29607</v>
      </c>
      <c r="E55" s="122">
        <v>51204</v>
      </c>
      <c r="F55" s="122">
        <v>3703</v>
      </c>
      <c r="G55" s="122">
        <v>6527</v>
      </c>
      <c r="H55" s="122">
        <v>2107</v>
      </c>
      <c r="I55" s="123"/>
      <c r="J55" s="123"/>
    </row>
    <row r="56" spans="1:10" ht="15.95" customHeight="1">
      <c r="A56" s="120" t="s">
        <v>392</v>
      </c>
      <c r="B56" s="121" t="s">
        <v>2</v>
      </c>
      <c r="C56" s="122">
        <v>28823.7</v>
      </c>
      <c r="D56" s="122">
        <v>4288.7</v>
      </c>
      <c r="E56" s="122">
        <v>7435.47</v>
      </c>
      <c r="F56" s="122">
        <v>531.19000000000005</v>
      </c>
      <c r="G56" s="122">
        <v>851.23</v>
      </c>
      <c r="H56" s="122">
        <v>251.72</v>
      </c>
      <c r="I56" s="123"/>
      <c r="J56" s="123"/>
    </row>
    <row r="57" spans="1:10" ht="15.95" customHeight="1">
      <c r="A57" s="120" t="s">
        <v>390</v>
      </c>
      <c r="B57" s="121" t="s">
        <v>1</v>
      </c>
      <c r="C57" s="122">
        <v>4875</v>
      </c>
      <c r="D57" s="122">
        <v>805</v>
      </c>
      <c r="E57" s="122">
        <v>919</v>
      </c>
      <c r="F57" s="122">
        <v>228</v>
      </c>
      <c r="G57" s="122">
        <v>50</v>
      </c>
      <c r="H57" s="122">
        <v>8</v>
      </c>
      <c r="I57" s="123"/>
      <c r="J57" s="123"/>
    </row>
    <row r="58" spans="1:10" ht="15.95" customHeight="1">
      <c r="A58" s="120" t="s">
        <v>395</v>
      </c>
      <c r="B58" s="121" t="s">
        <v>396</v>
      </c>
      <c r="C58" s="122">
        <v>25533.156999999999</v>
      </c>
      <c r="D58" s="122">
        <v>4295.9319999999998</v>
      </c>
      <c r="E58" s="122">
        <v>6707.58</v>
      </c>
      <c r="F58" s="122">
        <v>1094.693</v>
      </c>
      <c r="G58" s="122">
        <v>691.45500000000004</v>
      </c>
      <c r="H58" s="122">
        <v>261.34800000000001</v>
      </c>
      <c r="I58" s="123"/>
      <c r="J58" s="123"/>
    </row>
    <row r="59" spans="1:10" ht="15.95" customHeight="1">
      <c r="A59" s="120" t="s">
        <v>415</v>
      </c>
      <c r="B59" s="121" t="s">
        <v>396</v>
      </c>
      <c r="C59" s="122">
        <v>6306.54</v>
      </c>
      <c r="D59" s="122">
        <v>966.05100000000004</v>
      </c>
      <c r="E59" s="122">
        <v>1619.1590000000001</v>
      </c>
      <c r="F59" s="122">
        <v>520.14300000000003</v>
      </c>
      <c r="G59" s="122">
        <v>155.59399999999999</v>
      </c>
      <c r="H59" s="122">
        <v>54.203000000000003</v>
      </c>
      <c r="I59" s="123"/>
      <c r="J59" s="123"/>
    </row>
    <row r="60" spans="1:10" ht="15.95" customHeight="1">
      <c r="A60" s="120" t="s">
        <v>416</v>
      </c>
      <c r="B60" s="121" t="s">
        <v>396</v>
      </c>
      <c r="C60" s="122">
        <v>19226.617000000002</v>
      </c>
      <c r="D60" s="122">
        <v>3329.8809999999999</v>
      </c>
      <c r="E60" s="122">
        <v>5088.4209999999994</v>
      </c>
      <c r="F60" s="122">
        <v>574.54999999999995</v>
      </c>
      <c r="G60" s="122">
        <v>535.86099999999999</v>
      </c>
      <c r="H60" s="122">
        <v>207.14499999999998</v>
      </c>
      <c r="I60" s="123"/>
      <c r="J60" s="123"/>
    </row>
    <row r="61" spans="1:10" ht="12.95" customHeight="1">
      <c r="A61" s="120"/>
      <c r="B61" s="121"/>
      <c r="C61" s="122"/>
      <c r="D61" s="122"/>
      <c r="E61" s="122"/>
      <c r="F61" s="122"/>
      <c r="G61" s="122"/>
      <c r="H61" s="122"/>
      <c r="I61" s="123"/>
      <c r="J61" s="123"/>
    </row>
    <row r="62" spans="1:10" ht="15.95" customHeight="1">
      <c r="A62" s="119" t="s">
        <v>417</v>
      </c>
      <c r="B62" s="120"/>
      <c r="C62" s="122"/>
      <c r="D62" s="122"/>
      <c r="E62" s="122"/>
      <c r="F62" s="122"/>
      <c r="G62" s="122"/>
      <c r="H62" s="122"/>
      <c r="I62" s="123"/>
      <c r="J62" s="123"/>
    </row>
    <row r="63" spans="1:10" ht="9.9499999999999993" customHeight="1">
      <c r="A63" s="119"/>
      <c r="B63" s="120"/>
      <c r="C63" s="122"/>
      <c r="D63" s="122"/>
      <c r="E63" s="122"/>
      <c r="F63" s="122"/>
      <c r="G63" s="122"/>
      <c r="H63" s="122"/>
      <c r="I63" s="123"/>
      <c r="J63" s="123"/>
    </row>
    <row r="64" spans="1:10" ht="15.95" customHeight="1">
      <c r="A64" s="120" t="s">
        <v>398</v>
      </c>
      <c r="B64" s="121" t="s">
        <v>1</v>
      </c>
      <c r="C64" s="122">
        <v>16009</v>
      </c>
      <c r="D64" s="122">
        <v>3519</v>
      </c>
      <c r="E64" s="122">
        <v>4126</v>
      </c>
      <c r="F64" s="122">
        <v>239</v>
      </c>
      <c r="G64" s="122">
        <v>617</v>
      </c>
      <c r="H64" s="122">
        <v>63</v>
      </c>
      <c r="I64" s="123"/>
      <c r="J64" s="123"/>
    </row>
    <row r="65" spans="1:10" ht="12.95" customHeight="1">
      <c r="A65" s="120"/>
      <c r="B65" s="120"/>
      <c r="C65" s="122"/>
      <c r="D65" s="122"/>
      <c r="E65" s="122"/>
      <c r="F65" s="122"/>
      <c r="G65" s="122"/>
      <c r="H65" s="122"/>
      <c r="I65" s="123"/>
      <c r="J65" s="123"/>
    </row>
    <row r="66" spans="1:10" ht="15.95" customHeight="1">
      <c r="A66" s="120" t="s">
        <v>399</v>
      </c>
      <c r="B66" s="121" t="s">
        <v>1</v>
      </c>
      <c r="C66" s="122">
        <v>14481</v>
      </c>
      <c r="D66" s="122">
        <v>3088</v>
      </c>
      <c r="E66" s="122">
        <v>3724</v>
      </c>
      <c r="F66" s="122">
        <v>208</v>
      </c>
      <c r="G66" s="122">
        <v>580</v>
      </c>
      <c r="H66" s="122">
        <v>60</v>
      </c>
      <c r="I66" s="123"/>
      <c r="J66" s="123"/>
    </row>
    <row r="67" spans="1:10" ht="15.95" customHeight="1">
      <c r="A67" s="120" t="s">
        <v>400</v>
      </c>
      <c r="B67" s="121" t="s">
        <v>1</v>
      </c>
      <c r="C67" s="122">
        <v>1209</v>
      </c>
      <c r="D67" s="122">
        <v>366</v>
      </c>
      <c r="E67" s="122">
        <v>333</v>
      </c>
      <c r="F67" s="122">
        <v>10</v>
      </c>
      <c r="G67" s="122">
        <v>28</v>
      </c>
      <c r="H67" s="125">
        <v>1</v>
      </c>
      <c r="I67" s="123"/>
      <c r="J67" s="123"/>
    </row>
    <row r="68" spans="1:10" ht="15.95" customHeight="1">
      <c r="A68" s="120" t="s">
        <v>401</v>
      </c>
      <c r="B68" s="121" t="s">
        <v>1</v>
      </c>
      <c r="C68" s="122">
        <v>288</v>
      </c>
      <c r="D68" s="122">
        <v>59</v>
      </c>
      <c r="E68" s="122">
        <v>65</v>
      </c>
      <c r="F68" s="122">
        <v>21</v>
      </c>
      <c r="G68" s="122">
        <v>9</v>
      </c>
      <c r="H68" s="125">
        <v>1</v>
      </c>
      <c r="I68" s="123"/>
      <c r="J68" s="123"/>
    </row>
    <row r="69" spans="1:10" ht="15.95" customHeight="1">
      <c r="A69" s="120" t="s">
        <v>402</v>
      </c>
      <c r="B69" s="121" t="s">
        <v>1</v>
      </c>
      <c r="C69" s="122">
        <v>2753</v>
      </c>
      <c r="D69" s="122">
        <v>344</v>
      </c>
      <c r="E69" s="122">
        <v>370</v>
      </c>
      <c r="F69" s="122">
        <v>712</v>
      </c>
      <c r="G69" s="122">
        <v>84</v>
      </c>
      <c r="H69" s="125">
        <v>4</v>
      </c>
      <c r="I69" s="123"/>
      <c r="J69" s="123"/>
    </row>
    <row r="70" spans="1:10" ht="15.95" customHeight="1">
      <c r="A70" s="120" t="s">
        <v>403</v>
      </c>
      <c r="B70" s="121" t="s">
        <v>1</v>
      </c>
      <c r="C70" s="122">
        <v>31</v>
      </c>
      <c r="D70" s="122">
        <v>6</v>
      </c>
      <c r="E70" s="122">
        <v>4</v>
      </c>
      <c r="F70" s="122">
        <v>0</v>
      </c>
      <c r="G70" s="122">
        <v>0</v>
      </c>
      <c r="H70" s="125">
        <v>1</v>
      </c>
      <c r="I70" s="123"/>
      <c r="J70" s="123"/>
    </row>
    <row r="71" spans="1:10" ht="15.95" customHeight="1">
      <c r="A71" s="120" t="s">
        <v>404</v>
      </c>
      <c r="B71" s="121" t="s">
        <v>1</v>
      </c>
      <c r="C71" s="122">
        <v>972</v>
      </c>
      <c r="D71" s="122">
        <v>106</v>
      </c>
      <c r="E71" s="122">
        <v>308</v>
      </c>
      <c r="F71" s="122">
        <v>0</v>
      </c>
      <c r="G71" s="122">
        <v>0</v>
      </c>
      <c r="H71" s="125">
        <v>1</v>
      </c>
      <c r="I71" s="123"/>
      <c r="J71" s="123"/>
    </row>
    <row r="72" spans="1:10" ht="15.95" customHeight="1">
      <c r="A72" s="120" t="s">
        <v>405</v>
      </c>
      <c r="B72" s="121" t="s">
        <v>394</v>
      </c>
      <c r="C72" s="122">
        <v>13454</v>
      </c>
      <c r="D72" s="122">
        <v>3080</v>
      </c>
      <c r="E72" s="122">
        <v>3659</v>
      </c>
      <c r="F72" s="122">
        <v>318</v>
      </c>
      <c r="G72" s="122">
        <v>416</v>
      </c>
      <c r="H72" s="122">
        <v>32</v>
      </c>
      <c r="I72" s="123"/>
      <c r="J72" s="123"/>
    </row>
    <row r="73" spans="1:10" ht="15.95" customHeight="1">
      <c r="A73" s="120" t="s">
        <v>390</v>
      </c>
      <c r="B73" s="121" t="s">
        <v>1</v>
      </c>
      <c r="C73" s="122">
        <v>20624</v>
      </c>
      <c r="D73" s="122">
        <v>4270</v>
      </c>
      <c r="E73" s="122">
        <v>5068</v>
      </c>
      <c r="F73" s="122">
        <v>940</v>
      </c>
      <c r="G73" s="122">
        <v>720</v>
      </c>
      <c r="H73" s="122">
        <v>67</v>
      </c>
      <c r="I73" s="123"/>
      <c r="J73" s="123"/>
    </row>
    <row r="74" spans="1:10" ht="15.95" customHeight="1">
      <c r="A74" s="120" t="s">
        <v>406</v>
      </c>
      <c r="B74" s="121" t="s">
        <v>1</v>
      </c>
      <c r="C74" s="122">
        <v>1638</v>
      </c>
      <c r="D74" s="122">
        <v>264</v>
      </c>
      <c r="E74" s="122">
        <v>209</v>
      </c>
      <c r="F74" s="122">
        <v>604</v>
      </c>
      <c r="G74" s="122">
        <v>3</v>
      </c>
      <c r="H74" s="122">
        <v>0</v>
      </c>
      <c r="I74" s="123"/>
      <c r="J74" s="123"/>
    </row>
    <row r="75" spans="1:10" ht="12.95" customHeight="1">
      <c r="A75" s="120"/>
      <c r="B75" s="121"/>
      <c r="C75" s="122"/>
      <c r="D75" s="122"/>
      <c r="E75" s="122"/>
      <c r="F75" s="122"/>
      <c r="G75" s="122"/>
      <c r="H75" s="122"/>
      <c r="I75" s="123"/>
      <c r="J75" s="123"/>
    </row>
    <row r="76" spans="1:10" ht="15.95" customHeight="1">
      <c r="A76" s="120" t="s">
        <v>418</v>
      </c>
      <c r="B76" s="121" t="s">
        <v>2</v>
      </c>
      <c r="C76" s="122">
        <v>2542.94</v>
      </c>
      <c r="D76" s="122">
        <v>562.04999999999995</v>
      </c>
      <c r="E76" s="122">
        <v>653.11</v>
      </c>
      <c r="F76" s="122">
        <v>66.95</v>
      </c>
      <c r="G76" s="122">
        <v>84.92</v>
      </c>
      <c r="H76" s="122">
        <v>7.78</v>
      </c>
      <c r="I76" s="123"/>
      <c r="J76" s="123"/>
    </row>
    <row r="77" spans="1:10" ht="15.95" customHeight="1">
      <c r="A77" s="120" t="s">
        <v>407</v>
      </c>
      <c r="B77" s="121" t="s">
        <v>408</v>
      </c>
      <c r="C77" s="122">
        <v>123.30003878975951</v>
      </c>
      <c r="D77" s="122">
        <v>131.62763466042153</v>
      </c>
      <c r="E77" s="122">
        <v>128.86937647987372</v>
      </c>
      <c r="F77" s="122">
        <v>71.223404255319153</v>
      </c>
      <c r="G77" s="122">
        <v>117.94444444444444</v>
      </c>
      <c r="H77" s="122">
        <v>116.11940298507463</v>
      </c>
      <c r="I77" s="123"/>
      <c r="J77" s="123"/>
    </row>
    <row r="78" spans="1:10" ht="15.95" customHeight="1">
      <c r="A78" s="120" t="s">
        <v>395</v>
      </c>
      <c r="B78" s="121" t="s">
        <v>396</v>
      </c>
      <c r="C78" s="122">
        <v>3918.0439999999999</v>
      </c>
      <c r="D78" s="122">
        <v>939.94399999999996</v>
      </c>
      <c r="E78" s="122">
        <v>1110.6600000000001</v>
      </c>
      <c r="F78" s="122">
        <v>94.05</v>
      </c>
      <c r="G78" s="122">
        <v>114.03700000000001</v>
      </c>
      <c r="H78" s="122">
        <v>8.734</v>
      </c>
      <c r="I78" s="123"/>
      <c r="J78" s="123"/>
    </row>
    <row r="79" spans="1:10" ht="15.95" customHeight="1">
      <c r="A79" s="120" t="s">
        <v>409</v>
      </c>
      <c r="B79" s="121" t="s">
        <v>410</v>
      </c>
      <c r="C79" s="122">
        <v>291.21777909915266</v>
      </c>
      <c r="D79" s="122">
        <v>305.17662337662335</v>
      </c>
      <c r="E79" s="122">
        <v>303.54195135282868</v>
      </c>
      <c r="F79" s="122">
        <v>295.75471698113211</v>
      </c>
      <c r="G79" s="122">
        <v>274.12740384615387</v>
      </c>
      <c r="H79" s="122">
        <v>272.9375</v>
      </c>
      <c r="I79" s="123"/>
      <c r="J79" s="123"/>
    </row>
    <row r="80" spans="1:10" ht="15.95" customHeight="1">
      <c r="A80" s="120" t="s">
        <v>411</v>
      </c>
      <c r="B80" s="124" t="s">
        <v>410</v>
      </c>
      <c r="C80" s="122">
        <v>1540.7536158934145</v>
      </c>
      <c r="D80" s="122">
        <v>1672.3494351036386</v>
      </c>
      <c r="E80" s="122">
        <v>1700.5711135949534</v>
      </c>
      <c r="F80" s="122">
        <v>1404.7796863330843</v>
      </c>
      <c r="G80" s="122">
        <v>1342.8756476683939</v>
      </c>
      <c r="H80" s="122">
        <v>1122.6221079691516</v>
      </c>
      <c r="I80" s="123"/>
      <c r="J80" s="123"/>
    </row>
    <row r="81" spans="1:12" ht="9.9499999999999993" customHeight="1">
      <c r="A81" s="120"/>
      <c r="B81" s="120"/>
      <c r="C81" s="122"/>
      <c r="D81" s="122"/>
      <c r="E81" s="122"/>
      <c r="F81" s="122"/>
      <c r="G81" s="122"/>
      <c r="H81" s="122"/>
      <c r="I81" s="123"/>
      <c r="J81" s="123"/>
    </row>
    <row r="82" spans="1:12" ht="15.95" customHeight="1">
      <c r="A82" s="120" t="s">
        <v>414</v>
      </c>
      <c r="B82" s="121" t="s">
        <v>1</v>
      </c>
      <c r="C82" s="122">
        <v>9151</v>
      </c>
      <c r="D82" s="122">
        <v>1123</v>
      </c>
      <c r="E82" s="122">
        <v>2303</v>
      </c>
      <c r="F82" s="122">
        <v>96</v>
      </c>
      <c r="G82" s="122">
        <v>237</v>
      </c>
      <c r="H82" s="122">
        <v>36</v>
      </c>
      <c r="I82" s="123"/>
      <c r="J82" s="123"/>
    </row>
    <row r="83" spans="1:12" ht="9.9499999999999993" customHeight="1">
      <c r="A83" s="120"/>
      <c r="B83" s="120"/>
      <c r="C83" s="122"/>
      <c r="D83" s="122"/>
      <c r="E83" s="122"/>
      <c r="F83" s="122"/>
      <c r="G83" s="122"/>
      <c r="H83" s="122"/>
      <c r="I83" s="123"/>
      <c r="J83" s="123"/>
    </row>
    <row r="84" spans="1:12" ht="15.95" customHeight="1">
      <c r="A84" s="120" t="s">
        <v>405</v>
      </c>
      <c r="B84" s="121" t="s">
        <v>394</v>
      </c>
      <c r="C84" s="122">
        <v>94509</v>
      </c>
      <c r="D84" s="122">
        <v>12949</v>
      </c>
      <c r="E84" s="122">
        <v>23267</v>
      </c>
      <c r="F84" s="122">
        <v>899</v>
      </c>
      <c r="G84" s="122">
        <v>3276</v>
      </c>
      <c r="H84" s="122">
        <v>668</v>
      </c>
      <c r="I84" s="123"/>
      <c r="J84" s="123"/>
    </row>
    <row r="85" spans="1:12" ht="15.95" customHeight="1">
      <c r="A85" s="120" t="s">
        <v>392</v>
      </c>
      <c r="B85" s="121" t="s">
        <v>2</v>
      </c>
      <c r="C85" s="122">
        <v>12151.36</v>
      </c>
      <c r="D85" s="122">
        <v>1679.69</v>
      </c>
      <c r="E85" s="122">
        <v>3030.06</v>
      </c>
      <c r="F85" s="122">
        <v>109.12</v>
      </c>
      <c r="G85" s="122">
        <v>370.13</v>
      </c>
      <c r="H85" s="122">
        <v>69.03</v>
      </c>
      <c r="I85" s="123"/>
      <c r="J85" s="123"/>
    </row>
    <row r="86" spans="1:12" ht="15.95" customHeight="1">
      <c r="A86" s="120" t="s">
        <v>390</v>
      </c>
      <c r="B86" s="121" t="s">
        <v>1</v>
      </c>
      <c r="C86" s="122">
        <v>362</v>
      </c>
      <c r="D86" s="122">
        <v>46</v>
      </c>
      <c r="E86" s="122">
        <v>79</v>
      </c>
      <c r="F86" s="122">
        <v>2</v>
      </c>
      <c r="G86" s="122">
        <v>2</v>
      </c>
      <c r="H86" s="122">
        <v>0</v>
      </c>
      <c r="I86" s="123"/>
      <c r="J86" s="123"/>
    </row>
    <row r="87" spans="1:12" ht="15.95" customHeight="1">
      <c r="A87" s="120" t="s">
        <v>395</v>
      </c>
      <c r="B87" s="121" t="s">
        <v>396</v>
      </c>
      <c r="C87" s="122">
        <v>7782.2169999999996</v>
      </c>
      <c r="D87" s="122">
        <v>1084.3530000000001</v>
      </c>
      <c r="E87" s="122">
        <v>1789.4269999999999</v>
      </c>
      <c r="F87" s="122">
        <v>86.397000000000006</v>
      </c>
      <c r="G87" s="122">
        <v>213.16300000000001</v>
      </c>
      <c r="H87" s="122">
        <v>45.295999999999999</v>
      </c>
      <c r="I87" s="123"/>
      <c r="J87" s="123"/>
    </row>
    <row r="88" spans="1:12" ht="9.9499999999999993" customHeight="1">
      <c r="A88" s="116" t="s">
        <v>419</v>
      </c>
      <c r="B88" s="120"/>
      <c r="C88" s="120"/>
      <c r="D88" s="120"/>
      <c r="E88" s="120"/>
      <c r="F88" s="120"/>
      <c r="G88" s="120"/>
      <c r="H88" s="120"/>
    </row>
    <row r="89" spans="1:12" ht="15.95" customHeight="1">
      <c r="A89" s="126" t="s">
        <v>420</v>
      </c>
      <c r="B89" s="120"/>
      <c r="C89" s="120"/>
      <c r="D89" s="126" t="s">
        <v>421</v>
      </c>
      <c r="E89" s="120"/>
      <c r="F89" s="120"/>
      <c r="G89" s="120"/>
      <c r="H89" s="120"/>
    </row>
    <row r="90" spans="1:12" ht="15.95" customHeight="1">
      <c r="A90" s="126" t="s">
        <v>422</v>
      </c>
      <c r="B90" s="120"/>
      <c r="C90" s="120"/>
      <c r="D90" s="126" t="s">
        <v>423</v>
      </c>
      <c r="E90" s="120"/>
      <c r="F90" s="120"/>
      <c r="G90" s="120"/>
      <c r="H90" s="120"/>
    </row>
    <row r="91" spans="1:12" ht="15.95" customHeight="1">
      <c r="A91" s="126" t="s">
        <v>424</v>
      </c>
      <c r="B91" s="120"/>
      <c r="C91" s="120"/>
      <c r="D91" s="126"/>
      <c r="E91" s="120"/>
      <c r="F91" s="120"/>
      <c r="G91" s="120"/>
      <c r="H91" s="120"/>
    </row>
    <row r="92" spans="1:12" ht="15.95" customHeight="1">
      <c r="A92" s="126"/>
      <c r="B92" s="120"/>
      <c r="C92" s="120"/>
      <c r="D92" s="126"/>
      <c r="E92" s="120"/>
      <c r="F92" s="120"/>
      <c r="G92" s="120"/>
      <c r="H92" s="120"/>
    </row>
    <row r="93" spans="1:12" ht="15.95" customHeight="1"/>
    <row r="94" spans="1:12" ht="14.25" customHeight="1">
      <c r="A94" s="290" t="s">
        <v>50</v>
      </c>
      <c r="B94" s="290"/>
      <c r="C94" s="290"/>
      <c r="D94" s="290"/>
      <c r="E94" s="290"/>
      <c r="F94" s="290"/>
      <c r="G94" s="290"/>
      <c r="H94" s="290"/>
      <c r="I94" s="58"/>
      <c r="J94" s="58"/>
      <c r="K94" s="58"/>
      <c r="L94" s="58"/>
    </row>
    <row r="101" spans="1:1">
      <c r="A101" s="127"/>
    </row>
  </sheetData>
  <mergeCells count="11">
    <mergeCell ref="G4:G6"/>
    <mergeCell ref="H4:H6"/>
    <mergeCell ref="A94:H94"/>
    <mergeCell ref="A1:H1"/>
    <mergeCell ref="A2:H2"/>
    <mergeCell ref="A4:A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  <colBreaks count="1" manualBreakCount="1">
    <brk id="8" max="101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1"/>
  <sheetViews>
    <sheetView zoomScale="75" zoomScaleNormal="100" zoomScaleSheetLayoutView="25" workbookViewId="0">
      <selection sqref="A1:K1"/>
    </sheetView>
  </sheetViews>
  <sheetFormatPr baseColWidth="10" defaultRowHeight="12.75"/>
  <cols>
    <col min="1" max="1" width="45.7109375" style="84" customWidth="1"/>
    <col min="2" max="2" width="13.7109375" style="84" customWidth="1"/>
    <col min="3" max="3" width="16.7109375" style="84" customWidth="1"/>
    <col min="4" max="4" width="16.5703125" style="84" customWidth="1"/>
    <col min="5" max="5" width="16.7109375" style="84" customWidth="1"/>
    <col min="6" max="6" width="17" style="84" customWidth="1"/>
    <col min="7" max="7" width="16.7109375" style="84" customWidth="1"/>
    <col min="8" max="8" width="16.5703125" style="84" customWidth="1"/>
    <col min="9" max="16384" width="11.42578125" style="84"/>
  </cols>
  <sheetData>
    <row r="1" spans="1:10" ht="15.75">
      <c r="A1" s="289" t="s">
        <v>379</v>
      </c>
      <c r="B1" s="289"/>
      <c r="C1" s="289"/>
      <c r="D1" s="289"/>
      <c r="E1" s="289"/>
      <c r="F1" s="289"/>
      <c r="G1" s="289"/>
      <c r="H1" s="289"/>
    </row>
    <row r="2" spans="1:10" ht="15.75">
      <c r="A2" s="289" t="s">
        <v>380</v>
      </c>
      <c r="B2" s="289"/>
      <c r="C2" s="289"/>
      <c r="D2" s="289"/>
      <c r="E2" s="289"/>
      <c r="F2" s="289"/>
      <c r="G2" s="289"/>
      <c r="H2" s="289"/>
    </row>
    <row r="3" spans="1:10" ht="14.1" customHeight="1">
      <c r="A3" s="115"/>
      <c r="B3" s="128"/>
      <c r="C3" s="128"/>
      <c r="D3" s="128"/>
      <c r="E3" s="128"/>
      <c r="F3" s="128"/>
      <c r="G3" s="128"/>
      <c r="H3" s="128"/>
    </row>
    <row r="4" spans="1:10" ht="12.95" customHeight="1">
      <c r="A4" s="297" t="s">
        <v>381</v>
      </c>
      <c r="B4" s="291" t="s">
        <v>382</v>
      </c>
      <c r="C4" s="291" t="s">
        <v>425</v>
      </c>
      <c r="D4" s="291" t="s">
        <v>426</v>
      </c>
      <c r="E4" s="291" t="s">
        <v>427</v>
      </c>
      <c r="F4" s="291" t="s">
        <v>428</v>
      </c>
      <c r="G4" s="291" t="s">
        <v>429</v>
      </c>
      <c r="H4" s="294" t="s">
        <v>430</v>
      </c>
    </row>
    <row r="5" spans="1:10">
      <c r="A5" s="298"/>
      <c r="B5" s="292"/>
      <c r="C5" s="292"/>
      <c r="D5" s="292"/>
      <c r="E5" s="292"/>
      <c r="F5" s="292"/>
      <c r="G5" s="292"/>
      <c r="H5" s="295"/>
    </row>
    <row r="6" spans="1:10" ht="12.95" customHeight="1">
      <c r="A6" s="299"/>
      <c r="B6" s="293"/>
      <c r="C6" s="293"/>
      <c r="D6" s="293"/>
      <c r="E6" s="293"/>
      <c r="F6" s="293"/>
      <c r="G6" s="293"/>
      <c r="H6" s="296"/>
    </row>
    <row r="7" spans="1:10" ht="12.95" customHeight="1">
      <c r="A7" s="116"/>
      <c r="B7" s="116"/>
      <c r="C7" s="117"/>
      <c r="D7" s="129"/>
      <c r="E7" s="118"/>
      <c r="F7" s="118"/>
      <c r="G7" s="118"/>
      <c r="H7" s="118"/>
    </row>
    <row r="8" spans="1:10" ht="15" customHeight="1">
      <c r="A8" s="119" t="s">
        <v>388</v>
      </c>
      <c r="B8" s="120"/>
      <c r="C8" s="119"/>
      <c r="D8" s="119"/>
      <c r="E8" s="119"/>
      <c r="F8" s="119"/>
      <c r="G8" s="119"/>
      <c r="H8" s="119"/>
    </row>
    <row r="9" spans="1:10" ht="12.95" customHeight="1">
      <c r="A9" s="120"/>
      <c r="B9" s="120"/>
      <c r="C9" s="119"/>
      <c r="D9" s="119"/>
      <c r="E9" s="119"/>
      <c r="F9" s="119"/>
      <c r="G9" s="119"/>
      <c r="H9" s="119"/>
    </row>
    <row r="10" spans="1:10" ht="15.95" customHeight="1">
      <c r="A10" s="119" t="s">
        <v>389</v>
      </c>
      <c r="B10" s="121" t="s">
        <v>1</v>
      </c>
      <c r="C10" s="122">
        <v>3027</v>
      </c>
      <c r="D10" s="122">
        <v>13640</v>
      </c>
      <c r="E10" s="122">
        <v>4187</v>
      </c>
      <c r="F10" s="122">
        <v>23002</v>
      </c>
      <c r="G10" s="122">
        <v>35161</v>
      </c>
      <c r="H10" s="122">
        <v>12765</v>
      </c>
    </row>
    <row r="11" spans="1:10" ht="15.95" customHeight="1">
      <c r="A11" s="119" t="s">
        <v>390</v>
      </c>
      <c r="B11" s="121" t="s">
        <v>1</v>
      </c>
      <c r="C11" s="122">
        <v>10012</v>
      </c>
      <c r="D11" s="122">
        <v>20194</v>
      </c>
      <c r="E11" s="122">
        <v>5693</v>
      </c>
      <c r="F11" s="122">
        <v>25194</v>
      </c>
      <c r="G11" s="122">
        <v>49586</v>
      </c>
      <c r="H11" s="122">
        <v>14399</v>
      </c>
    </row>
    <row r="12" spans="1:10" ht="15.95" customHeight="1">
      <c r="A12" s="119" t="s">
        <v>391</v>
      </c>
      <c r="B12" s="124" t="s">
        <v>2</v>
      </c>
      <c r="C12" s="122">
        <v>871.07</v>
      </c>
      <c r="D12" s="122">
        <v>2045.92</v>
      </c>
      <c r="E12" s="122">
        <v>555.35</v>
      </c>
      <c r="F12" s="122">
        <v>2984.26</v>
      </c>
      <c r="G12" s="122">
        <v>5358.02</v>
      </c>
      <c r="H12" s="122">
        <v>1682.26</v>
      </c>
      <c r="J12" s="123"/>
    </row>
    <row r="13" spans="1:10" ht="15.95" customHeight="1">
      <c r="A13" s="119" t="s">
        <v>392</v>
      </c>
      <c r="B13" s="121" t="s">
        <v>2</v>
      </c>
      <c r="C13" s="122">
        <v>533.91</v>
      </c>
      <c r="D13" s="122">
        <v>2846.83</v>
      </c>
      <c r="E13" s="122">
        <v>552.91999999999996</v>
      </c>
      <c r="F13" s="122">
        <v>3917.86</v>
      </c>
      <c r="G13" s="122">
        <v>6261.66</v>
      </c>
      <c r="H13" s="122">
        <v>1833.98</v>
      </c>
    </row>
    <row r="14" spans="1:10" ht="15.95" customHeight="1">
      <c r="A14" s="119" t="s">
        <v>393</v>
      </c>
      <c r="B14" s="121" t="s">
        <v>394</v>
      </c>
      <c r="C14" s="122">
        <v>6274</v>
      </c>
      <c r="D14" s="122">
        <v>23149</v>
      </c>
      <c r="E14" s="122">
        <v>5573</v>
      </c>
      <c r="F14" s="122">
        <v>34302</v>
      </c>
      <c r="G14" s="122">
        <v>58820</v>
      </c>
      <c r="H14" s="122">
        <v>16455</v>
      </c>
    </row>
    <row r="15" spans="1:10" ht="15.95" customHeight="1">
      <c r="A15" s="119" t="s">
        <v>395</v>
      </c>
      <c r="B15" s="121" t="s">
        <v>396</v>
      </c>
      <c r="C15" s="122">
        <v>1798.6559999999999</v>
      </c>
      <c r="D15" s="122">
        <v>6124.6750000000002</v>
      </c>
      <c r="E15" s="122">
        <v>1233.43</v>
      </c>
      <c r="F15" s="122">
        <v>5835.1009999999997</v>
      </c>
      <c r="G15" s="122">
        <v>12016.976000000001</v>
      </c>
      <c r="H15" s="122">
        <v>4027.9580000000001</v>
      </c>
    </row>
    <row r="16" spans="1:10" ht="9.9499999999999993" customHeight="1">
      <c r="A16" s="120"/>
      <c r="B16" s="120"/>
      <c r="C16" s="122"/>
      <c r="D16" s="122"/>
      <c r="E16" s="122"/>
      <c r="F16" s="122"/>
      <c r="G16" s="122"/>
      <c r="H16" s="122"/>
    </row>
    <row r="17" spans="1:8" ht="15" customHeight="1">
      <c r="A17" s="119" t="s">
        <v>397</v>
      </c>
      <c r="B17" s="120"/>
      <c r="C17" s="122"/>
      <c r="D17" s="122"/>
      <c r="E17" s="122"/>
      <c r="F17" s="122"/>
      <c r="G17" s="122"/>
      <c r="H17" s="122"/>
    </row>
    <row r="18" spans="1:8" ht="9.9499999999999993" customHeight="1">
      <c r="A18" s="120"/>
      <c r="B18" s="120"/>
      <c r="C18" s="122"/>
      <c r="D18" s="122"/>
      <c r="E18" s="122"/>
      <c r="F18" s="122"/>
      <c r="G18" s="122"/>
      <c r="H18" s="122"/>
    </row>
    <row r="19" spans="1:8" ht="15.95" customHeight="1">
      <c r="A19" s="120" t="s">
        <v>389</v>
      </c>
      <c r="B19" s="121" t="s">
        <v>1</v>
      </c>
      <c r="C19" s="122">
        <v>2762</v>
      </c>
      <c r="D19" s="122">
        <v>10329</v>
      </c>
      <c r="E19" s="122">
        <v>3349</v>
      </c>
      <c r="F19" s="122">
        <v>18181</v>
      </c>
      <c r="G19" s="122">
        <v>28695</v>
      </c>
      <c r="H19" s="122">
        <v>9996</v>
      </c>
    </row>
    <row r="20" spans="1:8" ht="15.95" customHeight="1">
      <c r="A20" s="120" t="s">
        <v>390</v>
      </c>
      <c r="B20" s="121" t="s">
        <v>1</v>
      </c>
      <c r="C20" s="122">
        <v>9679</v>
      </c>
      <c r="D20" s="122">
        <v>19767</v>
      </c>
      <c r="E20" s="122">
        <v>5604</v>
      </c>
      <c r="F20" s="122">
        <v>24693</v>
      </c>
      <c r="G20" s="122">
        <v>48306</v>
      </c>
      <c r="H20" s="122">
        <v>13953</v>
      </c>
    </row>
    <row r="21" spans="1:8" ht="15.95" customHeight="1">
      <c r="A21" s="119" t="s">
        <v>391</v>
      </c>
      <c r="B21" s="124" t="s">
        <v>2</v>
      </c>
      <c r="C21" s="122">
        <v>856.88</v>
      </c>
      <c r="D21" s="122">
        <v>2016.74</v>
      </c>
      <c r="E21" s="122">
        <v>550.29999999999995</v>
      </c>
      <c r="F21" s="122">
        <v>2946.08</v>
      </c>
      <c r="G21" s="122">
        <v>5284.22</v>
      </c>
      <c r="H21" s="122">
        <v>1653.78</v>
      </c>
    </row>
    <row r="22" spans="1:8" ht="15.95" customHeight="1">
      <c r="A22" s="120" t="s">
        <v>395</v>
      </c>
      <c r="B22" s="121" t="s">
        <v>396</v>
      </c>
      <c r="C22" s="122">
        <v>1338.5989999999999</v>
      </c>
      <c r="D22" s="122">
        <v>3209.9490000000001</v>
      </c>
      <c r="E22" s="122">
        <v>726.05799999999999</v>
      </c>
      <c r="F22" s="122">
        <v>3577.9369999999999</v>
      </c>
      <c r="G22" s="122">
        <v>7317.9570000000003</v>
      </c>
      <c r="H22" s="122">
        <v>2560.163</v>
      </c>
    </row>
    <row r="23" spans="1:8" ht="12.95" customHeight="1">
      <c r="A23" s="120"/>
      <c r="B23" s="120"/>
      <c r="C23" s="122"/>
      <c r="D23" s="122"/>
      <c r="E23" s="122"/>
      <c r="F23" s="122"/>
      <c r="G23" s="122"/>
      <c r="H23" s="122"/>
    </row>
    <row r="24" spans="1:8" ht="15.95" customHeight="1">
      <c r="A24" s="120" t="s">
        <v>351</v>
      </c>
      <c r="B24" s="120"/>
      <c r="C24" s="122"/>
      <c r="D24" s="122"/>
      <c r="E24" s="122"/>
      <c r="F24" s="122"/>
      <c r="G24" s="122"/>
      <c r="H24" s="122"/>
    </row>
    <row r="25" spans="1:8" ht="9.9499999999999993" customHeight="1">
      <c r="A25" s="120"/>
      <c r="B25" s="120"/>
      <c r="C25" s="122"/>
      <c r="D25" s="122"/>
      <c r="E25" s="122"/>
      <c r="F25" s="122"/>
      <c r="G25" s="122"/>
      <c r="H25" s="122"/>
    </row>
    <row r="26" spans="1:8" ht="15.95" customHeight="1">
      <c r="A26" s="120" t="s">
        <v>398</v>
      </c>
      <c r="B26" s="121" t="s">
        <v>1</v>
      </c>
      <c r="C26" s="122">
        <v>2013</v>
      </c>
      <c r="D26" s="122">
        <v>6735</v>
      </c>
      <c r="E26" s="122">
        <v>2598</v>
      </c>
      <c r="F26" s="122">
        <v>14042</v>
      </c>
      <c r="G26" s="122">
        <v>19646</v>
      </c>
      <c r="H26" s="122">
        <v>6621</v>
      </c>
    </row>
    <row r="27" spans="1:8" ht="9.9499999999999993" customHeight="1">
      <c r="A27" s="120"/>
      <c r="B27" s="120"/>
      <c r="C27" s="122"/>
      <c r="D27" s="122"/>
      <c r="E27" s="122"/>
      <c r="F27" s="122"/>
      <c r="G27" s="122"/>
      <c r="H27" s="122"/>
    </row>
    <row r="28" spans="1:8" ht="15.95" customHeight="1">
      <c r="A28" s="120" t="s">
        <v>399</v>
      </c>
      <c r="B28" s="121" t="s">
        <v>1</v>
      </c>
      <c r="C28" s="122">
        <v>1275</v>
      </c>
      <c r="D28" s="122">
        <v>5157</v>
      </c>
      <c r="E28" s="122">
        <v>2147</v>
      </c>
      <c r="F28" s="122">
        <v>11600</v>
      </c>
      <c r="G28" s="122">
        <v>15247</v>
      </c>
      <c r="H28" s="122">
        <v>5379</v>
      </c>
    </row>
    <row r="29" spans="1:8" ht="15.95" customHeight="1">
      <c r="A29" s="120" t="s">
        <v>400</v>
      </c>
      <c r="B29" s="121" t="s">
        <v>1</v>
      </c>
      <c r="C29" s="122">
        <v>154</v>
      </c>
      <c r="D29" s="122">
        <v>618</v>
      </c>
      <c r="E29" s="122">
        <v>200</v>
      </c>
      <c r="F29" s="122">
        <v>1244</v>
      </c>
      <c r="G29" s="122">
        <v>1752</v>
      </c>
      <c r="H29" s="122">
        <v>704</v>
      </c>
    </row>
    <row r="30" spans="1:8" ht="15.95" customHeight="1">
      <c r="A30" s="120" t="s">
        <v>401</v>
      </c>
      <c r="B30" s="121" t="s">
        <v>1</v>
      </c>
      <c r="C30" s="122">
        <v>580</v>
      </c>
      <c r="D30" s="122">
        <v>944</v>
      </c>
      <c r="E30" s="122">
        <v>248</v>
      </c>
      <c r="F30" s="122">
        <v>1181</v>
      </c>
      <c r="G30" s="122">
        <v>2592</v>
      </c>
      <c r="H30" s="122">
        <v>530</v>
      </c>
    </row>
    <row r="31" spans="1:8" ht="15.95" customHeight="1">
      <c r="A31" s="120" t="s">
        <v>402</v>
      </c>
      <c r="B31" s="121" t="s">
        <v>1</v>
      </c>
      <c r="C31" s="122">
        <v>7061</v>
      </c>
      <c r="D31" s="122">
        <v>9846</v>
      </c>
      <c r="E31" s="122">
        <v>2296</v>
      </c>
      <c r="F31" s="122">
        <v>8338</v>
      </c>
      <c r="G31" s="122">
        <v>22914</v>
      </c>
      <c r="H31" s="122">
        <v>5094</v>
      </c>
    </row>
    <row r="32" spans="1:8" ht="15.95" customHeight="1">
      <c r="A32" s="120" t="s">
        <v>403</v>
      </c>
      <c r="B32" s="121" t="s">
        <v>1</v>
      </c>
      <c r="C32" s="122">
        <v>4</v>
      </c>
      <c r="D32" s="122">
        <v>16</v>
      </c>
      <c r="E32" s="125">
        <v>3</v>
      </c>
      <c r="F32" s="122">
        <v>17</v>
      </c>
      <c r="G32" s="122">
        <v>55</v>
      </c>
      <c r="H32" s="122">
        <v>8</v>
      </c>
    </row>
    <row r="33" spans="1:8" ht="15.95" customHeight="1">
      <c r="A33" s="120" t="s">
        <v>404</v>
      </c>
      <c r="B33" s="121" t="s">
        <v>1</v>
      </c>
      <c r="C33" s="122">
        <v>4</v>
      </c>
      <c r="D33" s="122">
        <v>1536</v>
      </c>
      <c r="E33" s="122">
        <v>37</v>
      </c>
      <c r="F33" s="122">
        <v>463</v>
      </c>
      <c r="G33" s="122">
        <v>1747</v>
      </c>
      <c r="H33" s="122">
        <v>418</v>
      </c>
    </row>
    <row r="34" spans="1:8" ht="15.95" customHeight="1">
      <c r="A34" s="120" t="s">
        <v>405</v>
      </c>
      <c r="B34" s="121" t="s">
        <v>394</v>
      </c>
      <c r="C34" s="122">
        <v>4028</v>
      </c>
      <c r="D34" s="122">
        <v>9652</v>
      </c>
      <c r="E34" s="122">
        <v>2381</v>
      </c>
      <c r="F34" s="122">
        <v>13520</v>
      </c>
      <c r="G34" s="122">
        <v>24910</v>
      </c>
      <c r="H34" s="122">
        <v>7590</v>
      </c>
    </row>
    <row r="35" spans="1:8" ht="15.95" customHeight="1">
      <c r="A35" s="120" t="s">
        <v>390</v>
      </c>
      <c r="B35" s="121" t="s">
        <v>1</v>
      </c>
      <c r="C35" s="122">
        <v>8648</v>
      </c>
      <c r="D35" s="122">
        <v>17775</v>
      </c>
      <c r="E35" s="122">
        <v>4880</v>
      </c>
      <c r="F35" s="122">
        <v>22889</v>
      </c>
      <c r="G35" s="122">
        <v>43412</v>
      </c>
      <c r="H35" s="122">
        <v>12299</v>
      </c>
    </row>
    <row r="36" spans="1:8" ht="15.95" customHeight="1">
      <c r="A36" s="120" t="s">
        <v>406</v>
      </c>
      <c r="B36" s="121" t="s">
        <v>1</v>
      </c>
      <c r="C36" s="122">
        <v>2415</v>
      </c>
      <c r="D36" s="122">
        <v>5485</v>
      </c>
      <c r="E36" s="122">
        <v>1108</v>
      </c>
      <c r="F36" s="122">
        <v>4115</v>
      </c>
      <c r="G36" s="122">
        <v>10935</v>
      </c>
      <c r="H36" s="122">
        <v>2389</v>
      </c>
    </row>
    <row r="37" spans="1:8" ht="9.9499999999999993" customHeight="1">
      <c r="A37" s="120"/>
      <c r="B37" s="120"/>
      <c r="C37" s="122"/>
      <c r="D37" s="122"/>
      <c r="E37" s="122"/>
      <c r="F37" s="122"/>
      <c r="G37" s="122"/>
      <c r="H37" s="122"/>
    </row>
    <row r="38" spans="1:8" ht="15.95" customHeight="1">
      <c r="A38" s="120" t="s">
        <v>391</v>
      </c>
      <c r="B38" s="121" t="s">
        <v>2</v>
      </c>
      <c r="C38" s="122">
        <v>758.27</v>
      </c>
      <c r="D38" s="122">
        <v>1769.29</v>
      </c>
      <c r="E38" s="122">
        <v>474.91</v>
      </c>
      <c r="F38" s="122">
        <v>2697</v>
      </c>
      <c r="G38" s="122">
        <v>4657.5600000000004</v>
      </c>
      <c r="H38" s="122">
        <v>1433.65</v>
      </c>
    </row>
    <row r="39" spans="1:8" ht="15.95" customHeight="1">
      <c r="A39" s="120" t="s">
        <v>407</v>
      </c>
      <c r="B39" s="121" t="s">
        <v>408</v>
      </c>
      <c r="C39" s="122">
        <v>87.681544865864936</v>
      </c>
      <c r="D39" s="122">
        <v>99.538115330520384</v>
      </c>
      <c r="E39" s="122">
        <v>97.317622950819683</v>
      </c>
      <c r="F39" s="122">
        <v>117.82952509939273</v>
      </c>
      <c r="G39" s="122">
        <v>107.28738597622778</v>
      </c>
      <c r="H39" s="122">
        <v>116.56638751117977</v>
      </c>
    </row>
    <row r="40" spans="1:8" ht="15.95" customHeight="1">
      <c r="A40" s="120" t="s">
        <v>395</v>
      </c>
      <c r="B40" s="121" t="s">
        <v>396</v>
      </c>
      <c r="C40" s="122">
        <v>1184.3889999999999</v>
      </c>
      <c r="D40" s="122">
        <v>2769.04</v>
      </c>
      <c r="E40" s="122">
        <v>592.08299999999997</v>
      </c>
      <c r="F40" s="122">
        <v>3260.067</v>
      </c>
      <c r="G40" s="122">
        <v>6518.2169999999996</v>
      </c>
      <c r="H40" s="122">
        <v>2155.3339999999998</v>
      </c>
    </row>
    <row r="41" spans="1:8" ht="15.95" customHeight="1">
      <c r="A41" s="120" t="s">
        <v>409</v>
      </c>
      <c r="B41" s="121" t="s">
        <v>410</v>
      </c>
      <c r="C41" s="122">
        <v>294.0389771598808</v>
      </c>
      <c r="D41" s="122">
        <v>286.8876916701202</v>
      </c>
      <c r="E41" s="122">
        <v>248.66988660226792</v>
      </c>
      <c r="F41" s="122">
        <v>241.12921597633135</v>
      </c>
      <c r="G41" s="122">
        <v>261.67069450020068</v>
      </c>
      <c r="H41" s="122">
        <v>283.97022397891965</v>
      </c>
    </row>
    <row r="42" spans="1:8" ht="15.95" customHeight="1">
      <c r="A42" s="120" t="s">
        <v>411</v>
      </c>
      <c r="B42" s="124" t="s">
        <v>410</v>
      </c>
      <c r="C42" s="122">
        <v>1561.9620979334536</v>
      </c>
      <c r="D42" s="122">
        <v>1565.057169825184</v>
      </c>
      <c r="E42" s="122">
        <v>1246.7267482259797</v>
      </c>
      <c r="F42" s="122">
        <v>1208.7753058954393</v>
      </c>
      <c r="G42" s="122">
        <v>1399.4917939865509</v>
      </c>
      <c r="H42" s="122">
        <v>1503.3892512119414</v>
      </c>
    </row>
    <row r="43" spans="1:8" ht="12.95" customHeight="1">
      <c r="A43" s="120"/>
      <c r="B43" s="120"/>
      <c r="C43" s="122"/>
      <c r="D43" s="122"/>
      <c r="E43" s="122"/>
      <c r="F43" s="122"/>
      <c r="G43" s="122"/>
      <c r="H43" s="122"/>
    </row>
    <row r="44" spans="1:8" ht="15.95" customHeight="1">
      <c r="A44" s="119" t="s">
        <v>412</v>
      </c>
      <c r="B44" s="120"/>
      <c r="C44" s="122"/>
      <c r="D44" s="122"/>
      <c r="E44" s="122"/>
      <c r="F44" s="122"/>
      <c r="G44" s="122"/>
      <c r="H44" s="122"/>
    </row>
    <row r="45" spans="1:8" ht="9.9499999999999993" customHeight="1">
      <c r="A45" s="120"/>
      <c r="B45" s="120"/>
      <c r="C45" s="122"/>
      <c r="D45" s="122"/>
      <c r="E45" s="122"/>
      <c r="F45" s="122"/>
      <c r="G45" s="122"/>
      <c r="H45" s="122"/>
    </row>
    <row r="46" spans="1:8" ht="15.95" customHeight="1">
      <c r="A46" s="120" t="s">
        <v>389</v>
      </c>
      <c r="B46" s="121" t="s">
        <v>1</v>
      </c>
      <c r="C46" s="122">
        <v>265</v>
      </c>
      <c r="D46" s="122">
        <v>3311</v>
      </c>
      <c r="E46" s="122">
        <v>838</v>
      </c>
      <c r="F46" s="122">
        <v>4821</v>
      </c>
      <c r="G46" s="122">
        <v>6466</v>
      </c>
      <c r="H46" s="122">
        <v>2769</v>
      </c>
    </row>
    <row r="47" spans="1:8" ht="15.95" customHeight="1">
      <c r="A47" s="120" t="s">
        <v>390</v>
      </c>
      <c r="B47" s="121" t="s">
        <v>1</v>
      </c>
      <c r="C47" s="122">
        <v>333</v>
      </c>
      <c r="D47" s="122">
        <v>427</v>
      </c>
      <c r="E47" s="122">
        <v>89</v>
      </c>
      <c r="F47" s="122">
        <v>501</v>
      </c>
      <c r="G47" s="122">
        <v>1280</v>
      </c>
      <c r="H47" s="122">
        <v>446</v>
      </c>
    </row>
    <row r="48" spans="1:8" ht="15.95" customHeight="1">
      <c r="A48" s="120" t="s">
        <v>392</v>
      </c>
      <c r="B48" s="121" t="s">
        <v>2</v>
      </c>
      <c r="C48" s="122">
        <v>410.17</v>
      </c>
      <c r="D48" s="122">
        <v>2291.8200000000002</v>
      </c>
      <c r="E48" s="122">
        <v>519.44000000000005</v>
      </c>
      <c r="F48" s="122">
        <v>3344.65</v>
      </c>
      <c r="G48" s="122">
        <v>5608.51</v>
      </c>
      <c r="H48" s="122">
        <v>1492.71</v>
      </c>
    </row>
    <row r="49" spans="1:9" ht="15.95" customHeight="1">
      <c r="A49" s="120" t="s">
        <v>395</v>
      </c>
      <c r="B49" s="121" t="s">
        <v>396</v>
      </c>
      <c r="C49" s="122">
        <v>460.04700000000003</v>
      </c>
      <c r="D49" s="122">
        <v>2914.7260000000001</v>
      </c>
      <c r="E49" s="122">
        <v>507.37200000000001</v>
      </c>
      <c r="F49" s="122">
        <v>2257.1640000000002</v>
      </c>
      <c r="G49" s="122">
        <v>4699.0190000000002</v>
      </c>
      <c r="H49" s="122">
        <v>1467.7950000000001</v>
      </c>
    </row>
    <row r="50" spans="1:9" ht="12.95" customHeight="1">
      <c r="A50" s="120" t="s">
        <v>413</v>
      </c>
      <c r="B50" s="121"/>
      <c r="C50" s="122"/>
      <c r="D50" s="122"/>
      <c r="E50" s="122"/>
      <c r="F50" s="122"/>
      <c r="G50" s="122"/>
      <c r="H50" s="122"/>
    </row>
    <row r="51" spans="1:9" ht="15.95" customHeight="1">
      <c r="A51" s="120" t="s">
        <v>351</v>
      </c>
      <c r="B51" s="121"/>
      <c r="C51" s="122"/>
      <c r="D51" s="122"/>
      <c r="E51" s="122"/>
      <c r="F51" s="122"/>
      <c r="G51" s="122"/>
      <c r="H51" s="122"/>
    </row>
    <row r="52" spans="1:9" ht="12.95" customHeight="1">
      <c r="A52" s="120"/>
      <c r="B52" s="121"/>
      <c r="C52" s="122"/>
      <c r="D52" s="122"/>
      <c r="E52" s="122"/>
      <c r="F52" s="122"/>
      <c r="G52" s="122"/>
      <c r="H52" s="122"/>
    </row>
    <row r="53" spans="1:9" ht="15.95" customHeight="1">
      <c r="A53" s="120" t="s">
        <v>414</v>
      </c>
      <c r="B53" s="121" t="s">
        <v>1</v>
      </c>
      <c r="C53" s="122">
        <v>160</v>
      </c>
      <c r="D53" s="122">
        <v>1416</v>
      </c>
      <c r="E53" s="122">
        <v>563</v>
      </c>
      <c r="F53" s="122">
        <v>3337</v>
      </c>
      <c r="G53" s="122">
        <v>3922</v>
      </c>
      <c r="H53" s="122">
        <v>1510</v>
      </c>
    </row>
    <row r="54" spans="1:9" ht="9.9499999999999993" customHeight="1">
      <c r="A54" s="120"/>
      <c r="B54" s="121"/>
      <c r="C54" s="122"/>
      <c r="D54" s="122"/>
      <c r="E54" s="122"/>
      <c r="F54" s="122"/>
      <c r="G54" s="122"/>
      <c r="H54" s="122"/>
    </row>
    <row r="55" spans="1:9" ht="15.95" customHeight="1">
      <c r="A55" s="120" t="s">
        <v>405</v>
      </c>
      <c r="B55" s="121" t="s">
        <v>394</v>
      </c>
      <c r="C55" s="122">
        <v>2247</v>
      </c>
      <c r="D55" s="122">
        <v>13497</v>
      </c>
      <c r="E55" s="122">
        <v>3192</v>
      </c>
      <c r="F55" s="122">
        <v>20782</v>
      </c>
      <c r="G55" s="122">
        <v>33910</v>
      </c>
      <c r="H55" s="122">
        <v>8865</v>
      </c>
    </row>
    <row r="56" spans="1:9" ht="15.95" customHeight="1">
      <c r="A56" s="120" t="s">
        <v>392</v>
      </c>
      <c r="B56" s="121" t="s">
        <v>2</v>
      </c>
      <c r="C56" s="122">
        <v>355.72</v>
      </c>
      <c r="D56" s="122">
        <v>1951.54</v>
      </c>
      <c r="E56" s="122">
        <v>466.45</v>
      </c>
      <c r="F56" s="122">
        <v>2980.01</v>
      </c>
      <c r="G56" s="122">
        <v>4847.45</v>
      </c>
      <c r="H56" s="122">
        <v>1259.49</v>
      </c>
    </row>
    <row r="57" spans="1:9" ht="15.95" customHeight="1">
      <c r="A57" s="120" t="s">
        <v>390</v>
      </c>
      <c r="B57" s="121" t="s">
        <v>1</v>
      </c>
      <c r="C57" s="122">
        <v>60</v>
      </c>
      <c r="D57" s="122">
        <v>261</v>
      </c>
      <c r="E57" s="122">
        <v>80</v>
      </c>
      <c r="F57" s="122">
        <v>523</v>
      </c>
      <c r="G57" s="122">
        <v>890</v>
      </c>
      <c r="H57" s="122">
        <v>376</v>
      </c>
    </row>
    <row r="58" spans="1:9" ht="15.95" customHeight="1">
      <c r="A58" s="120" t="s">
        <v>395</v>
      </c>
      <c r="B58" s="121" t="s">
        <v>396</v>
      </c>
      <c r="C58" s="122">
        <v>377.32799999999997</v>
      </c>
      <c r="D58" s="122">
        <v>2019.62</v>
      </c>
      <c r="E58" s="122">
        <v>357.44200000000001</v>
      </c>
      <c r="F58" s="122">
        <v>1856.3610000000001</v>
      </c>
      <c r="G58" s="122">
        <v>3814.5619999999999</v>
      </c>
      <c r="H58" s="122">
        <v>1071.328</v>
      </c>
    </row>
    <row r="59" spans="1:9" ht="15.95" customHeight="1">
      <c r="A59" s="120" t="s">
        <v>415</v>
      </c>
      <c r="B59" s="121" t="s">
        <v>396</v>
      </c>
      <c r="C59" s="122">
        <v>71.806000000000012</v>
      </c>
      <c r="D59" s="122">
        <v>451.44200000000001</v>
      </c>
      <c r="E59" s="122">
        <v>123.9</v>
      </c>
      <c r="F59" s="122">
        <v>362.375</v>
      </c>
      <c r="G59" s="122">
        <v>750.25199999999995</v>
      </c>
      <c r="H59" s="122">
        <v>274.39600000000002</v>
      </c>
      <c r="I59" s="123"/>
    </row>
    <row r="60" spans="1:9" ht="15.95" customHeight="1">
      <c r="A60" s="120" t="s">
        <v>416</v>
      </c>
      <c r="B60" s="121" t="s">
        <v>396</v>
      </c>
      <c r="C60" s="122">
        <v>305.52199999999999</v>
      </c>
      <c r="D60" s="122">
        <v>1568.1779999999999</v>
      </c>
      <c r="E60" s="122">
        <v>233.542</v>
      </c>
      <c r="F60" s="122">
        <v>1493.9860000000001</v>
      </c>
      <c r="G60" s="122">
        <v>3064.31</v>
      </c>
      <c r="H60" s="122">
        <v>796.93200000000002</v>
      </c>
    </row>
    <row r="61" spans="1:9" ht="12.95" customHeight="1">
      <c r="A61" s="120"/>
      <c r="B61" s="120"/>
      <c r="C61" s="122"/>
      <c r="D61" s="122"/>
      <c r="E61" s="122"/>
      <c r="F61" s="122"/>
      <c r="G61" s="122"/>
      <c r="H61" s="122"/>
    </row>
    <row r="62" spans="1:9" ht="15.95" customHeight="1">
      <c r="A62" s="119" t="s">
        <v>417</v>
      </c>
      <c r="B62" s="120"/>
      <c r="C62" s="122"/>
      <c r="D62" s="122"/>
      <c r="E62" s="122"/>
      <c r="F62" s="122"/>
      <c r="G62" s="122"/>
      <c r="H62" s="122"/>
    </row>
    <row r="63" spans="1:9" ht="9.9499999999999993" customHeight="1">
      <c r="A63" s="119"/>
      <c r="B63" s="120"/>
      <c r="C63" s="122"/>
      <c r="D63" s="122"/>
      <c r="E63" s="122"/>
      <c r="F63" s="122"/>
      <c r="G63" s="122"/>
      <c r="H63" s="122"/>
    </row>
    <row r="64" spans="1:9" ht="15.95" customHeight="1">
      <c r="A64" s="120" t="s">
        <v>398</v>
      </c>
      <c r="B64" s="121" t="s">
        <v>1</v>
      </c>
      <c r="C64" s="122">
        <v>71</v>
      </c>
      <c r="D64" s="122">
        <v>1340</v>
      </c>
      <c r="E64" s="122">
        <v>349</v>
      </c>
      <c r="F64" s="122">
        <v>893</v>
      </c>
      <c r="G64" s="122">
        <v>1792</v>
      </c>
      <c r="H64" s="122">
        <v>1295</v>
      </c>
    </row>
    <row r="65" spans="1:8" ht="12.95" customHeight="1">
      <c r="A65" s="120"/>
      <c r="B65" s="120"/>
      <c r="C65" s="122"/>
      <c r="D65" s="122"/>
      <c r="E65" s="122"/>
      <c r="F65" s="122"/>
      <c r="G65" s="122"/>
      <c r="H65" s="122"/>
    </row>
    <row r="66" spans="1:8" ht="15.95" customHeight="1">
      <c r="A66" s="120" t="s">
        <v>399</v>
      </c>
      <c r="B66" s="121" t="s">
        <v>1</v>
      </c>
      <c r="C66" s="122">
        <v>57</v>
      </c>
      <c r="D66" s="122">
        <v>1237</v>
      </c>
      <c r="E66" s="122">
        <v>318</v>
      </c>
      <c r="F66" s="122">
        <v>834</v>
      </c>
      <c r="G66" s="122">
        <v>1627</v>
      </c>
      <c r="H66" s="122">
        <v>1207</v>
      </c>
    </row>
    <row r="67" spans="1:8" ht="15.95" customHeight="1">
      <c r="A67" s="120" t="s">
        <v>400</v>
      </c>
      <c r="B67" s="121" t="s">
        <v>1</v>
      </c>
      <c r="C67" s="122">
        <v>12</v>
      </c>
      <c r="D67" s="122">
        <v>89</v>
      </c>
      <c r="E67" s="122">
        <v>23</v>
      </c>
      <c r="F67" s="122">
        <v>45</v>
      </c>
      <c r="G67" s="122">
        <v>122</v>
      </c>
      <c r="H67" s="122">
        <v>77</v>
      </c>
    </row>
    <row r="68" spans="1:8" ht="15.95" customHeight="1">
      <c r="A68" s="120" t="s">
        <v>401</v>
      </c>
      <c r="B68" s="121" t="s">
        <v>1</v>
      </c>
      <c r="C68" s="125">
        <v>2</v>
      </c>
      <c r="D68" s="122">
        <v>13</v>
      </c>
      <c r="E68" s="122">
        <v>6</v>
      </c>
      <c r="F68" s="122">
        <v>13</v>
      </c>
      <c r="G68" s="122">
        <v>31</v>
      </c>
      <c r="H68" s="122">
        <v>9</v>
      </c>
    </row>
    <row r="69" spans="1:8" ht="15.95" customHeight="1">
      <c r="A69" s="120" t="s">
        <v>402</v>
      </c>
      <c r="B69" s="121" t="s">
        <v>1</v>
      </c>
      <c r="C69" s="125">
        <v>27</v>
      </c>
      <c r="D69" s="122">
        <v>161</v>
      </c>
      <c r="E69" s="122">
        <v>32</v>
      </c>
      <c r="F69" s="122">
        <v>78</v>
      </c>
      <c r="G69" s="122">
        <v>362</v>
      </c>
      <c r="H69" s="122">
        <v>84</v>
      </c>
    </row>
    <row r="70" spans="1:8" ht="15.95" customHeight="1">
      <c r="A70" s="120" t="s">
        <v>403</v>
      </c>
      <c r="B70" s="121" t="s">
        <v>1</v>
      </c>
      <c r="C70" s="122">
        <v>0</v>
      </c>
      <c r="D70" s="125">
        <v>1</v>
      </c>
      <c r="E70" s="125">
        <v>2</v>
      </c>
      <c r="F70" s="125">
        <v>1</v>
      </c>
      <c r="G70" s="122">
        <v>12</v>
      </c>
      <c r="H70" s="125">
        <v>2</v>
      </c>
    </row>
    <row r="71" spans="1:8" ht="15.95" customHeight="1">
      <c r="A71" s="120" t="s">
        <v>404</v>
      </c>
      <c r="B71" s="121" t="s">
        <v>1</v>
      </c>
      <c r="C71" s="122">
        <v>0</v>
      </c>
      <c r="D71" s="125">
        <v>24</v>
      </c>
      <c r="E71" s="122">
        <v>23</v>
      </c>
      <c r="F71" s="125">
        <v>27</v>
      </c>
      <c r="G71" s="122">
        <v>259</v>
      </c>
      <c r="H71" s="125">
        <v>72</v>
      </c>
    </row>
    <row r="72" spans="1:8" ht="15.95" customHeight="1">
      <c r="A72" s="120" t="s">
        <v>405</v>
      </c>
      <c r="B72" s="121" t="s">
        <v>394</v>
      </c>
      <c r="C72" s="122">
        <v>61</v>
      </c>
      <c r="D72" s="122">
        <v>1131</v>
      </c>
      <c r="E72" s="122">
        <v>216</v>
      </c>
      <c r="F72" s="122">
        <v>632</v>
      </c>
      <c r="G72" s="122">
        <v>1552</v>
      </c>
      <c r="H72" s="122">
        <v>1033</v>
      </c>
    </row>
    <row r="73" spans="1:8" ht="15.95" customHeight="1">
      <c r="A73" s="120" t="s">
        <v>390</v>
      </c>
      <c r="B73" s="121" t="s">
        <v>1</v>
      </c>
      <c r="C73" s="122">
        <v>108</v>
      </c>
      <c r="D73" s="122">
        <v>1600</v>
      </c>
      <c r="E73" s="122">
        <v>419</v>
      </c>
      <c r="F73" s="122">
        <v>1029</v>
      </c>
      <c r="G73" s="122">
        <v>2492</v>
      </c>
      <c r="H73" s="122">
        <v>1517</v>
      </c>
    </row>
    <row r="74" spans="1:8" ht="15.95" customHeight="1">
      <c r="A74" s="120" t="s">
        <v>406</v>
      </c>
      <c r="B74" s="121" t="s">
        <v>1</v>
      </c>
      <c r="C74" s="122">
        <v>0</v>
      </c>
      <c r="D74" s="122">
        <v>28</v>
      </c>
      <c r="E74" s="122">
        <v>7</v>
      </c>
      <c r="F74" s="122">
        <v>29</v>
      </c>
      <c r="G74" s="122">
        <v>218</v>
      </c>
      <c r="H74" s="122">
        <v>63</v>
      </c>
    </row>
    <row r="75" spans="1:8" ht="9.9499999999999993" customHeight="1">
      <c r="A75" s="120"/>
      <c r="B75" s="121"/>
      <c r="C75" s="122"/>
      <c r="D75" s="122"/>
      <c r="E75" s="122"/>
      <c r="F75" s="122"/>
      <c r="G75" s="122"/>
      <c r="H75" s="122"/>
    </row>
    <row r="76" spans="1:8" ht="15.95" customHeight="1">
      <c r="A76" s="120" t="s">
        <v>418</v>
      </c>
      <c r="B76" s="121" t="s">
        <v>2</v>
      </c>
      <c r="C76" s="122">
        <v>12.49</v>
      </c>
      <c r="D76" s="122">
        <v>214.25</v>
      </c>
      <c r="E76" s="122">
        <v>45.11</v>
      </c>
      <c r="F76" s="122">
        <v>129.83000000000001</v>
      </c>
      <c r="G76" s="122">
        <v>302.57</v>
      </c>
      <c r="H76" s="122">
        <v>201.72</v>
      </c>
    </row>
    <row r="77" spans="1:8" ht="15.95" customHeight="1">
      <c r="A77" s="120" t="s">
        <v>407</v>
      </c>
      <c r="B77" s="121" t="s">
        <v>408</v>
      </c>
      <c r="C77" s="122">
        <v>115.64814814814815</v>
      </c>
      <c r="D77" s="122">
        <v>133.90625</v>
      </c>
      <c r="E77" s="122">
        <v>107.66109785202863</v>
      </c>
      <c r="F77" s="122">
        <v>126.17103984450925</v>
      </c>
      <c r="G77" s="122">
        <v>121.41653290529695</v>
      </c>
      <c r="H77" s="122">
        <v>132.97297297297297</v>
      </c>
    </row>
    <row r="78" spans="1:8" ht="15.95" customHeight="1">
      <c r="A78" s="120" t="s">
        <v>395</v>
      </c>
      <c r="B78" s="121" t="s">
        <v>396</v>
      </c>
      <c r="C78" s="122">
        <v>16.951000000000001</v>
      </c>
      <c r="D78" s="122">
        <v>320.84899999999999</v>
      </c>
      <c r="E78" s="122">
        <v>55.731999999999999</v>
      </c>
      <c r="F78" s="122">
        <v>165.91</v>
      </c>
      <c r="G78" s="122">
        <v>428.60899999999998</v>
      </c>
      <c r="H78" s="122">
        <v>301.82799999999997</v>
      </c>
    </row>
    <row r="79" spans="1:8" ht="15.95" customHeight="1">
      <c r="A79" s="120" t="s">
        <v>409</v>
      </c>
      <c r="B79" s="121" t="s">
        <v>410</v>
      </c>
      <c r="C79" s="122">
        <v>277.88524590163939</v>
      </c>
      <c r="D79" s="122">
        <v>283.68611847922193</v>
      </c>
      <c r="E79" s="122">
        <v>258.01851851851853</v>
      </c>
      <c r="F79" s="122">
        <v>262.5158227848101</v>
      </c>
      <c r="G79" s="122">
        <v>276.16559278350519</v>
      </c>
      <c r="H79" s="122">
        <v>292.18586640851885</v>
      </c>
    </row>
    <row r="80" spans="1:8" ht="15.95" customHeight="1">
      <c r="A80" s="120" t="s">
        <v>411</v>
      </c>
      <c r="B80" s="124" t="s">
        <v>410</v>
      </c>
      <c r="C80" s="122">
        <v>1357.1657325860688</v>
      </c>
      <c r="D80" s="122">
        <v>1497.5449241540255</v>
      </c>
      <c r="E80" s="122">
        <v>1235.468853912658</v>
      </c>
      <c r="F80" s="122">
        <v>1277.9018716783485</v>
      </c>
      <c r="G80" s="122">
        <v>1416.5614568529597</v>
      </c>
      <c r="H80" s="122">
        <v>1496.2720602815782</v>
      </c>
    </row>
    <row r="81" spans="1:12" ht="9.9499999999999993" customHeight="1">
      <c r="A81" s="120"/>
      <c r="B81" s="120"/>
      <c r="C81" s="122"/>
      <c r="D81" s="122"/>
      <c r="E81" s="122"/>
      <c r="F81" s="122"/>
      <c r="G81" s="122"/>
      <c r="H81" s="122"/>
    </row>
    <row r="82" spans="1:12" ht="15.95" customHeight="1">
      <c r="A82" s="120" t="s">
        <v>414</v>
      </c>
      <c r="B82" s="121" t="s">
        <v>1</v>
      </c>
      <c r="C82" s="122">
        <v>63</v>
      </c>
      <c r="D82" s="122">
        <v>719</v>
      </c>
      <c r="E82" s="122">
        <v>186</v>
      </c>
      <c r="F82" s="122">
        <v>631</v>
      </c>
      <c r="G82" s="122">
        <v>1543</v>
      </c>
      <c r="H82" s="122">
        <v>685</v>
      </c>
    </row>
    <row r="83" spans="1:12" ht="9.9499999999999993" customHeight="1">
      <c r="A83" s="120"/>
      <c r="B83" s="120"/>
      <c r="C83" s="122"/>
      <c r="D83" s="122"/>
      <c r="E83" s="122"/>
      <c r="F83" s="122"/>
      <c r="G83" s="122"/>
      <c r="H83" s="122"/>
    </row>
    <row r="84" spans="1:12" ht="15.95" customHeight="1">
      <c r="A84" s="120" t="s">
        <v>405</v>
      </c>
      <c r="B84" s="121" t="s">
        <v>394</v>
      </c>
      <c r="C84" s="122">
        <v>1014</v>
      </c>
      <c r="D84" s="122">
        <v>9950</v>
      </c>
      <c r="E84" s="122">
        <v>1367</v>
      </c>
      <c r="F84" s="122">
        <v>6311</v>
      </c>
      <c r="G84" s="122">
        <v>16793</v>
      </c>
      <c r="H84" s="122">
        <v>4538</v>
      </c>
    </row>
    <row r="85" spans="1:12" ht="15.95" customHeight="1">
      <c r="A85" s="120" t="s">
        <v>392</v>
      </c>
      <c r="B85" s="121" t="s">
        <v>2</v>
      </c>
      <c r="C85" s="122">
        <v>127.97</v>
      </c>
      <c r="D85" s="122">
        <v>1345.3</v>
      </c>
      <c r="E85" s="122">
        <v>167.29</v>
      </c>
      <c r="F85" s="122">
        <v>781.06</v>
      </c>
      <c r="G85" s="122">
        <v>2200.44</v>
      </c>
      <c r="H85" s="122">
        <v>595.09</v>
      </c>
    </row>
    <row r="86" spans="1:12" ht="15.95" customHeight="1">
      <c r="A86" s="120" t="s">
        <v>390</v>
      </c>
      <c r="B86" s="121" t="s">
        <v>1</v>
      </c>
      <c r="C86" s="125">
        <v>1</v>
      </c>
      <c r="D86" s="122">
        <v>36</v>
      </c>
      <c r="E86" s="125">
        <v>3</v>
      </c>
      <c r="F86" s="122">
        <v>11</v>
      </c>
      <c r="G86" s="122">
        <v>53</v>
      </c>
      <c r="H86" s="122">
        <v>62</v>
      </c>
    </row>
    <row r="87" spans="1:12" ht="15.95" customHeight="1">
      <c r="A87" s="120" t="s">
        <v>395</v>
      </c>
      <c r="B87" s="121" t="s">
        <v>396</v>
      </c>
      <c r="C87" s="122">
        <v>93.238</v>
      </c>
      <c r="D87" s="122">
        <v>1312.7570000000001</v>
      </c>
      <c r="E87" s="122">
        <v>79.028999999999996</v>
      </c>
      <c r="F87" s="122">
        <v>437.399</v>
      </c>
      <c r="G87" s="122">
        <v>1334.559</v>
      </c>
      <c r="H87" s="122">
        <v>365.95400000000001</v>
      </c>
    </row>
    <row r="88" spans="1:12" ht="9.9499999999999993" customHeight="1">
      <c r="A88" s="116" t="s">
        <v>419</v>
      </c>
      <c r="B88" s="120"/>
      <c r="C88" s="120"/>
      <c r="D88" s="120"/>
      <c r="E88" s="120"/>
      <c r="F88" s="120"/>
      <c r="G88" s="120"/>
      <c r="H88" s="120"/>
    </row>
    <row r="89" spans="1:12" ht="15.95" customHeight="1">
      <c r="A89" s="126" t="s">
        <v>420</v>
      </c>
      <c r="B89" s="120"/>
      <c r="C89" s="120"/>
      <c r="D89" s="126" t="s">
        <v>421</v>
      </c>
      <c r="E89" s="120"/>
      <c r="F89" s="120"/>
      <c r="G89" s="120"/>
      <c r="H89" s="120"/>
    </row>
    <row r="90" spans="1:12" ht="15.95" customHeight="1">
      <c r="A90" s="126" t="s">
        <v>422</v>
      </c>
      <c r="B90" s="120"/>
      <c r="C90" s="120"/>
      <c r="D90" s="126" t="s">
        <v>423</v>
      </c>
      <c r="E90" s="120"/>
      <c r="F90" s="120"/>
      <c r="G90" s="120"/>
      <c r="H90" s="120"/>
    </row>
    <row r="91" spans="1:12" ht="15.95" customHeight="1">
      <c r="A91" s="126" t="s">
        <v>424</v>
      </c>
      <c r="B91" s="120"/>
      <c r="C91" s="120"/>
      <c r="D91" s="126"/>
      <c r="E91" s="120"/>
      <c r="F91" s="120"/>
      <c r="G91" s="120"/>
      <c r="H91" s="120"/>
    </row>
    <row r="92" spans="1:12" ht="14.1" customHeight="1">
      <c r="A92" s="126"/>
    </row>
    <row r="93" spans="1:12" ht="15.95" customHeight="1">
      <c r="A93" s="290"/>
      <c r="B93" s="290"/>
      <c r="C93" s="290"/>
      <c r="D93" s="290"/>
      <c r="E93" s="290"/>
      <c r="F93" s="290"/>
      <c r="G93" s="290"/>
      <c r="H93" s="290"/>
      <c r="I93" s="58"/>
      <c r="J93" s="58"/>
      <c r="K93" s="58"/>
      <c r="L93" s="58"/>
    </row>
    <row r="94" spans="1:12" ht="15">
      <c r="A94" s="290" t="s">
        <v>50</v>
      </c>
      <c r="B94" s="290"/>
      <c r="C94" s="290"/>
      <c r="D94" s="290"/>
      <c r="E94" s="290"/>
      <c r="F94" s="290"/>
      <c r="G94" s="290"/>
      <c r="H94" s="290"/>
    </row>
    <row r="101" spans="1:1">
      <c r="A101" s="127"/>
    </row>
  </sheetData>
  <mergeCells count="12">
    <mergeCell ref="A94:H94"/>
    <mergeCell ref="A1:H1"/>
    <mergeCell ref="A2:H2"/>
    <mergeCell ref="A4:A6"/>
    <mergeCell ref="B4:B6"/>
    <mergeCell ref="C4:C6"/>
    <mergeCell ref="D4:D6"/>
    <mergeCell ref="E4:E6"/>
    <mergeCell ref="F4:F6"/>
    <mergeCell ref="G4:G6"/>
    <mergeCell ref="H4:H6"/>
    <mergeCell ref="A93:H93"/>
  </mergeCells>
  <printOptions horizontalCentered="1"/>
  <pageMargins left="0.59055118110236227" right="0.59055118110236227" top="0.59055118110236227" bottom="0.59055118110236227" header="0" footer="0"/>
  <pageSetup paperSize="9" scale="54" orientation="portrait" horizont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01"/>
  <sheetViews>
    <sheetView zoomScale="75" zoomScaleNormal="60" zoomScaleSheetLayoutView="65" workbookViewId="0">
      <selection sqref="A1:K1"/>
    </sheetView>
  </sheetViews>
  <sheetFormatPr baseColWidth="10" defaultRowHeight="12.75"/>
  <cols>
    <col min="1" max="1" width="45.7109375" style="84" customWidth="1"/>
    <col min="2" max="2" width="13.7109375" style="84" customWidth="1"/>
    <col min="3" max="4" width="16.7109375" style="84" customWidth="1"/>
    <col min="5" max="6" width="16.5703125" style="84" customWidth="1"/>
    <col min="7" max="7" width="16.7109375" style="84" customWidth="1"/>
    <col min="8" max="8" width="15.7109375" style="84" customWidth="1"/>
    <col min="9" max="16384" width="11.42578125" style="84"/>
  </cols>
  <sheetData>
    <row r="1" spans="1:9" ht="15.75">
      <c r="A1" s="289" t="s">
        <v>379</v>
      </c>
      <c r="B1" s="289"/>
      <c r="C1" s="289"/>
      <c r="D1" s="289"/>
      <c r="E1" s="289"/>
      <c r="F1" s="289"/>
      <c r="G1" s="289"/>
      <c r="H1" s="289"/>
    </row>
    <row r="2" spans="1:9" ht="15.75">
      <c r="A2" s="289" t="s">
        <v>380</v>
      </c>
      <c r="B2" s="289"/>
      <c r="C2" s="289"/>
      <c r="D2" s="289"/>
      <c r="E2" s="289"/>
      <c r="F2" s="289"/>
      <c r="G2" s="289"/>
      <c r="H2" s="289"/>
    </row>
    <row r="3" spans="1:9" ht="14.1" customHeight="1">
      <c r="A3" s="115"/>
      <c r="B3" s="115"/>
      <c r="C3" s="115"/>
      <c r="D3" s="115"/>
      <c r="E3" s="115"/>
      <c r="F3" s="115"/>
      <c r="G3" s="115"/>
      <c r="H3" s="130"/>
    </row>
    <row r="4" spans="1:9" ht="12.95" customHeight="1">
      <c r="A4" s="297" t="s">
        <v>381</v>
      </c>
      <c r="B4" s="291" t="s">
        <v>382</v>
      </c>
      <c r="C4" s="291" t="s">
        <v>431</v>
      </c>
      <c r="D4" s="291" t="s">
        <v>432</v>
      </c>
      <c r="E4" s="291" t="s">
        <v>433</v>
      </c>
      <c r="F4" s="291" t="s">
        <v>434</v>
      </c>
      <c r="G4" s="294" t="s">
        <v>435</v>
      </c>
      <c r="H4" s="116"/>
    </row>
    <row r="5" spans="1:9" ht="15.75">
      <c r="A5" s="298"/>
      <c r="B5" s="292"/>
      <c r="C5" s="292"/>
      <c r="D5" s="292"/>
      <c r="E5" s="292"/>
      <c r="F5" s="292"/>
      <c r="G5" s="295"/>
      <c r="H5" s="131"/>
    </row>
    <row r="6" spans="1:9" ht="12.95" customHeight="1">
      <c r="A6" s="299"/>
      <c r="B6" s="293"/>
      <c r="C6" s="293"/>
      <c r="D6" s="293"/>
      <c r="E6" s="293"/>
      <c r="F6" s="293"/>
      <c r="G6" s="296"/>
      <c r="H6" s="131"/>
    </row>
    <row r="7" spans="1:9" ht="12.95" customHeight="1">
      <c r="A7" s="116"/>
      <c r="B7" s="116"/>
      <c r="C7" s="117"/>
      <c r="D7" s="129"/>
      <c r="E7" s="118"/>
      <c r="F7" s="118"/>
      <c r="G7" s="129"/>
      <c r="H7" s="131"/>
    </row>
    <row r="8" spans="1:9" ht="15" customHeight="1">
      <c r="A8" s="119" t="s">
        <v>388</v>
      </c>
      <c r="B8" s="120"/>
      <c r="C8" s="119"/>
      <c r="D8" s="119"/>
      <c r="E8" s="119"/>
      <c r="F8" s="119"/>
      <c r="G8" s="119"/>
      <c r="H8" s="120"/>
    </row>
    <row r="9" spans="1:9" ht="12.95" customHeight="1">
      <c r="A9" s="120"/>
      <c r="B9" s="120"/>
      <c r="C9" s="119"/>
      <c r="D9" s="119"/>
      <c r="E9" s="119"/>
      <c r="F9" s="119"/>
      <c r="G9" s="119"/>
      <c r="H9" s="120"/>
    </row>
    <row r="10" spans="1:9" ht="15.95" customHeight="1">
      <c r="A10" s="119" t="s">
        <v>389</v>
      </c>
      <c r="B10" s="121" t="s">
        <v>1</v>
      </c>
      <c r="C10" s="122">
        <v>1906</v>
      </c>
      <c r="D10" s="122">
        <v>9400</v>
      </c>
      <c r="E10" s="122">
        <v>4156</v>
      </c>
      <c r="F10" s="122">
        <v>9979</v>
      </c>
      <c r="G10" s="122">
        <v>4844</v>
      </c>
      <c r="H10" s="13"/>
      <c r="I10" s="123"/>
    </row>
    <row r="11" spans="1:9" ht="15.95" customHeight="1">
      <c r="A11" s="119" t="s">
        <v>390</v>
      </c>
      <c r="B11" s="121" t="s">
        <v>1</v>
      </c>
      <c r="C11" s="122">
        <v>2022</v>
      </c>
      <c r="D11" s="122">
        <v>8571</v>
      </c>
      <c r="E11" s="122">
        <v>2922</v>
      </c>
      <c r="F11" s="122">
        <v>12089</v>
      </c>
      <c r="G11" s="122">
        <v>4171</v>
      </c>
      <c r="H11" s="13"/>
      <c r="I11" s="123"/>
    </row>
    <row r="12" spans="1:9" ht="15.95" customHeight="1">
      <c r="A12" s="119" t="s">
        <v>391</v>
      </c>
      <c r="B12" s="124" t="s">
        <v>2</v>
      </c>
      <c r="C12" s="122">
        <v>217.3</v>
      </c>
      <c r="D12" s="122">
        <v>997.47</v>
      </c>
      <c r="E12" s="122">
        <v>367.54</v>
      </c>
      <c r="F12" s="122">
        <v>1216.25</v>
      </c>
      <c r="G12" s="122">
        <v>485.29</v>
      </c>
      <c r="H12" s="13"/>
      <c r="I12" s="123"/>
    </row>
    <row r="13" spans="1:9" ht="15.95" customHeight="1">
      <c r="A13" s="119" t="s">
        <v>392</v>
      </c>
      <c r="B13" s="121" t="s">
        <v>2</v>
      </c>
      <c r="C13" s="122">
        <v>296.58999999999997</v>
      </c>
      <c r="D13" s="122">
        <v>1255.3599999999999</v>
      </c>
      <c r="E13" s="122">
        <v>488.96</v>
      </c>
      <c r="F13" s="122">
        <v>1507.91</v>
      </c>
      <c r="G13" s="122">
        <v>819.32</v>
      </c>
      <c r="H13" s="13"/>
      <c r="I13" s="123"/>
    </row>
    <row r="14" spans="1:9" ht="15.95" customHeight="1">
      <c r="A14" s="119" t="s">
        <v>393</v>
      </c>
      <c r="B14" s="121" t="s">
        <v>394</v>
      </c>
      <c r="C14" s="122">
        <v>2446</v>
      </c>
      <c r="D14" s="122">
        <v>11450</v>
      </c>
      <c r="E14" s="122">
        <v>4713</v>
      </c>
      <c r="F14" s="122">
        <v>13535</v>
      </c>
      <c r="G14" s="122">
        <v>7668</v>
      </c>
      <c r="H14" s="13"/>
      <c r="I14" s="123"/>
    </row>
    <row r="15" spans="1:9" ht="15.95" customHeight="1">
      <c r="A15" s="119" t="s">
        <v>395</v>
      </c>
      <c r="B15" s="121" t="s">
        <v>396</v>
      </c>
      <c r="C15" s="122">
        <v>842.53800000000001</v>
      </c>
      <c r="D15" s="122">
        <v>2833.5650000000001</v>
      </c>
      <c r="E15" s="122">
        <v>868.71500000000003</v>
      </c>
      <c r="F15" s="122">
        <v>2724.3539999999998</v>
      </c>
      <c r="G15" s="122">
        <v>1423.066</v>
      </c>
      <c r="H15" s="13"/>
      <c r="I15" s="123"/>
    </row>
    <row r="16" spans="1:9" ht="9.9499999999999993" customHeight="1">
      <c r="A16" s="120"/>
      <c r="B16" s="120"/>
      <c r="C16" s="122"/>
      <c r="D16" s="122"/>
      <c r="E16" s="122"/>
      <c r="F16" s="122"/>
      <c r="G16" s="122"/>
      <c r="H16" s="13"/>
      <c r="I16" s="123"/>
    </row>
    <row r="17" spans="1:9" ht="15" customHeight="1">
      <c r="A17" s="119" t="s">
        <v>397</v>
      </c>
      <c r="B17" s="120"/>
      <c r="C17" s="122"/>
      <c r="D17" s="122"/>
      <c r="E17" s="122"/>
      <c r="F17" s="122"/>
      <c r="G17" s="122"/>
      <c r="H17" s="13"/>
      <c r="I17" s="123"/>
    </row>
    <row r="18" spans="1:9" ht="9.9499999999999993" customHeight="1">
      <c r="A18" s="120"/>
      <c r="B18" s="120"/>
      <c r="C18" s="122"/>
      <c r="D18" s="122"/>
      <c r="E18" s="122"/>
      <c r="F18" s="122"/>
      <c r="G18" s="122"/>
      <c r="H18" s="13"/>
      <c r="I18" s="123"/>
    </row>
    <row r="19" spans="1:9" ht="15.95" customHeight="1">
      <c r="A19" s="120" t="s">
        <v>389</v>
      </c>
      <c r="B19" s="121" t="s">
        <v>1</v>
      </c>
      <c r="C19" s="122">
        <v>1343</v>
      </c>
      <c r="D19" s="122">
        <v>6956</v>
      </c>
      <c r="E19" s="122">
        <v>3113</v>
      </c>
      <c r="F19" s="122">
        <v>8081</v>
      </c>
      <c r="G19" s="122">
        <v>3564</v>
      </c>
      <c r="H19" s="13"/>
      <c r="I19" s="123"/>
    </row>
    <row r="20" spans="1:9" ht="15.95" customHeight="1">
      <c r="A20" s="120" t="s">
        <v>390</v>
      </c>
      <c r="B20" s="121" t="s">
        <v>1</v>
      </c>
      <c r="C20" s="122">
        <v>2007</v>
      </c>
      <c r="D20" s="122">
        <v>8140</v>
      </c>
      <c r="E20" s="122">
        <v>2813</v>
      </c>
      <c r="F20" s="122">
        <v>11848</v>
      </c>
      <c r="G20" s="122">
        <v>3931</v>
      </c>
      <c r="H20" s="13"/>
      <c r="I20" s="123"/>
    </row>
    <row r="21" spans="1:9" ht="15.95" customHeight="1">
      <c r="A21" s="119" t="s">
        <v>391</v>
      </c>
      <c r="B21" s="124" t="s">
        <v>2</v>
      </c>
      <c r="C21" s="122">
        <v>215.94</v>
      </c>
      <c r="D21" s="122">
        <v>974.08</v>
      </c>
      <c r="E21" s="122">
        <v>363.65</v>
      </c>
      <c r="F21" s="122">
        <v>1199.4000000000001</v>
      </c>
      <c r="G21" s="122">
        <v>472.08</v>
      </c>
      <c r="H21" s="13"/>
      <c r="I21" s="123"/>
    </row>
    <row r="22" spans="1:9" ht="15.95" customHeight="1">
      <c r="A22" s="120" t="s">
        <v>395</v>
      </c>
      <c r="B22" s="121" t="s">
        <v>396</v>
      </c>
      <c r="C22" s="122">
        <v>360.09699999999998</v>
      </c>
      <c r="D22" s="122">
        <v>1479.6980000000001</v>
      </c>
      <c r="E22" s="122">
        <v>459.77</v>
      </c>
      <c r="F22" s="122">
        <v>1677.0050000000001</v>
      </c>
      <c r="G22" s="122">
        <v>655.54700000000003</v>
      </c>
      <c r="H22" s="13"/>
      <c r="I22" s="123"/>
    </row>
    <row r="23" spans="1:9" ht="12.95" customHeight="1">
      <c r="A23" s="120"/>
      <c r="B23" s="120"/>
      <c r="C23" s="122"/>
      <c r="D23" s="122"/>
      <c r="E23" s="122"/>
      <c r="F23" s="122"/>
      <c r="G23" s="122"/>
      <c r="H23" s="13"/>
      <c r="I23" s="123"/>
    </row>
    <row r="24" spans="1:9" ht="15.95" customHeight="1">
      <c r="A24" s="120" t="s">
        <v>351</v>
      </c>
      <c r="B24" s="120"/>
      <c r="C24" s="122"/>
      <c r="D24" s="122"/>
      <c r="E24" s="122"/>
      <c r="F24" s="122"/>
      <c r="G24" s="122"/>
      <c r="H24" s="13"/>
      <c r="I24" s="123"/>
    </row>
    <row r="25" spans="1:9" ht="9.9499999999999993" customHeight="1">
      <c r="A25" s="120"/>
      <c r="B25" s="120"/>
      <c r="C25" s="122"/>
      <c r="D25" s="122"/>
      <c r="E25" s="122"/>
      <c r="F25" s="122"/>
      <c r="G25" s="122"/>
      <c r="H25" s="13"/>
      <c r="I25" s="123"/>
    </row>
    <row r="26" spans="1:9" ht="15.95" customHeight="1">
      <c r="A26" s="120" t="s">
        <v>398</v>
      </c>
      <c r="B26" s="121" t="s">
        <v>1</v>
      </c>
      <c r="C26" s="122">
        <v>823</v>
      </c>
      <c r="D26" s="122">
        <v>3775</v>
      </c>
      <c r="E26" s="122">
        <v>1787</v>
      </c>
      <c r="F26" s="122">
        <v>5845</v>
      </c>
      <c r="G26" s="122">
        <v>1891</v>
      </c>
      <c r="H26" s="13"/>
      <c r="I26" s="123"/>
    </row>
    <row r="27" spans="1:9" ht="9.9499999999999993" customHeight="1">
      <c r="A27" s="120"/>
      <c r="B27" s="120"/>
      <c r="C27" s="122"/>
      <c r="D27" s="122"/>
      <c r="E27" s="122"/>
      <c r="F27" s="122"/>
      <c r="G27" s="122"/>
      <c r="H27" s="13"/>
      <c r="I27" s="123"/>
    </row>
    <row r="28" spans="1:9" ht="15.95" customHeight="1">
      <c r="A28" s="120" t="s">
        <v>399</v>
      </c>
      <c r="B28" s="121" t="s">
        <v>1</v>
      </c>
      <c r="C28" s="122">
        <v>683</v>
      </c>
      <c r="D28" s="122">
        <v>3294</v>
      </c>
      <c r="E28" s="122">
        <v>1664</v>
      </c>
      <c r="F28" s="122">
        <v>4731</v>
      </c>
      <c r="G28" s="122">
        <v>1681</v>
      </c>
      <c r="H28" s="13"/>
      <c r="I28" s="123"/>
    </row>
    <row r="29" spans="1:9" ht="15.95" customHeight="1">
      <c r="A29" s="120" t="s">
        <v>400</v>
      </c>
      <c r="B29" s="121" t="s">
        <v>1</v>
      </c>
      <c r="C29" s="122">
        <v>69</v>
      </c>
      <c r="D29" s="122">
        <v>208</v>
      </c>
      <c r="E29" s="122">
        <v>52</v>
      </c>
      <c r="F29" s="122">
        <v>532</v>
      </c>
      <c r="G29" s="122">
        <v>97</v>
      </c>
      <c r="H29" s="13"/>
      <c r="I29" s="123"/>
    </row>
    <row r="30" spans="1:9" ht="15.95" customHeight="1">
      <c r="A30" s="120" t="s">
        <v>401</v>
      </c>
      <c r="B30" s="121" t="s">
        <v>1</v>
      </c>
      <c r="C30" s="122">
        <v>65</v>
      </c>
      <c r="D30" s="122">
        <v>264</v>
      </c>
      <c r="E30" s="122">
        <v>70</v>
      </c>
      <c r="F30" s="122">
        <v>578</v>
      </c>
      <c r="G30" s="122">
        <v>111</v>
      </c>
      <c r="H30" s="13"/>
      <c r="I30" s="123"/>
    </row>
    <row r="31" spans="1:9" ht="15.95" customHeight="1">
      <c r="A31" s="120" t="s">
        <v>402</v>
      </c>
      <c r="B31" s="121" t="s">
        <v>1</v>
      </c>
      <c r="C31" s="122">
        <v>586</v>
      </c>
      <c r="D31" s="122">
        <v>2748</v>
      </c>
      <c r="E31" s="122">
        <v>574</v>
      </c>
      <c r="F31" s="122">
        <v>5154</v>
      </c>
      <c r="G31" s="122">
        <v>1112</v>
      </c>
      <c r="H31" s="13"/>
      <c r="I31" s="123"/>
    </row>
    <row r="32" spans="1:9" ht="15.95" customHeight="1">
      <c r="A32" s="120" t="s">
        <v>403</v>
      </c>
      <c r="B32" s="121" t="s">
        <v>1</v>
      </c>
      <c r="C32" s="122">
        <v>6</v>
      </c>
      <c r="D32" s="122">
        <v>9</v>
      </c>
      <c r="E32" s="125">
        <v>1</v>
      </c>
      <c r="F32" s="122">
        <v>4</v>
      </c>
      <c r="G32" s="125">
        <v>2</v>
      </c>
      <c r="H32" s="13"/>
      <c r="I32" s="123"/>
    </row>
    <row r="33" spans="1:9" ht="15.95" customHeight="1">
      <c r="A33" s="120" t="s">
        <v>404</v>
      </c>
      <c r="B33" s="121" t="s">
        <v>1</v>
      </c>
      <c r="C33" s="122">
        <v>218</v>
      </c>
      <c r="D33" s="122">
        <v>246</v>
      </c>
      <c r="E33" s="122">
        <v>8</v>
      </c>
      <c r="F33" s="122">
        <v>80</v>
      </c>
      <c r="G33" s="122">
        <v>71</v>
      </c>
      <c r="H33" s="13"/>
      <c r="I33" s="123"/>
    </row>
    <row r="34" spans="1:9" ht="15.95" customHeight="1">
      <c r="A34" s="120" t="s">
        <v>405</v>
      </c>
      <c r="B34" s="121" t="s">
        <v>394</v>
      </c>
      <c r="C34" s="122">
        <v>997</v>
      </c>
      <c r="D34" s="122">
        <v>3960</v>
      </c>
      <c r="E34" s="122">
        <v>1407</v>
      </c>
      <c r="F34" s="122">
        <v>5724</v>
      </c>
      <c r="G34" s="122">
        <v>1862</v>
      </c>
      <c r="H34" s="13"/>
      <c r="I34" s="123"/>
    </row>
    <row r="35" spans="1:9" ht="15.95" customHeight="1">
      <c r="A35" s="120" t="s">
        <v>390</v>
      </c>
      <c r="B35" s="121" t="s">
        <v>1</v>
      </c>
      <c r="C35" s="122">
        <v>1625</v>
      </c>
      <c r="D35" s="122">
        <v>6704</v>
      </c>
      <c r="E35" s="122">
        <v>2350</v>
      </c>
      <c r="F35" s="122">
        <v>11029</v>
      </c>
      <c r="G35" s="122">
        <v>3058</v>
      </c>
      <c r="H35" s="13"/>
      <c r="I35" s="123"/>
    </row>
    <row r="36" spans="1:9" ht="15.95" customHeight="1">
      <c r="A36" s="120" t="s">
        <v>406</v>
      </c>
      <c r="B36" s="121" t="s">
        <v>1</v>
      </c>
      <c r="C36" s="122">
        <v>433</v>
      </c>
      <c r="D36" s="122">
        <v>1361</v>
      </c>
      <c r="E36" s="122">
        <v>90</v>
      </c>
      <c r="F36" s="122">
        <v>2364</v>
      </c>
      <c r="G36" s="122">
        <v>322</v>
      </c>
      <c r="H36" s="13"/>
      <c r="I36" s="123"/>
    </row>
    <row r="37" spans="1:9" ht="9.9499999999999993" customHeight="1">
      <c r="A37" s="120"/>
      <c r="B37" s="120"/>
      <c r="C37" s="122"/>
      <c r="D37" s="122"/>
      <c r="E37" s="122"/>
      <c r="F37" s="122"/>
      <c r="G37" s="122"/>
      <c r="H37" s="13"/>
      <c r="I37" s="123"/>
    </row>
    <row r="38" spans="1:9" ht="15.95" customHeight="1">
      <c r="A38" s="120" t="s">
        <v>391</v>
      </c>
      <c r="B38" s="121" t="s">
        <v>2</v>
      </c>
      <c r="C38" s="122">
        <v>182.44</v>
      </c>
      <c r="D38" s="122">
        <v>754.88</v>
      </c>
      <c r="E38" s="122">
        <v>284.44</v>
      </c>
      <c r="F38" s="122">
        <v>1085.26</v>
      </c>
      <c r="G38" s="122">
        <v>352.15</v>
      </c>
      <c r="H38" s="13"/>
      <c r="I38" s="123"/>
    </row>
    <row r="39" spans="1:9" ht="15.95" customHeight="1">
      <c r="A39" s="120" t="s">
        <v>407</v>
      </c>
      <c r="B39" s="121" t="s">
        <v>408</v>
      </c>
      <c r="C39" s="122">
        <v>112.27076923076923</v>
      </c>
      <c r="D39" s="122">
        <v>112.60143198090692</v>
      </c>
      <c r="E39" s="122">
        <v>121.03829787234042</v>
      </c>
      <c r="F39" s="122">
        <v>98.400580288330758</v>
      </c>
      <c r="G39" s="122">
        <v>115.15696533682144</v>
      </c>
      <c r="H39" s="13"/>
      <c r="I39" s="123"/>
    </row>
    <row r="40" spans="1:9" ht="15.95" customHeight="1">
      <c r="A40" s="120" t="s">
        <v>395</v>
      </c>
      <c r="B40" s="121" t="s">
        <v>396</v>
      </c>
      <c r="C40" s="122">
        <v>279.44499999999999</v>
      </c>
      <c r="D40" s="122">
        <v>987.17200000000003</v>
      </c>
      <c r="E40" s="122">
        <v>322.12599999999998</v>
      </c>
      <c r="F40" s="122">
        <v>1516.4280000000001</v>
      </c>
      <c r="G40" s="122">
        <v>460.81099999999998</v>
      </c>
      <c r="H40" s="13"/>
      <c r="I40" s="123"/>
    </row>
    <row r="41" spans="1:9" ht="15.95" customHeight="1">
      <c r="A41" s="120" t="s">
        <v>409</v>
      </c>
      <c r="B41" s="121" t="s">
        <v>410</v>
      </c>
      <c r="C41" s="122">
        <v>280.2858575727181</v>
      </c>
      <c r="D41" s="122">
        <v>249.28585858585859</v>
      </c>
      <c r="E41" s="122">
        <v>228.94527363184079</v>
      </c>
      <c r="F41" s="122">
        <v>264.92452830188677</v>
      </c>
      <c r="G41" s="122">
        <v>247.48174006444683</v>
      </c>
      <c r="H41" s="122"/>
      <c r="I41" s="123"/>
    </row>
    <row r="42" spans="1:9" ht="15.95" customHeight="1">
      <c r="A42" s="120" t="s">
        <v>411</v>
      </c>
      <c r="B42" s="124" t="s">
        <v>410</v>
      </c>
      <c r="C42" s="122">
        <v>1531.7090550317914</v>
      </c>
      <c r="D42" s="122">
        <v>1307.7204323866044</v>
      </c>
      <c r="E42" s="122">
        <v>1132.491913936155</v>
      </c>
      <c r="F42" s="122">
        <v>1397.2946575014284</v>
      </c>
      <c r="G42" s="122">
        <v>1308.5645321595912</v>
      </c>
      <c r="H42" s="13"/>
      <c r="I42" s="123"/>
    </row>
    <row r="43" spans="1:9" ht="12.95" customHeight="1">
      <c r="A43" s="120"/>
      <c r="B43" s="120"/>
      <c r="C43" s="122"/>
      <c r="D43" s="122"/>
      <c r="E43" s="122"/>
      <c r="F43" s="122"/>
      <c r="G43" s="122"/>
      <c r="H43" s="13"/>
      <c r="I43" s="123"/>
    </row>
    <row r="44" spans="1:9" ht="15.95" customHeight="1">
      <c r="A44" s="119" t="s">
        <v>412</v>
      </c>
      <c r="B44" s="120"/>
      <c r="C44" s="122"/>
      <c r="D44" s="122"/>
      <c r="E44" s="122"/>
      <c r="F44" s="122"/>
      <c r="G44" s="122"/>
      <c r="H44" s="13"/>
      <c r="I44" s="123"/>
    </row>
    <row r="45" spans="1:9" ht="9.9499999999999993" customHeight="1">
      <c r="A45" s="120"/>
      <c r="B45" s="120"/>
      <c r="C45" s="122"/>
      <c r="D45" s="122"/>
      <c r="E45" s="122"/>
      <c r="F45" s="122"/>
      <c r="G45" s="122"/>
      <c r="H45" s="13"/>
      <c r="I45" s="123"/>
    </row>
    <row r="46" spans="1:9" ht="15.95" customHeight="1">
      <c r="A46" s="120" t="s">
        <v>389</v>
      </c>
      <c r="B46" s="121" t="s">
        <v>1</v>
      </c>
      <c r="C46" s="122">
        <v>563</v>
      </c>
      <c r="D46" s="122">
        <v>2444</v>
      </c>
      <c r="E46" s="122">
        <v>1043</v>
      </c>
      <c r="F46" s="122">
        <v>1898</v>
      </c>
      <c r="G46" s="122">
        <v>1280</v>
      </c>
      <c r="H46" s="13"/>
      <c r="I46" s="123"/>
    </row>
    <row r="47" spans="1:9" ht="15.95" customHeight="1">
      <c r="A47" s="120" t="s">
        <v>390</v>
      </c>
      <c r="B47" s="121" t="s">
        <v>1</v>
      </c>
      <c r="C47" s="122">
        <v>15</v>
      </c>
      <c r="D47" s="122">
        <v>431</v>
      </c>
      <c r="E47" s="122">
        <v>109</v>
      </c>
      <c r="F47" s="122">
        <v>241</v>
      </c>
      <c r="G47" s="122">
        <v>240</v>
      </c>
      <c r="H47" s="13"/>
      <c r="I47" s="123"/>
    </row>
    <row r="48" spans="1:9" ht="15.95" customHeight="1">
      <c r="A48" s="120" t="s">
        <v>392</v>
      </c>
      <c r="B48" s="121" t="s">
        <v>2</v>
      </c>
      <c r="C48" s="122">
        <v>257.93</v>
      </c>
      <c r="D48" s="122">
        <v>1179.53</v>
      </c>
      <c r="E48" s="122">
        <v>526.36</v>
      </c>
      <c r="F48" s="122">
        <v>1312.95</v>
      </c>
      <c r="G48" s="122">
        <v>795</v>
      </c>
      <c r="H48" s="13"/>
      <c r="I48" s="123"/>
    </row>
    <row r="49" spans="1:9" ht="15.95" customHeight="1">
      <c r="A49" s="120" t="s">
        <v>395</v>
      </c>
      <c r="B49" s="121" t="s">
        <v>396</v>
      </c>
      <c r="C49" s="122">
        <v>482.44099999999997</v>
      </c>
      <c r="D49" s="122">
        <v>1353.867</v>
      </c>
      <c r="E49" s="122">
        <v>408.94499999999999</v>
      </c>
      <c r="F49" s="122">
        <v>1047.3489999999999</v>
      </c>
      <c r="G49" s="122">
        <v>767.51900000000001</v>
      </c>
      <c r="H49" s="13"/>
      <c r="I49" s="123"/>
    </row>
    <row r="50" spans="1:9" ht="12.95" customHeight="1">
      <c r="A50" s="120" t="s">
        <v>413</v>
      </c>
      <c r="B50" s="121"/>
      <c r="C50" s="122"/>
      <c r="D50" s="122"/>
      <c r="E50" s="122"/>
      <c r="F50" s="122"/>
      <c r="G50" s="122"/>
      <c r="H50" s="13"/>
      <c r="I50" s="123"/>
    </row>
    <row r="51" spans="1:9" ht="15.95" customHeight="1">
      <c r="A51" s="120" t="s">
        <v>351</v>
      </c>
      <c r="B51" s="121"/>
      <c r="C51" s="122"/>
      <c r="D51" s="122"/>
      <c r="E51" s="122"/>
      <c r="F51" s="122"/>
      <c r="G51" s="122"/>
      <c r="H51" s="13"/>
      <c r="I51" s="123"/>
    </row>
    <row r="52" spans="1:9" ht="12.95" customHeight="1">
      <c r="A52" s="120"/>
      <c r="B52" s="121"/>
      <c r="C52" s="122"/>
      <c r="D52" s="122"/>
      <c r="E52" s="122"/>
      <c r="F52" s="122"/>
      <c r="G52" s="122"/>
      <c r="H52" s="13"/>
      <c r="I52" s="123"/>
    </row>
    <row r="53" spans="1:9" ht="15.95" customHeight="1">
      <c r="A53" s="120" t="s">
        <v>414</v>
      </c>
      <c r="B53" s="121" t="s">
        <v>1</v>
      </c>
      <c r="C53" s="122">
        <v>310</v>
      </c>
      <c r="D53" s="122">
        <v>1296</v>
      </c>
      <c r="E53" s="122">
        <v>680</v>
      </c>
      <c r="F53" s="122">
        <v>1251</v>
      </c>
      <c r="G53" s="122">
        <v>791</v>
      </c>
      <c r="H53" s="13"/>
      <c r="I53" s="123"/>
    </row>
    <row r="54" spans="1:9" ht="9.9499999999999993" customHeight="1">
      <c r="A54" s="120"/>
      <c r="B54" s="121"/>
      <c r="C54" s="122"/>
      <c r="D54" s="122"/>
      <c r="E54" s="122"/>
      <c r="F54" s="122"/>
      <c r="G54" s="122"/>
      <c r="H54" s="13"/>
      <c r="I54" s="123"/>
    </row>
    <row r="55" spans="1:9" ht="15.95" customHeight="1">
      <c r="A55" s="120" t="s">
        <v>405</v>
      </c>
      <c r="B55" s="121" t="s">
        <v>394</v>
      </c>
      <c r="C55" s="122">
        <v>1448</v>
      </c>
      <c r="D55" s="122">
        <v>7490</v>
      </c>
      <c r="E55" s="122">
        <v>3306</v>
      </c>
      <c r="F55" s="122">
        <v>7812</v>
      </c>
      <c r="G55" s="122">
        <v>5806</v>
      </c>
      <c r="H55" s="13"/>
      <c r="I55" s="123"/>
    </row>
    <row r="56" spans="1:9" ht="15.95" customHeight="1">
      <c r="A56" s="120" t="s">
        <v>392</v>
      </c>
      <c r="B56" s="121" t="s">
        <v>2</v>
      </c>
      <c r="C56" s="122">
        <v>206.18</v>
      </c>
      <c r="D56" s="122">
        <v>1091.72</v>
      </c>
      <c r="E56" s="122">
        <v>444.27</v>
      </c>
      <c r="F56" s="122">
        <v>1134.73</v>
      </c>
      <c r="G56" s="122">
        <v>727.86</v>
      </c>
      <c r="H56" s="13"/>
      <c r="I56" s="123"/>
    </row>
    <row r="57" spans="1:9" ht="15.95" customHeight="1">
      <c r="A57" s="120" t="s">
        <v>390</v>
      </c>
      <c r="B57" s="121" t="s">
        <v>1</v>
      </c>
      <c r="C57" s="122">
        <v>11</v>
      </c>
      <c r="D57" s="122">
        <v>260</v>
      </c>
      <c r="E57" s="122">
        <v>83</v>
      </c>
      <c r="F57" s="122">
        <v>208</v>
      </c>
      <c r="G57" s="122">
        <v>113</v>
      </c>
      <c r="H57" s="13"/>
      <c r="I57" s="123"/>
    </row>
    <row r="58" spans="1:9" ht="15.95" customHeight="1">
      <c r="A58" s="120" t="s">
        <v>395</v>
      </c>
      <c r="B58" s="121" t="s">
        <v>396</v>
      </c>
      <c r="C58" s="122">
        <v>310.62099999999998</v>
      </c>
      <c r="D58" s="122">
        <v>913.88800000000003</v>
      </c>
      <c r="E58" s="122">
        <v>284.48099999999999</v>
      </c>
      <c r="F58" s="122">
        <v>831.779</v>
      </c>
      <c r="G58" s="122">
        <v>644.73900000000003</v>
      </c>
      <c r="H58" s="13"/>
      <c r="I58" s="123"/>
    </row>
    <row r="59" spans="1:9" ht="15.95" customHeight="1">
      <c r="A59" s="120" t="s">
        <v>415</v>
      </c>
      <c r="B59" s="121" t="s">
        <v>396</v>
      </c>
      <c r="C59" s="122">
        <v>175.09799999999998</v>
      </c>
      <c r="D59" s="122">
        <v>285.75400000000002</v>
      </c>
      <c r="E59" s="122">
        <v>83.84</v>
      </c>
      <c r="F59" s="122">
        <v>155.91399999999999</v>
      </c>
      <c r="G59" s="122">
        <v>256.613</v>
      </c>
      <c r="H59" s="13"/>
      <c r="I59" s="123"/>
    </row>
    <row r="60" spans="1:9" ht="15.95" customHeight="1">
      <c r="A60" s="120" t="s">
        <v>416</v>
      </c>
      <c r="B60" s="121" t="s">
        <v>396</v>
      </c>
      <c r="C60" s="122">
        <v>135.523</v>
      </c>
      <c r="D60" s="122">
        <v>628.13400000000001</v>
      </c>
      <c r="E60" s="122">
        <v>200.64099999999999</v>
      </c>
      <c r="F60" s="122">
        <v>675.86500000000001</v>
      </c>
      <c r="G60" s="122">
        <v>388.12599999999998</v>
      </c>
      <c r="H60" s="13"/>
      <c r="I60" s="123"/>
    </row>
    <row r="61" spans="1:9" ht="12.95" customHeight="1">
      <c r="A61" s="120"/>
      <c r="B61" s="120"/>
      <c r="C61" s="122"/>
      <c r="D61" s="122"/>
      <c r="E61" s="122"/>
      <c r="F61" s="122"/>
      <c r="G61" s="122"/>
      <c r="H61" s="13"/>
      <c r="I61" s="123"/>
    </row>
    <row r="62" spans="1:9" ht="15.95" customHeight="1">
      <c r="A62" s="119" t="s">
        <v>417</v>
      </c>
      <c r="B62" s="120"/>
      <c r="C62" s="122"/>
      <c r="D62" s="122"/>
      <c r="E62" s="122"/>
      <c r="F62" s="122"/>
      <c r="G62" s="122"/>
      <c r="H62" s="13"/>
      <c r="I62" s="123"/>
    </row>
    <row r="63" spans="1:9" ht="9.9499999999999993" customHeight="1">
      <c r="A63" s="119"/>
      <c r="B63" s="120"/>
      <c r="C63" s="122"/>
      <c r="D63" s="122"/>
      <c r="E63" s="122"/>
      <c r="F63" s="122"/>
      <c r="G63" s="122"/>
      <c r="H63" s="13"/>
      <c r="I63" s="123"/>
    </row>
    <row r="64" spans="1:9" ht="15.95" customHeight="1">
      <c r="A64" s="120" t="s">
        <v>398</v>
      </c>
      <c r="B64" s="121" t="s">
        <v>1</v>
      </c>
      <c r="C64" s="122">
        <v>125</v>
      </c>
      <c r="D64" s="122">
        <v>447</v>
      </c>
      <c r="E64" s="122">
        <v>141</v>
      </c>
      <c r="F64" s="122">
        <v>719</v>
      </c>
      <c r="G64" s="122">
        <v>273</v>
      </c>
      <c r="H64" s="13"/>
      <c r="I64" s="123"/>
    </row>
    <row r="65" spans="1:9" ht="12.95" customHeight="1">
      <c r="A65" s="120"/>
      <c r="B65" s="120"/>
      <c r="C65" s="122"/>
      <c r="D65" s="122"/>
      <c r="E65" s="122"/>
      <c r="F65" s="122"/>
      <c r="G65" s="122"/>
      <c r="H65" s="13"/>
      <c r="I65" s="123"/>
    </row>
    <row r="66" spans="1:9" ht="15.95" customHeight="1">
      <c r="A66" s="120" t="s">
        <v>399</v>
      </c>
      <c r="B66" s="121" t="s">
        <v>1</v>
      </c>
      <c r="C66" s="122">
        <v>118</v>
      </c>
      <c r="D66" s="122">
        <v>399</v>
      </c>
      <c r="E66" s="122">
        <v>133</v>
      </c>
      <c r="F66" s="122">
        <v>634</v>
      </c>
      <c r="G66" s="122">
        <v>257</v>
      </c>
      <c r="H66" s="13"/>
      <c r="I66" s="123"/>
    </row>
    <row r="67" spans="1:9" ht="15.95" customHeight="1">
      <c r="A67" s="120" t="s">
        <v>400</v>
      </c>
      <c r="B67" s="121" t="s">
        <v>1</v>
      </c>
      <c r="C67" s="122">
        <v>5</v>
      </c>
      <c r="D67" s="122">
        <v>31</v>
      </c>
      <c r="E67" s="122">
        <v>4</v>
      </c>
      <c r="F67" s="122">
        <v>57</v>
      </c>
      <c r="G67" s="122">
        <v>6</v>
      </c>
      <c r="H67" s="13"/>
      <c r="I67" s="123"/>
    </row>
    <row r="68" spans="1:9" ht="15.95" customHeight="1">
      <c r="A68" s="120" t="s">
        <v>401</v>
      </c>
      <c r="B68" s="121" t="s">
        <v>1</v>
      </c>
      <c r="C68" s="125">
        <v>1</v>
      </c>
      <c r="D68" s="122">
        <v>16</v>
      </c>
      <c r="E68" s="122">
        <v>4</v>
      </c>
      <c r="F68" s="122">
        <v>28</v>
      </c>
      <c r="G68" s="122">
        <v>10</v>
      </c>
      <c r="H68" s="13"/>
      <c r="I68" s="123"/>
    </row>
    <row r="69" spans="1:9" ht="15.95" customHeight="1">
      <c r="A69" s="120" t="s">
        <v>402</v>
      </c>
      <c r="B69" s="121" t="s">
        <v>1</v>
      </c>
      <c r="C69" s="125">
        <v>3</v>
      </c>
      <c r="D69" s="122">
        <v>123</v>
      </c>
      <c r="E69" s="122">
        <v>56</v>
      </c>
      <c r="F69" s="122">
        <v>179</v>
      </c>
      <c r="G69" s="122">
        <v>134</v>
      </c>
      <c r="H69" s="13"/>
      <c r="I69" s="123"/>
    </row>
    <row r="70" spans="1:9" ht="15.95" customHeight="1">
      <c r="A70" s="120" t="s">
        <v>403</v>
      </c>
      <c r="B70" s="121" t="s">
        <v>1</v>
      </c>
      <c r="C70" s="125">
        <v>1</v>
      </c>
      <c r="D70" s="125">
        <v>1</v>
      </c>
      <c r="E70" s="122">
        <v>0</v>
      </c>
      <c r="F70" s="122">
        <v>0</v>
      </c>
      <c r="G70" s="122">
        <v>0</v>
      </c>
      <c r="H70" s="13"/>
      <c r="I70" s="123"/>
    </row>
    <row r="71" spans="1:9" ht="15.95" customHeight="1">
      <c r="A71" s="120" t="s">
        <v>404</v>
      </c>
      <c r="B71" s="121" t="s">
        <v>1</v>
      </c>
      <c r="C71" s="125">
        <v>151</v>
      </c>
      <c r="D71" s="125">
        <v>1</v>
      </c>
      <c r="E71" s="122">
        <v>0</v>
      </c>
      <c r="F71" s="122">
        <v>0</v>
      </c>
      <c r="G71" s="122">
        <v>0</v>
      </c>
      <c r="H71" s="13"/>
      <c r="I71" s="123"/>
    </row>
    <row r="72" spans="1:9" ht="15.95" customHeight="1">
      <c r="A72" s="120" t="s">
        <v>405</v>
      </c>
      <c r="B72" s="121" t="s">
        <v>394</v>
      </c>
      <c r="C72" s="122">
        <v>109</v>
      </c>
      <c r="D72" s="122">
        <v>355</v>
      </c>
      <c r="E72" s="122">
        <v>103</v>
      </c>
      <c r="F72" s="122">
        <v>530</v>
      </c>
      <c r="G72" s="122">
        <v>228</v>
      </c>
      <c r="H72" s="13"/>
      <c r="I72" s="123"/>
    </row>
    <row r="73" spans="1:9" ht="15.95" customHeight="1">
      <c r="A73" s="120" t="s">
        <v>390</v>
      </c>
      <c r="B73" s="121" t="s">
        <v>1</v>
      </c>
      <c r="C73" s="122">
        <v>282</v>
      </c>
      <c r="D73" s="122">
        <v>585</v>
      </c>
      <c r="E73" s="122">
        <v>197</v>
      </c>
      <c r="F73" s="122">
        <v>927</v>
      </c>
      <c r="G73" s="122">
        <v>403</v>
      </c>
      <c r="H73" s="13"/>
      <c r="I73" s="123"/>
    </row>
    <row r="74" spans="1:9" ht="15.95" customHeight="1">
      <c r="A74" s="120" t="s">
        <v>406</v>
      </c>
      <c r="B74" s="121" t="s">
        <v>1</v>
      </c>
      <c r="C74" s="122">
        <v>7</v>
      </c>
      <c r="D74" s="122">
        <v>96</v>
      </c>
      <c r="E74" s="122">
        <v>6</v>
      </c>
      <c r="F74" s="122">
        <v>104</v>
      </c>
      <c r="G74" s="122">
        <v>0</v>
      </c>
      <c r="H74" s="13"/>
      <c r="I74" s="123"/>
    </row>
    <row r="75" spans="1:9" ht="9.9499999999999993" customHeight="1">
      <c r="A75" s="120"/>
      <c r="B75" s="121"/>
      <c r="C75" s="122"/>
      <c r="D75" s="122"/>
      <c r="E75" s="122"/>
      <c r="F75" s="122"/>
      <c r="G75" s="122"/>
      <c r="H75" s="13"/>
      <c r="I75" s="123"/>
    </row>
    <row r="76" spans="1:9" ht="15.95" customHeight="1">
      <c r="A76" s="120" t="s">
        <v>418</v>
      </c>
      <c r="B76" s="121" t="s">
        <v>2</v>
      </c>
      <c r="C76" s="122">
        <v>21.71</v>
      </c>
      <c r="D76" s="122">
        <v>70.400000000000006</v>
      </c>
      <c r="E76" s="122">
        <v>21.54</v>
      </c>
      <c r="F76" s="122">
        <v>104.5</v>
      </c>
      <c r="G76" s="122">
        <v>44.03</v>
      </c>
      <c r="H76" s="13"/>
      <c r="I76" s="123"/>
    </row>
    <row r="77" spans="1:9" ht="15.95" customHeight="1">
      <c r="A77" s="120" t="s">
        <v>407</v>
      </c>
      <c r="B77" s="121" t="s">
        <v>408</v>
      </c>
      <c r="C77" s="122">
        <v>76.98581560283688</v>
      </c>
      <c r="D77" s="122">
        <v>120.34188034188035</v>
      </c>
      <c r="E77" s="122">
        <v>109.34010152284264</v>
      </c>
      <c r="F77" s="122">
        <v>112.72923408845739</v>
      </c>
      <c r="G77" s="122">
        <v>109.25558312655087</v>
      </c>
      <c r="H77" s="13"/>
      <c r="I77" s="123"/>
    </row>
    <row r="78" spans="1:9" ht="15.95" customHeight="1">
      <c r="A78" s="120" t="s">
        <v>395</v>
      </c>
      <c r="B78" s="121" t="s">
        <v>396</v>
      </c>
      <c r="C78" s="122">
        <v>33.045999999999999</v>
      </c>
      <c r="D78" s="122">
        <v>100.82899999999999</v>
      </c>
      <c r="E78" s="122">
        <v>26.058</v>
      </c>
      <c r="F78" s="122">
        <v>138.286</v>
      </c>
      <c r="G78" s="122">
        <v>62.521000000000001</v>
      </c>
      <c r="H78" s="13"/>
      <c r="I78" s="123"/>
    </row>
    <row r="79" spans="1:9" ht="15.95" customHeight="1">
      <c r="A79" s="120" t="s">
        <v>409</v>
      </c>
      <c r="B79" s="121" t="s">
        <v>410</v>
      </c>
      <c r="C79" s="122">
        <v>303.17431192660547</v>
      </c>
      <c r="D79" s="122">
        <v>284.02535211267605</v>
      </c>
      <c r="E79" s="122">
        <v>252.99029126213591</v>
      </c>
      <c r="F79" s="122">
        <v>260.91698113207548</v>
      </c>
      <c r="G79" s="122">
        <v>274.21491228070175</v>
      </c>
      <c r="H79" s="122"/>
      <c r="I79" s="123"/>
    </row>
    <row r="80" spans="1:9" ht="15.95" customHeight="1">
      <c r="A80" s="120" t="s">
        <v>411</v>
      </c>
      <c r="B80" s="124" t="s">
        <v>410</v>
      </c>
      <c r="C80" s="122">
        <v>1522.1556886227543</v>
      </c>
      <c r="D80" s="122">
        <v>1432.2301136363633</v>
      </c>
      <c r="E80" s="122">
        <v>1209.7493036211699</v>
      </c>
      <c r="F80" s="122">
        <v>1323.311004784689</v>
      </c>
      <c r="G80" s="122">
        <v>1419.9636611401315</v>
      </c>
      <c r="H80" s="13"/>
      <c r="I80" s="123"/>
    </row>
    <row r="81" spans="1:9" ht="9.9499999999999993" customHeight="1">
      <c r="A81" s="120"/>
      <c r="B81" s="120"/>
      <c r="C81" s="122"/>
      <c r="D81" s="122"/>
      <c r="E81" s="122"/>
      <c r="F81" s="122"/>
      <c r="G81" s="122"/>
      <c r="H81" s="13"/>
      <c r="I81" s="123"/>
    </row>
    <row r="82" spans="1:9" ht="15.95" customHeight="1">
      <c r="A82" s="120" t="s">
        <v>414</v>
      </c>
      <c r="B82" s="121" t="s">
        <v>1</v>
      </c>
      <c r="C82" s="122">
        <v>96</v>
      </c>
      <c r="D82" s="122">
        <v>415</v>
      </c>
      <c r="E82" s="122">
        <v>225</v>
      </c>
      <c r="F82" s="122">
        <v>523</v>
      </c>
      <c r="G82" s="122">
        <v>270</v>
      </c>
      <c r="H82" s="13"/>
      <c r="I82" s="123"/>
    </row>
    <row r="83" spans="1:9" ht="9.9499999999999993" customHeight="1">
      <c r="A83" s="120"/>
      <c r="B83" s="120"/>
      <c r="C83" s="122"/>
      <c r="D83" s="122"/>
      <c r="E83" s="122"/>
      <c r="F83" s="122"/>
      <c r="G83" s="122"/>
      <c r="H83" s="13"/>
      <c r="I83" s="123"/>
    </row>
    <row r="84" spans="1:9" ht="15.95" customHeight="1">
      <c r="A84" s="120" t="s">
        <v>405</v>
      </c>
      <c r="B84" s="121" t="s">
        <v>394</v>
      </c>
      <c r="C84" s="122">
        <v>281</v>
      </c>
      <c r="D84" s="122">
        <v>4125</v>
      </c>
      <c r="E84" s="122">
        <v>1602</v>
      </c>
      <c r="F84" s="122">
        <v>3565</v>
      </c>
      <c r="G84" s="122">
        <v>3905</v>
      </c>
      <c r="H84" s="13"/>
      <c r="I84" s="123"/>
    </row>
    <row r="85" spans="1:9" ht="15.95" customHeight="1">
      <c r="A85" s="120" t="s">
        <v>392</v>
      </c>
      <c r="B85" s="121" t="s">
        <v>2</v>
      </c>
      <c r="C85" s="122">
        <v>45.15</v>
      </c>
      <c r="D85" s="122">
        <v>559.16999999999996</v>
      </c>
      <c r="E85" s="122">
        <v>180.48</v>
      </c>
      <c r="F85" s="122">
        <v>457.79</v>
      </c>
      <c r="G85" s="122">
        <v>433.58</v>
      </c>
      <c r="H85" s="13"/>
      <c r="I85" s="123"/>
    </row>
    <row r="86" spans="1:9" ht="15.95" customHeight="1">
      <c r="A86" s="120" t="s">
        <v>390</v>
      </c>
      <c r="B86" s="121" t="s">
        <v>1</v>
      </c>
      <c r="C86" s="125">
        <v>1</v>
      </c>
      <c r="D86" s="125">
        <v>3</v>
      </c>
      <c r="E86" s="125">
        <v>1</v>
      </c>
      <c r="F86" s="122">
        <v>28</v>
      </c>
      <c r="G86" s="122">
        <v>34</v>
      </c>
      <c r="H86" s="13"/>
      <c r="I86" s="123"/>
    </row>
    <row r="87" spans="1:9" ht="15.95" customHeight="1">
      <c r="A87" s="120" t="s">
        <v>395</v>
      </c>
      <c r="B87" s="121" t="s">
        <v>396</v>
      </c>
      <c r="C87" s="122">
        <v>27.094999999999999</v>
      </c>
      <c r="D87" s="122">
        <v>330.56900000000002</v>
      </c>
      <c r="E87" s="122">
        <v>91.870999999999995</v>
      </c>
      <c r="F87" s="122">
        <v>240.54499999999999</v>
      </c>
      <c r="G87" s="122">
        <v>250.565</v>
      </c>
      <c r="H87" s="13"/>
      <c r="I87" s="123"/>
    </row>
    <row r="88" spans="1:9" ht="15" customHeight="1">
      <c r="A88" s="116" t="s">
        <v>419</v>
      </c>
      <c r="B88" s="120"/>
      <c r="C88" s="13"/>
      <c r="D88" s="13"/>
      <c r="E88" s="13"/>
      <c r="F88" s="13"/>
      <c r="G88" s="13"/>
      <c r="H88" s="120"/>
    </row>
    <row r="89" spans="1:9" ht="15.95" customHeight="1">
      <c r="A89" s="126" t="s">
        <v>420</v>
      </c>
      <c r="B89" s="120"/>
      <c r="C89" s="120"/>
      <c r="D89" s="126" t="s">
        <v>421</v>
      </c>
      <c r="E89" s="120"/>
      <c r="F89" s="120"/>
      <c r="G89" s="120"/>
      <c r="H89" s="120"/>
    </row>
    <row r="90" spans="1:9" ht="15.95" customHeight="1">
      <c r="A90" s="126" t="s">
        <v>422</v>
      </c>
      <c r="B90" s="120"/>
      <c r="C90" s="120"/>
      <c r="D90" s="126" t="s">
        <v>423</v>
      </c>
      <c r="E90" s="120"/>
      <c r="F90" s="120"/>
      <c r="G90" s="120"/>
      <c r="H90" s="120"/>
    </row>
    <row r="91" spans="1:9" ht="15.95" customHeight="1">
      <c r="A91" s="126" t="s">
        <v>424</v>
      </c>
      <c r="B91" s="120"/>
      <c r="C91" s="120"/>
      <c r="D91" s="126"/>
      <c r="E91" s="120"/>
      <c r="F91" s="120"/>
      <c r="G91" s="120"/>
      <c r="H91" s="120"/>
    </row>
    <row r="92" spans="1:9" ht="14.1" customHeight="1">
      <c r="A92" s="126"/>
    </row>
    <row r="93" spans="1:9" ht="15">
      <c r="A93" s="290" t="s">
        <v>50</v>
      </c>
      <c r="B93" s="290"/>
      <c r="C93" s="290"/>
      <c r="D93" s="290"/>
      <c r="E93" s="290"/>
      <c r="F93" s="290"/>
      <c r="G93" s="290"/>
      <c r="H93" s="132"/>
    </row>
    <row r="101" spans="1:1">
      <c r="A101" s="127"/>
    </row>
  </sheetData>
  <mergeCells count="10">
    <mergeCell ref="A93:G93"/>
    <mergeCell ref="A1:H1"/>
    <mergeCell ref="A2:H2"/>
    <mergeCell ref="A4:A6"/>
    <mergeCell ref="B4:B6"/>
    <mergeCell ref="C4:C6"/>
    <mergeCell ref="D4:D6"/>
    <mergeCell ref="E4:E6"/>
    <mergeCell ref="F4:F6"/>
    <mergeCell ref="G4:G6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zoomScale="75" zoomScaleNormal="100" zoomScaleSheetLayoutView="50" workbookViewId="0">
      <selection sqref="A1:K1"/>
    </sheetView>
  </sheetViews>
  <sheetFormatPr baseColWidth="10" defaultRowHeight="12.75"/>
  <cols>
    <col min="1" max="1" width="45.7109375" style="84" customWidth="1"/>
    <col min="2" max="2" width="13.7109375" style="84" customWidth="1"/>
    <col min="3" max="6" width="16.7109375" style="84" customWidth="1"/>
    <col min="7" max="7" width="16.5703125" style="84" customWidth="1"/>
    <col min="8" max="8" width="16.7109375" style="84" customWidth="1"/>
    <col min="9" max="16384" width="11.42578125" style="84"/>
  </cols>
  <sheetData>
    <row r="1" spans="1:12" ht="15.75">
      <c r="A1" s="289" t="s">
        <v>379</v>
      </c>
      <c r="B1" s="289"/>
      <c r="C1" s="289"/>
      <c r="D1" s="289"/>
      <c r="E1" s="289"/>
      <c r="F1" s="289"/>
      <c r="G1" s="289"/>
      <c r="H1" s="289"/>
    </row>
    <row r="2" spans="1:12" ht="15.75">
      <c r="A2" s="289" t="s">
        <v>436</v>
      </c>
      <c r="B2" s="289"/>
      <c r="C2" s="289"/>
      <c r="D2" s="289"/>
      <c r="E2" s="289"/>
      <c r="F2" s="289"/>
      <c r="G2" s="289"/>
      <c r="H2" s="289"/>
    </row>
    <row r="3" spans="1:12" ht="14.1" customHeight="1">
      <c r="A3" s="115"/>
      <c r="B3" s="115"/>
      <c r="C3" s="115"/>
      <c r="D3" s="115"/>
      <c r="E3" s="115"/>
      <c r="F3" s="115"/>
      <c r="G3" s="115"/>
      <c r="H3" s="115"/>
    </row>
    <row r="4" spans="1:12" ht="12.95" customHeight="1">
      <c r="A4" s="297" t="s">
        <v>381</v>
      </c>
      <c r="B4" s="291" t="s">
        <v>382</v>
      </c>
      <c r="C4" s="300" t="s">
        <v>0</v>
      </c>
      <c r="D4" s="291" t="s">
        <v>383</v>
      </c>
      <c r="E4" s="291" t="s">
        <v>384</v>
      </c>
      <c r="F4" s="291" t="s">
        <v>385</v>
      </c>
      <c r="G4" s="291" t="s">
        <v>386</v>
      </c>
      <c r="H4" s="294" t="s">
        <v>387</v>
      </c>
    </row>
    <row r="5" spans="1:12" ht="15.75" customHeight="1">
      <c r="A5" s="298"/>
      <c r="B5" s="292"/>
      <c r="C5" s="301"/>
      <c r="D5" s="292"/>
      <c r="E5" s="292"/>
      <c r="F5" s="292"/>
      <c r="G5" s="292"/>
      <c r="H5" s="295"/>
    </row>
    <row r="6" spans="1:12" ht="12.95" customHeight="1">
      <c r="A6" s="299"/>
      <c r="B6" s="293"/>
      <c r="C6" s="302"/>
      <c r="D6" s="293"/>
      <c r="E6" s="293"/>
      <c r="F6" s="293"/>
      <c r="G6" s="293"/>
      <c r="H6" s="296"/>
    </row>
    <row r="7" spans="1:12" ht="12.95" customHeight="1">
      <c r="A7" s="116"/>
      <c r="B7" s="116"/>
      <c r="C7" s="117"/>
      <c r="D7" s="118"/>
      <c r="E7" s="117"/>
      <c r="F7" s="117"/>
      <c r="G7" s="117"/>
      <c r="H7" s="117"/>
    </row>
    <row r="8" spans="1:12" ht="15" customHeight="1">
      <c r="A8" s="119" t="s">
        <v>388</v>
      </c>
      <c r="B8" s="120"/>
      <c r="C8" s="119"/>
      <c r="D8" s="119"/>
      <c r="E8" s="119"/>
      <c r="F8" s="119"/>
      <c r="G8" s="119"/>
      <c r="H8" s="119"/>
    </row>
    <row r="9" spans="1:12" ht="12.95" customHeight="1">
      <c r="A9" s="120"/>
      <c r="B9" s="120"/>
      <c r="C9" s="119"/>
      <c r="D9" s="119"/>
      <c r="E9" s="119"/>
      <c r="F9" s="119"/>
      <c r="G9" s="119"/>
      <c r="H9" s="119"/>
    </row>
    <row r="10" spans="1:12" ht="15.95" customHeight="1">
      <c r="A10" s="119" t="s">
        <v>389</v>
      </c>
      <c r="B10" s="121" t="s">
        <v>1</v>
      </c>
      <c r="C10" s="122">
        <v>194277</v>
      </c>
      <c r="D10" s="122">
        <v>28913</v>
      </c>
      <c r="E10" s="122">
        <v>42694</v>
      </c>
      <c r="F10" s="122">
        <v>3266</v>
      </c>
      <c r="G10" s="122">
        <v>7233</v>
      </c>
      <c r="H10" s="122">
        <v>1010</v>
      </c>
      <c r="I10" s="123"/>
      <c r="J10" s="123"/>
    </row>
    <row r="11" spans="1:12" ht="15.95" customHeight="1">
      <c r="A11" s="119" t="s">
        <v>390</v>
      </c>
      <c r="B11" s="121" t="s">
        <v>1</v>
      </c>
      <c r="C11" s="122">
        <v>214817</v>
      </c>
      <c r="D11" s="122">
        <v>31790</v>
      </c>
      <c r="E11" s="122">
        <v>47059</v>
      </c>
      <c r="F11" s="122">
        <v>6641</v>
      </c>
      <c r="G11" s="122">
        <v>7435</v>
      </c>
      <c r="H11" s="122">
        <v>1074</v>
      </c>
      <c r="I11" s="123"/>
      <c r="J11" s="123"/>
    </row>
    <row r="12" spans="1:12" ht="15.95" customHeight="1">
      <c r="A12" s="119" t="s">
        <v>391</v>
      </c>
      <c r="B12" s="124" t="s">
        <v>2</v>
      </c>
      <c r="C12" s="122">
        <v>24509.55</v>
      </c>
      <c r="D12" s="122">
        <v>3757.48</v>
      </c>
      <c r="E12" s="122">
        <v>5283.65</v>
      </c>
      <c r="F12" s="122">
        <v>713.32</v>
      </c>
      <c r="G12" s="122">
        <v>851.69</v>
      </c>
      <c r="H12" s="122">
        <v>125.15</v>
      </c>
      <c r="I12" s="123"/>
      <c r="J12" s="123"/>
    </row>
    <row r="13" spans="1:12" ht="15.95" customHeight="1">
      <c r="A13" s="119" t="s">
        <v>392</v>
      </c>
      <c r="B13" s="121" t="s">
        <v>2</v>
      </c>
      <c r="C13" s="122">
        <v>35204.769999999997</v>
      </c>
      <c r="D13" s="122">
        <v>5689.27</v>
      </c>
      <c r="E13" s="122">
        <v>8666.4699999999993</v>
      </c>
      <c r="F13" s="122">
        <v>477.99</v>
      </c>
      <c r="G13" s="122">
        <v>843.48</v>
      </c>
      <c r="H13" s="122">
        <v>519.36</v>
      </c>
      <c r="I13" s="123"/>
      <c r="J13" s="123"/>
    </row>
    <row r="14" spans="1:12" ht="15.95" customHeight="1">
      <c r="A14" s="119" t="s">
        <v>393</v>
      </c>
      <c r="B14" s="121" t="s">
        <v>394</v>
      </c>
      <c r="C14" s="122">
        <v>303447</v>
      </c>
      <c r="D14" s="122">
        <v>44087</v>
      </c>
      <c r="E14" s="122">
        <v>74594</v>
      </c>
      <c r="F14" s="122">
        <v>5585</v>
      </c>
      <c r="G14" s="122">
        <v>9326</v>
      </c>
      <c r="H14" s="122">
        <v>4050</v>
      </c>
      <c r="I14" s="123"/>
      <c r="J14" s="123"/>
    </row>
    <row r="15" spans="1:12" ht="15.95" customHeight="1">
      <c r="A15" s="119" t="s">
        <v>395</v>
      </c>
      <c r="B15" s="121" t="s">
        <v>396</v>
      </c>
      <c r="C15" s="122">
        <v>63915.167000000001</v>
      </c>
      <c r="D15" s="122">
        <v>10404.68</v>
      </c>
      <c r="E15" s="122">
        <v>16023.697</v>
      </c>
      <c r="F15" s="122">
        <v>1665.2729999999999</v>
      </c>
      <c r="G15" s="122">
        <v>1906.1659999999999</v>
      </c>
      <c r="H15" s="122">
        <v>616.01400000000001</v>
      </c>
      <c r="I15" s="123"/>
      <c r="J15" s="123"/>
      <c r="L15" s="123"/>
    </row>
    <row r="16" spans="1:12" ht="9.9499999999999993" customHeight="1">
      <c r="A16" s="120"/>
      <c r="B16" s="120"/>
      <c r="C16" s="122"/>
      <c r="D16" s="122"/>
      <c r="E16" s="122"/>
      <c r="F16" s="122"/>
      <c r="G16" s="122"/>
      <c r="H16" s="122"/>
      <c r="I16" s="123"/>
      <c r="J16" s="123"/>
    </row>
    <row r="17" spans="1:10" ht="15" customHeight="1">
      <c r="A17" s="119" t="s">
        <v>397</v>
      </c>
      <c r="B17" s="120"/>
      <c r="C17" s="122"/>
      <c r="D17" s="122"/>
      <c r="E17" s="122"/>
      <c r="F17" s="122"/>
      <c r="G17" s="122"/>
      <c r="H17" s="122"/>
      <c r="I17" s="123"/>
      <c r="J17" s="123"/>
    </row>
    <row r="18" spans="1:10" ht="9.9499999999999993" customHeight="1">
      <c r="A18" s="120"/>
      <c r="B18" s="120"/>
      <c r="C18" s="122"/>
      <c r="D18" s="122"/>
      <c r="E18" s="122"/>
      <c r="F18" s="122"/>
      <c r="G18" s="122"/>
      <c r="H18" s="122"/>
      <c r="I18" s="123"/>
      <c r="J18" s="123"/>
    </row>
    <row r="19" spans="1:10" ht="15.95" customHeight="1">
      <c r="A19" s="120" t="s">
        <v>389</v>
      </c>
      <c r="B19" s="121" t="s">
        <v>1</v>
      </c>
      <c r="C19" s="122">
        <v>148993</v>
      </c>
      <c r="D19" s="122">
        <v>21899</v>
      </c>
      <c r="E19" s="122">
        <v>30565</v>
      </c>
      <c r="F19" s="122">
        <v>2823</v>
      </c>
      <c r="G19" s="122">
        <v>6199</v>
      </c>
      <c r="H19" s="122">
        <v>759</v>
      </c>
      <c r="I19" s="123"/>
      <c r="J19" s="123"/>
    </row>
    <row r="20" spans="1:10" ht="15.95" customHeight="1">
      <c r="A20" s="120" t="s">
        <v>390</v>
      </c>
      <c r="B20" s="121" t="s">
        <v>1</v>
      </c>
      <c r="C20" s="122">
        <v>210553</v>
      </c>
      <c r="D20" s="122">
        <v>31139</v>
      </c>
      <c r="E20" s="122">
        <v>46267</v>
      </c>
      <c r="F20" s="122">
        <v>6416</v>
      </c>
      <c r="G20" s="122">
        <v>7326</v>
      </c>
      <c r="H20" s="122">
        <v>1075</v>
      </c>
      <c r="I20" s="123"/>
      <c r="J20" s="123"/>
    </row>
    <row r="21" spans="1:10" ht="15.95" customHeight="1">
      <c r="A21" s="119" t="s">
        <v>391</v>
      </c>
      <c r="B21" s="124" t="s">
        <v>2</v>
      </c>
      <c r="C21" s="122">
        <v>24172.42</v>
      </c>
      <c r="D21" s="122">
        <v>3686.93</v>
      </c>
      <c r="E21" s="122">
        <v>5206.3500000000004</v>
      </c>
      <c r="F21" s="122">
        <v>700.88</v>
      </c>
      <c r="G21" s="122">
        <v>844.87</v>
      </c>
      <c r="H21" s="122">
        <v>125.16</v>
      </c>
      <c r="I21" s="123"/>
      <c r="J21" s="123"/>
    </row>
    <row r="22" spans="1:10" ht="15.95" customHeight="1">
      <c r="A22" s="120" t="s">
        <v>395</v>
      </c>
      <c r="B22" s="121" t="s">
        <v>396</v>
      </c>
      <c r="C22" s="122">
        <v>34710.413</v>
      </c>
      <c r="D22" s="122">
        <v>5709.7740000000003</v>
      </c>
      <c r="E22" s="122">
        <v>8635.1929999999993</v>
      </c>
      <c r="F22" s="122">
        <v>863.81700000000001</v>
      </c>
      <c r="G22" s="122">
        <v>1058.9269999999999</v>
      </c>
      <c r="H22" s="122">
        <v>156.6</v>
      </c>
      <c r="I22" s="123"/>
      <c r="J22" s="123"/>
    </row>
    <row r="23" spans="1:10" ht="12.95" customHeight="1">
      <c r="A23" s="120"/>
      <c r="B23" s="120"/>
      <c r="C23" s="122"/>
      <c r="D23" s="122"/>
      <c r="E23" s="122"/>
      <c r="F23" s="122"/>
      <c r="G23" s="122"/>
      <c r="H23" s="122"/>
      <c r="I23" s="123"/>
      <c r="J23" s="123"/>
    </row>
    <row r="24" spans="1:10" ht="15.95" customHeight="1">
      <c r="A24" s="120" t="s">
        <v>351</v>
      </c>
      <c r="B24" s="120"/>
      <c r="C24" s="122"/>
      <c r="D24" s="122"/>
      <c r="E24" s="122"/>
      <c r="F24" s="122"/>
      <c r="G24" s="122"/>
      <c r="H24" s="122"/>
      <c r="I24" s="123"/>
      <c r="J24" s="123"/>
    </row>
    <row r="25" spans="1:10" ht="9.9499999999999993" customHeight="1">
      <c r="A25" s="120"/>
      <c r="B25" s="120"/>
      <c r="C25" s="122"/>
      <c r="D25" s="122"/>
      <c r="E25" s="122"/>
      <c r="F25" s="122"/>
      <c r="G25" s="122"/>
      <c r="H25" s="122"/>
      <c r="I25" s="123"/>
      <c r="J25" s="123"/>
    </row>
    <row r="26" spans="1:10" ht="15.95" customHeight="1">
      <c r="A26" s="120" t="s">
        <v>398</v>
      </c>
      <c r="B26" s="121" t="s">
        <v>1</v>
      </c>
      <c r="C26" s="122">
        <v>103331</v>
      </c>
      <c r="D26" s="122">
        <v>14539</v>
      </c>
      <c r="E26" s="122">
        <v>21586</v>
      </c>
      <c r="F26" s="122">
        <v>2010</v>
      </c>
      <c r="G26" s="122">
        <v>4847</v>
      </c>
      <c r="H26" s="122">
        <v>424</v>
      </c>
      <c r="I26" s="123"/>
      <c r="J26" s="123"/>
    </row>
    <row r="27" spans="1:10" ht="9.9499999999999993" customHeight="1">
      <c r="A27" s="120"/>
      <c r="B27" s="120"/>
      <c r="C27" s="122"/>
      <c r="D27" s="122"/>
      <c r="E27" s="122"/>
      <c r="F27" s="122"/>
      <c r="G27" s="122"/>
      <c r="H27" s="122"/>
      <c r="I27" s="123"/>
      <c r="J27" s="123"/>
    </row>
    <row r="28" spans="1:10" ht="15.95" customHeight="1">
      <c r="A28" s="120" t="s">
        <v>399</v>
      </c>
      <c r="B28" s="121" t="s">
        <v>1</v>
      </c>
      <c r="C28" s="122">
        <v>85332</v>
      </c>
      <c r="D28" s="122">
        <v>11142</v>
      </c>
      <c r="E28" s="122">
        <v>17516</v>
      </c>
      <c r="F28" s="122">
        <v>1765</v>
      </c>
      <c r="G28" s="122">
        <v>4450</v>
      </c>
      <c r="H28" s="122">
        <v>370</v>
      </c>
      <c r="I28" s="123"/>
      <c r="J28" s="123"/>
    </row>
    <row r="29" spans="1:10" ht="15.95" customHeight="1">
      <c r="A29" s="120" t="s">
        <v>400</v>
      </c>
      <c r="B29" s="121" t="s">
        <v>1</v>
      </c>
      <c r="C29" s="122">
        <v>8457</v>
      </c>
      <c r="D29" s="122">
        <v>1661</v>
      </c>
      <c r="E29" s="122">
        <v>1874</v>
      </c>
      <c r="F29" s="122">
        <v>66</v>
      </c>
      <c r="G29" s="122">
        <v>207</v>
      </c>
      <c r="H29" s="122">
        <v>8</v>
      </c>
      <c r="I29" s="123"/>
      <c r="J29" s="123"/>
    </row>
    <row r="30" spans="1:10" ht="15.95" customHeight="1">
      <c r="A30" s="120" t="s">
        <v>401</v>
      </c>
      <c r="B30" s="121" t="s">
        <v>1</v>
      </c>
      <c r="C30" s="122">
        <v>9392</v>
      </c>
      <c r="D30" s="122">
        <v>1708</v>
      </c>
      <c r="E30" s="122">
        <v>2166</v>
      </c>
      <c r="F30" s="122">
        <v>178</v>
      </c>
      <c r="G30" s="122">
        <v>187</v>
      </c>
      <c r="H30" s="122">
        <v>43</v>
      </c>
      <c r="I30" s="123"/>
      <c r="J30" s="123"/>
    </row>
    <row r="31" spans="1:10" ht="15.95" customHeight="1">
      <c r="A31" s="120" t="s">
        <v>402</v>
      </c>
      <c r="B31" s="121" t="s">
        <v>1</v>
      </c>
      <c r="C31" s="122">
        <v>78910</v>
      </c>
      <c r="D31" s="122">
        <v>13011</v>
      </c>
      <c r="E31" s="122">
        <v>17606</v>
      </c>
      <c r="F31" s="122">
        <v>2595</v>
      </c>
      <c r="G31" s="122">
        <v>1509</v>
      </c>
      <c r="H31" s="122">
        <v>520</v>
      </c>
      <c r="I31" s="123"/>
      <c r="J31" s="123"/>
    </row>
    <row r="32" spans="1:10" ht="15.95" customHeight="1">
      <c r="A32" s="120" t="s">
        <v>403</v>
      </c>
      <c r="B32" s="121" t="s">
        <v>1</v>
      </c>
      <c r="C32" s="122">
        <v>150</v>
      </c>
      <c r="D32" s="122">
        <v>28</v>
      </c>
      <c r="E32" s="122">
        <v>30</v>
      </c>
      <c r="F32" s="122">
        <v>1</v>
      </c>
      <c r="G32" s="122">
        <v>3</v>
      </c>
      <c r="H32" s="122">
        <v>3</v>
      </c>
      <c r="I32" s="123"/>
      <c r="J32" s="123"/>
    </row>
    <row r="33" spans="1:10" ht="15.95" customHeight="1">
      <c r="A33" s="120" t="s">
        <v>404</v>
      </c>
      <c r="B33" s="121" t="s">
        <v>1</v>
      </c>
      <c r="C33" s="122">
        <v>7241</v>
      </c>
      <c r="D33" s="122">
        <v>1397</v>
      </c>
      <c r="E33" s="122">
        <v>2329</v>
      </c>
      <c r="F33" s="122">
        <v>34</v>
      </c>
      <c r="G33" s="122">
        <v>74</v>
      </c>
      <c r="H33" s="122">
        <v>85</v>
      </c>
      <c r="I33" s="123"/>
      <c r="J33" s="123"/>
    </row>
    <row r="34" spans="1:10" ht="15.95" customHeight="1">
      <c r="A34" s="120" t="s">
        <v>405</v>
      </c>
      <c r="B34" s="121" t="s">
        <v>394</v>
      </c>
      <c r="C34" s="122">
        <v>113787</v>
      </c>
      <c r="D34" s="122">
        <v>17909</v>
      </c>
      <c r="E34" s="122">
        <v>26866</v>
      </c>
      <c r="F34" s="122">
        <v>2539</v>
      </c>
      <c r="G34" s="122">
        <v>3762</v>
      </c>
      <c r="H34" s="122">
        <v>517</v>
      </c>
      <c r="I34" s="123"/>
      <c r="J34" s="123"/>
    </row>
    <row r="35" spans="1:10" ht="15.95" customHeight="1">
      <c r="A35" s="120" t="s">
        <v>390</v>
      </c>
      <c r="B35" s="121" t="s">
        <v>1</v>
      </c>
      <c r="C35" s="122">
        <v>188397</v>
      </c>
      <c r="D35" s="122">
        <v>28872</v>
      </c>
      <c r="E35" s="122">
        <v>41199</v>
      </c>
      <c r="F35" s="122">
        <v>4526</v>
      </c>
      <c r="G35" s="122">
        <v>6447</v>
      </c>
      <c r="H35" s="122">
        <v>991</v>
      </c>
      <c r="I35" s="123"/>
      <c r="J35" s="123"/>
    </row>
    <row r="36" spans="1:10" ht="15.95" customHeight="1">
      <c r="A36" s="120" t="s">
        <v>406</v>
      </c>
      <c r="B36" s="121" t="s">
        <v>1</v>
      </c>
      <c r="C36" s="122">
        <v>44411</v>
      </c>
      <c r="D36" s="122">
        <v>9383</v>
      </c>
      <c r="E36" s="122">
        <v>12429</v>
      </c>
      <c r="F36" s="122">
        <v>1569</v>
      </c>
      <c r="G36" s="122">
        <v>199</v>
      </c>
      <c r="H36" s="122">
        <v>345</v>
      </c>
      <c r="I36" s="123"/>
      <c r="J36" s="123"/>
    </row>
    <row r="37" spans="1:10" ht="9.9499999999999993" customHeight="1">
      <c r="A37" s="120"/>
      <c r="B37" s="120"/>
      <c r="C37" s="122"/>
      <c r="D37" s="122"/>
      <c r="E37" s="122"/>
      <c r="F37" s="122"/>
      <c r="G37" s="122"/>
      <c r="H37" s="122"/>
      <c r="I37" s="123"/>
      <c r="J37" s="123"/>
    </row>
    <row r="38" spans="1:10" ht="15.95" customHeight="1">
      <c r="A38" s="120" t="s">
        <v>391</v>
      </c>
      <c r="B38" s="121" t="s">
        <v>2</v>
      </c>
      <c r="C38" s="122">
        <v>21181.27</v>
      </c>
      <c r="D38" s="122">
        <v>3300.16</v>
      </c>
      <c r="E38" s="122">
        <v>4608.0200000000004</v>
      </c>
      <c r="F38" s="122">
        <v>508.23</v>
      </c>
      <c r="G38" s="122">
        <v>729.64</v>
      </c>
      <c r="H38" s="122">
        <v>111.23</v>
      </c>
      <c r="I38" s="123"/>
      <c r="J38" s="123"/>
    </row>
    <row r="39" spans="1:10" ht="15.95" customHeight="1">
      <c r="A39" s="120" t="s">
        <v>407</v>
      </c>
      <c r="B39" s="121" t="s">
        <v>408</v>
      </c>
      <c r="C39" s="122">
        <v>112.42891341157238</v>
      </c>
      <c r="D39" s="122">
        <v>114.3031310612358</v>
      </c>
      <c r="E39" s="122">
        <v>111.84786038496081</v>
      </c>
      <c r="F39" s="122">
        <v>112.29120636323465</v>
      </c>
      <c r="G39" s="122">
        <v>113.17512021095084</v>
      </c>
      <c r="H39" s="122">
        <v>112.2401614530777</v>
      </c>
      <c r="I39" s="123"/>
      <c r="J39" s="123"/>
    </row>
    <row r="40" spans="1:10" ht="15.95" customHeight="1">
      <c r="A40" s="120" t="s">
        <v>395</v>
      </c>
      <c r="B40" s="121" t="s">
        <v>396</v>
      </c>
      <c r="C40" s="122">
        <v>29892.704000000002</v>
      </c>
      <c r="D40" s="122">
        <v>4976.7550000000001</v>
      </c>
      <c r="E40" s="122">
        <v>7602.8320000000003</v>
      </c>
      <c r="F40" s="122">
        <v>616.61099999999999</v>
      </c>
      <c r="G40" s="122">
        <v>877.02</v>
      </c>
      <c r="H40" s="122">
        <v>137.928</v>
      </c>
      <c r="I40" s="123"/>
      <c r="J40" s="123"/>
    </row>
    <row r="41" spans="1:10" ht="15.95" customHeight="1">
      <c r="A41" s="120" t="s">
        <v>409</v>
      </c>
      <c r="B41" s="121" t="s">
        <v>410</v>
      </c>
      <c r="C41" s="122">
        <v>262.70755007162506</v>
      </c>
      <c r="D41" s="122">
        <v>277.89128371210006</v>
      </c>
      <c r="E41" s="122">
        <v>282.99084344524675</v>
      </c>
      <c r="F41" s="122">
        <v>242.85584875935407</v>
      </c>
      <c r="G41" s="122">
        <v>233.12599681020731</v>
      </c>
      <c r="H41" s="122">
        <v>266.7852998065764</v>
      </c>
      <c r="I41" s="123"/>
      <c r="J41" s="123"/>
    </row>
    <row r="42" spans="1:10" ht="15.95" customHeight="1">
      <c r="A42" s="120" t="s">
        <v>411</v>
      </c>
      <c r="B42" s="124" t="s">
        <v>410</v>
      </c>
      <c r="C42" s="122">
        <v>1411.2800601663639</v>
      </c>
      <c r="D42" s="122">
        <v>1508.0344589353244</v>
      </c>
      <c r="E42" s="122">
        <v>1649.9129778082561</v>
      </c>
      <c r="F42" s="122">
        <v>1213.2518741514668</v>
      </c>
      <c r="G42" s="122">
        <v>1201.9900224768378</v>
      </c>
      <c r="H42" s="122">
        <v>1240.0251730648206</v>
      </c>
      <c r="I42" s="123"/>
      <c r="J42" s="123"/>
    </row>
    <row r="43" spans="1:10" ht="12.95" customHeight="1">
      <c r="A43" s="120"/>
      <c r="B43" s="120"/>
      <c r="C43" s="122"/>
      <c r="D43" s="122"/>
      <c r="E43" s="122"/>
      <c r="F43" s="122"/>
      <c r="G43" s="122"/>
      <c r="H43" s="122"/>
      <c r="I43" s="123"/>
      <c r="J43" s="123"/>
    </row>
    <row r="44" spans="1:10" ht="15.95" customHeight="1">
      <c r="A44" s="119" t="s">
        <v>412</v>
      </c>
      <c r="B44" s="120"/>
      <c r="C44" s="122"/>
      <c r="D44" s="122"/>
      <c r="E44" s="122"/>
      <c r="F44" s="122"/>
      <c r="G44" s="122"/>
      <c r="H44" s="122"/>
      <c r="I44" s="123"/>
      <c r="J44" s="123"/>
    </row>
    <row r="45" spans="1:10" ht="9.9499999999999993" customHeight="1">
      <c r="A45" s="120"/>
      <c r="B45" s="120"/>
      <c r="C45" s="122"/>
      <c r="D45" s="122"/>
      <c r="E45" s="122"/>
      <c r="F45" s="122"/>
      <c r="G45" s="122"/>
      <c r="H45" s="122"/>
      <c r="I45" s="123"/>
      <c r="J45" s="123"/>
    </row>
    <row r="46" spans="1:10" ht="15.95" customHeight="1">
      <c r="A46" s="120" t="s">
        <v>389</v>
      </c>
      <c r="B46" s="121" t="s">
        <v>1</v>
      </c>
      <c r="C46" s="122">
        <v>45284</v>
      </c>
      <c r="D46" s="122">
        <v>7014</v>
      </c>
      <c r="E46" s="122">
        <v>12129</v>
      </c>
      <c r="F46" s="122">
        <v>443</v>
      </c>
      <c r="G46" s="122">
        <v>1034</v>
      </c>
      <c r="H46" s="122">
        <v>251</v>
      </c>
      <c r="I46" s="123"/>
      <c r="J46" s="123"/>
    </row>
    <row r="47" spans="1:10" ht="15.95" customHeight="1">
      <c r="A47" s="120" t="s">
        <v>390</v>
      </c>
      <c r="B47" s="121" t="s">
        <v>1</v>
      </c>
      <c r="C47" s="122">
        <v>4264</v>
      </c>
      <c r="D47" s="122">
        <v>651</v>
      </c>
      <c r="E47" s="122">
        <v>792</v>
      </c>
      <c r="F47" s="122">
        <v>225</v>
      </c>
      <c r="G47" s="122">
        <v>109</v>
      </c>
      <c r="H47" s="122">
        <v>-1</v>
      </c>
      <c r="I47" s="123"/>
      <c r="J47" s="123"/>
    </row>
    <row r="48" spans="1:10" ht="15.95" customHeight="1">
      <c r="A48" s="120" t="s">
        <v>392</v>
      </c>
      <c r="B48" s="121" t="s">
        <v>2</v>
      </c>
      <c r="C48" s="122">
        <v>30875</v>
      </c>
      <c r="D48" s="122">
        <v>4563.5200000000004</v>
      </c>
      <c r="E48" s="122">
        <v>7569.59</v>
      </c>
      <c r="F48" s="122">
        <v>489.24</v>
      </c>
      <c r="G48" s="122">
        <v>781.2</v>
      </c>
      <c r="H48" s="122">
        <v>503.3</v>
      </c>
      <c r="I48" s="123"/>
      <c r="J48" s="123"/>
    </row>
    <row r="49" spans="1:10" ht="15.95" customHeight="1">
      <c r="A49" s="120" t="s">
        <v>395</v>
      </c>
      <c r="B49" s="121" t="s">
        <v>396</v>
      </c>
      <c r="C49" s="122">
        <v>29204.754000000001</v>
      </c>
      <c r="D49" s="122">
        <v>4694.9059999999999</v>
      </c>
      <c r="E49" s="122">
        <v>7388.5039999999999</v>
      </c>
      <c r="F49" s="122">
        <v>801.45600000000002</v>
      </c>
      <c r="G49" s="122">
        <v>847.23900000000003</v>
      </c>
      <c r="H49" s="122">
        <v>459.41399999999999</v>
      </c>
      <c r="I49" s="123"/>
      <c r="J49" s="123"/>
    </row>
    <row r="50" spans="1:10" ht="12.95" customHeight="1">
      <c r="A50" s="120" t="s">
        <v>413</v>
      </c>
      <c r="B50" s="121"/>
      <c r="C50" s="122"/>
      <c r="D50" s="122"/>
      <c r="E50" s="122"/>
      <c r="F50" s="122"/>
      <c r="G50" s="122"/>
      <c r="H50" s="122"/>
      <c r="I50" s="123"/>
      <c r="J50" s="123"/>
    </row>
    <row r="51" spans="1:10" ht="15.95" customHeight="1">
      <c r="A51" s="120" t="s">
        <v>351</v>
      </c>
      <c r="B51" s="121"/>
      <c r="C51" s="122"/>
      <c r="D51" s="122"/>
      <c r="E51" s="122"/>
      <c r="F51" s="122"/>
      <c r="G51" s="122"/>
      <c r="H51" s="122"/>
      <c r="I51" s="123"/>
      <c r="J51" s="123"/>
    </row>
    <row r="52" spans="1:10" ht="12.95" customHeight="1">
      <c r="A52" s="120"/>
      <c r="B52" s="121"/>
      <c r="C52" s="122"/>
      <c r="D52" s="122"/>
      <c r="E52" s="122"/>
      <c r="F52" s="122"/>
      <c r="G52" s="122"/>
      <c r="H52" s="122"/>
      <c r="I52" s="123"/>
      <c r="J52" s="123"/>
    </row>
    <row r="53" spans="1:10" ht="15.95" customHeight="1">
      <c r="A53" s="120" t="s">
        <v>414</v>
      </c>
      <c r="B53" s="121" t="s">
        <v>1</v>
      </c>
      <c r="C53" s="122">
        <v>27583</v>
      </c>
      <c r="D53" s="122">
        <v>3685</v>
      </c>
      <c r="E53" s="122">
        <v>8192</v>
      </c>
      <c r="F53" s="122">
        <v>253</v>
      </c>
      <c r="G53" s="122">
        <v>682</v>
      </c>
      <c r="H53" s="122">
        <v>127</v>
      </c>
      <c r="I53" s="123"/>
      <c r="J53" s="123"/>
    </row>
    <row r="54" spans="1:10" ht="9.9499999999999993" customHeight="1">
      <c r="A54" s="120"/>
      <c r="B54" s="121"/>
      <c r="C54" s="122"/>
      <c r="D54" s="122"/>
      <c r="E54" s="122"/>
      <c r="F54" s="122"/>
      <c r="H54" s="122"/>
      <c r="I54" s="123"/>
      <c r="J54" s="123"/>
    </row>
    <row r="55" spans="1:10" ht="15.95" customHeight="1">
      <c r="A55" s="120" t="s">
        <v>405</v>
      </c>
      <c r="B55" s="121" t="s">
        <v>394</v>
      </c>
      <c r="C55" s="122">
        <v>189660</v>
      </c>
      <c r="D55" s="122">
        <v>26178</v>
      </c>
      <c r="E55" s="122">
        <v>47728</v>
      </c>
      <c r="F55" s="122">
        <v>3046</v>
      </c>
      <c r="G55" s="122">
        <v>5564</v>
      </c>
      <c r="H55" s="122">
        <v>3533</v>
      </c>
      <c r="I55" s="123"/>
      <c r="J55" s="123"/>
    </row>
    <row r="56" spans="1:10" ht="15.95" customHeight="1">
      <c r="A56" s="120" t="s">
        <v>392</v>
      </c>
      <c r="B56" s="121" t="s">
        <v>2</v>
      </c>
      <c r="C56" s="122">
        <v>27229.61</v>
      </c>
      <c r="D56" s="122">
        <v>3826.08</v>
      </c>
      <c r="E56" s="122">
        <v>6898.74</v>
      </c>
      <c r="F56" s="122">
        <v>470.12</v>
      </c>
      <c r="G56" s="122">
        <v>737.57</v>
      </c>
      <c r="H56" s="122">
        <v>394.55</v>
      </c>
      <c r="I56" s="123"/>
      <c r="J56" s="123"/>
    </row>
    <row r="57" spans="1:10" ht="15.95" customHeight="1">
      <c r="A57" s="120" t="s">
        <v>390</v>
      </c>
      <c r="B57" s="121" t="s">
        <v>1</v>
      </c>
      <c r="C57" s="122">
        <v>3879</v>
      </c>
      <c r="D57" s="122">
        <v>511</v>
      </c>
      <c r="E57" s="122">
        <v>993</v>
      </c>
      <c r="F57" s="122">
        <v>121</v>
      </c>
      <c r="G57" s="122">
        <v>63</v>
      </c>
      <c r="H57" s="122">
        <v>5</v>
      </c>
      <c r="I57" s="123"/>
      <c r="J57" s="123"/>
    </row>
    <row r="58" spans="1:10" ht="15.95" customHeight="1">
      <c r="A58" s="120" t="s">
        <v>395</v>
      </c>
      <c r="B58" s="121" t="s">
        <v>396</v>
      </c>
      <c r="C58" s="122">
        <v>22598.249</v>
      </c>
      <c r="D58" s="122">
        <v>3402.127</v>
      </c>
      <c r="E58" s="122">
        <v>5890.6750000000002</v>
      </c>
      <c r="F58" s="122">
        <v>563.64400000000001</v>
      </c>
      <c r="G58" s="122">
        <v>693.83900000000006</v>
      </c>
      <c r="H58" s="122">
        <v>358.19299999999998</v>
      </c>
      <c r="I58" s="123"/>
      <c r="J58" s="123"/>
    </row>
    <row r="59" spans="1:10" ht="15.95" customHeight="1">
      <c r="A59" s="120" t="s">
        <v>415</v>
      </c>
      <c r="B59" s="121" t="s">
        <v>396</v>
      </c>
      <c r="C59" s="122">
        <v>5656.2519999999995</v>
      </c>
      <c r="D59" s="122">
        <v>874.67399999999998</v>
      </c>
      <c r="E59" s="122">
        <v>1424.568</v>
      </c>
      <c r="F59" s="122">
        <v>256.488</v>
      </c>
      <c r="G59" s="122">
        <v>191.79300000000001</v>
      </c>
      <c r="H59" s="122">
        <v>35.393000000000001</v>
      </c>
      <c r="I59" s="123"/>
      <c r="J59" s="123"/>
    </row>
    <row r="60" spans="1:10" ht="15.95" customHeight="1">
      <c r="A60" s="120" t="s">
        <v>416</v>
      </c>
      <c r="B60" s="121" t="s">
        <v>396</v>
      </c>
      <c r="C60" s="122">
        <v>16941.996999999999</v>
      </c>
      <c r="D60" s="122">
        <v>2527.453</v>
      </c>
      <c r="E60" s="122">
        <v>4466.107</v>
      </c>
      <c r="F60" s="122">
        <v>307.15600000000001</v>
      </c>
      <c r="G60" s="122">
        <v>502.04599999999999</v>
      </c>
      <c r="H60" s="122">
        <v>322.8</v>
      </c>
      <c r="I60" s="123"/>
      <c r="J60" s="123"/>
    </row>
    <row r="61" spans="1:10" ht="12.95" customHeight="1">
      <c r="A61" s="120"/>
      <c r="B61" s="121"/>
      <c r="C61" s="122"/>
      <c r="D61" s="122"/>
      <c r="E61" s="122"/>
      <c r="F61" s="122"/>
      <c r="G61" s="122"/>
      <c r="H61" s="122"/>
      <c r="I61" s="123"/>
      <c r="J61" s="123"/>
    </row>
    <row r="62" spans="1:10" ht="15.95" customHeight="1">
      <c r="A62" s="119" t="s">
        <v>417</v>
      </c>
      <c r="B62" s="120"/>
      <c r="C62" s="122"/>
      <c r="D62" s="122"/>
      <c r="E62" s="122"/>
      <c r="F62" s="122"/>
      <c r="G62" s="122"/>
      <c r="H62" s="122"/>
      <c r="I62" s="123"/>
      <c r="J62" s="123"/>
    </row>
    <row r="63" spans="1:10" ht="9.9499999999999993" customHeight="1">
      <c r="A63" s="119"/>
      <c r="B63" s="120"/>
      <c r="C63" s="122"/>
      <c r="D63" s="122"/>
      <c r="E63" s="122"/>
      <c r="F63" s="122"/>
      <c r="G63" s="122"/>
      <c r="H63" s="122"/>
      <c r="I63" s="123"/>
      <c r="J63" s="123"/>
    </row>
    <row r="64" spans="1:10" ht="15.95" customHeight="1">
      <c r="A64" s="120" t="s">
        <v>398</v>
      </c>
      <c r="B64" s="121" t="s">
        <v>1</v>
      </c>
      <c r="C64" s="122">
        <v>15088</v>
      </c>
      <c r="D64" s="122">
        <v>3472</v>
      </c>
      <c r="E64" s="122">
        <v>3523</v>
      </c>
      <c r="F64" s="122">
        <v>207</v>
      </c>
      <c r="G64" s="122">
        <v>528</v>
      </c>
      <c r="H64" s="122">
        <v>58</v>
      </c>
      <c r="I64" s="123"/>
      <c r="J64" s="123"/>
    </row>
    <row r="65" spans="1:10" ht="12.95" customHeight="1">
      <c r="A65" s="120"/>
      <c r="B65" s="120"/>
      <c r="C65" s="122"/>
      <c r="D65" s="122"/>
      <c r="E65" s="122"/>
      <c r="F65" s="122"/>
      <c r="G65" s="122"/>
      <c r="H65" s="122"/>
      <c r="I65" s="123"/>
      <c r="J65" s="123"/>
    </row>
    <row r="66" spans="1:10" ht="15.95" customHeight="1">
      <c r="A66" s="120" t="s">
        <v>399</v>
      </c>
      <c r="B66" s="121" t="s">
        <v>1</v>
      </c>
      <c r="C66" s="122">
        <v>13836</v>
      </c>
      <c r="D66" s="122">
        <v>3100</v>
      </c>
      <c r="E66" s="122">
        <v>3178</v>
      </c>
      <c r="F66" s="122">
        <v>191</v>
      </c>
      <c r="G66" s="122">
        <v>491</v>
      </c>
      <c r="H66" s="122">
        <v>58</v>
      </c>
      <c r="I66" s="123"/>
      <c r="J66" s="123"/>
    </row>
    <row r="67" spans="1:10" ht="15.95" customHeight="1">
      <c r="A67" s="120" t="s">
        <v>400</v>
      </c>
      <c r="B67" s="121" t="s">
        <v>1</v>
      </c>
      <c r="C67" s="122">
        <v>1026</v>
      </c>
      <c r="D67" s="122">
        <v>329</v>
      </c>
      <c r="E67" s="122">
        <v>281</v>
      </c>
      <c r="F67" s="122">
        <v>10</v>
      </c>
      <c r="G67" s="122">
        <v>29</v>
      </c>
      <c r="H67" s="122">
        <v>0</v>
      </c>
      <c r="I67" s="123"/>
      <c r="J67" s="123"/>
    </row>
    <row r="68" spans="1:10" ht="15.95" customHeight="1">
      <c r="A68" s="120" t="s">
        <v>401</v>
      </c>
      <c r="B68" s="121" t="s">
        <v>1</v>
      </c>
      <c r="C68" s="122">
        <v>210</v>
      </c>
      <c r="D68" s="122">
        <v>39</v>
      </c>
      <c r="E68" s="122">
        <v>59</v>
      </c>
      <c r="F68" s="122">
        <v>6</v>
      </c>
      <c r="G68" s="122">
        <v>8</v>
      </c>
      <c r="H68" s="122">
        <v>0</v>
      </c>
      <c r="I68" s="123"/>
      <c r="J68" s="123"/>
    </row>
    <row r="69" spans="1:10" ht="15.95" customHeight="1">
      <c r="A69" s="120" t="s">
        <v>402</v>
      </c>
      <c r="B69" s="121" t="s">
        <v>1</v>
      </c>
      <c r="C69" s="122">
        <v>1490</v>
      </c>
      <c r="D69" s="122">
        <v>299</v>
      </c>
      <c r="E69" s="122">
        <v>370</v>
      </c>
      <c r="F69" s="122">
        <v>44</v>
      </c>
      <c r="G69" s="122">
        <v>39</v>
      </c>
      <c r="H69" s="122">
        <v>0</v>
      </c>
      <c r="I69" s="123"/>
      <c r="J69" s="123"/>
    </row>
    <row r="70" spans="1:10" ht="15.95" customHeight="1">
      <c r="A70" s="120" t="s">
        <v>403</v>
      </c>
      <c r="B70" s="121" t="s">
        <v>1</v>
      </c>
      <c r="C70" s="122">
        <v>16</v>
      </c>
      <c r="D70" s="122">
        <v>4</v>
      </c>
      <c r="E70" s="122">
        <v>5</v>
      </c>
      <c r="F70" s="122">
        <v>0</v>
      </c>
      <c r="G70" s="122">
        <v>0</v>
      </c>
      <c r="H70" s="122">
        <v>0</v>
      </c>
      <c r="I70" s="123"/>
      <c r="J70" s="123"/>
    </row>
    <row r="71" spans="1:10" ht="15.95" customHeight="1">
      <c r="A71" s="120" t="s">
        <v>404</v>
      </c>
      <c r="B71" s="121" t="s">
        <v>1</v>
      </c>
      <c r="C71" s="122">
        <v>1382</v>
      </c>
      <c r="D71" s="122">
        <v>519</v>
      </c>
      <c r="E71" s="122">
        <v>492</v>
      </c>
      <c r="F71" s="122">
        <v>0</v>
      </c>
      <c r="G71" s="122">
        <v>0</v>
      </c>
      <c r="H71" s="122">
        <v>0</v>
      </c>
      <c r="I71" s="123"/>
      <c r="J71" s="123"/>
    </row>
    <row r="72" spans="1:10" ht="15.95" customHeight="1">
      <c r="A72" s="120" t="s">
        <v>405</v>
      </c>
      <c r="B72" s="121" t="s">
        <v>394</v>
      </c>
      <c r="C72" s="122">
        <v>12088</v>
      </c>
      <c r="D72" s="122">
        <v>3022</v>
      </c>
      <c r="E72" s="122">
        <v>3189</v>
      </c>
      <c r="F72" s="122">
        <v>158</v>
      </c>
      <c r="G72" s="122">
        <v>354</v>
      </c>
      <c r="H72" s="122">
        <v>24</v>
      </c>
      <c r="I72" s="123"/>
      <c r="J72" s="123"/>
    </row>
    <row r="73" spans="1:10" ht="15.95" customHeight="1">
      <c r="A73" s="120" t="s">
        <v>390</v>
      </c>
      <c r="B73" s="121" t="s">
        <v>1</v>
      </c>
      <c r="C73" s="122">
        <v>18760</v>
      </c>
      <c r="D73" s="122">
        <v>4576</v>
      </c>
      <c r="E73" s="122">
        <v>4602</v>
      </c>
      <c r="F73" s="122">
        <v>255</v>
      </c>
      <c r="G73" s="122">
        <v>588</v>
      </c>
      <c r="H73" s="122">
        <v>58</v>
      </c>
      <c r="I73" s="123"/>
      <c r="J73" s="123"/>
    </row>
    <row r="74" spans="1:10" ht="15.95" customHeight="1">
      <c r="A74" s="120" t="s">
        <v>406</v>
      </c>
      <c r="B74" s="121" t="s">
        <v>1</v>
      </c>
      <c r="C74" s="122">
        <v>663</v>
      </c>
      <c r="D74" s="122">
        <v>193</v>
      </c>
      <c r="E74" s="122">
        <v>180</v>
      </c>
      <c r="F74" s="122">
        <v>34</v>
      </c>
      <c r="G74" s="122">
        <v>6</v>
      </c>
      <c r="H74" s="122">
        <v>0</v>
      </c>
      <c r="I74" s="123"/>
      <c r="J74" s="123"/>
    </row>
    <row r="75" spans="1:10" ht="12.95" customHeight="1">
      <c r="A75" s="120"/>
      <c r="B75" s="121"/>
      <c r="C75" s="122"/>
      <c r="D75" s="122"/>
      <c r="E75" s="122"/>
      <c r="F75" s="122"/>
      <c r="G75" s="122"/>
      <c r="H75" s="122"/>
      <c r="I75" s="123"/>
      <c r="J75" s="123"/>
    </row>
    <row r="76" spans="1:10" ht="15.95" customHeight="1">
      <c r="A76" s="120" t="s">
        <v>418</v>
      </c>
      <c r="B76" s="121" t="s">
        <v>2</v>
      </c>
      <c r="C76" s="122">
        <v>2288.98</v>
      </c>
      <c r="D76" s="122">
        <v>550.84</v>
      </c>
      <c r="E76" s="122">
        <v>565.65</v>
      </c>
      <c r="F76" s="122">
        <v>32.340000000000003</v>
      </c>
      <c r="G76" s="122">
        <v>71.83</v>
      </c>
      <c r="H76" s="122">
        <v>6.06</v>
      </c>
      <c r="I76" s="123"/>
      <c r="J76" s="123"/>
    </row>
    <row r="77" spans="1:10" ht="15.95" customHeight="1">
      <c r="A77" s="120" t="s">
        <v>407</v>
      </c>
      <c r="B77" s="121" t="s">
        <v>408</v>
      </c>
      <c r="C77" s="122">
        <v>122.01385927505331</v>
      </c>
      <c r="D77" s="122">
        <v>120.37587412587413</v>
      </c>
      <c r="E77" s="122">
        <v>122.91395045632333</v>
      </c>
      <c r="F77" s="122">
        <v>126.82352941176472</v>
      </c>
      <c r="G77" s="122">
        <v>122.15986394557824</v>
      </c>
      <c r="H77" s="122">
        <v>104.48275862068965</v>
      </c>
      <c r="I77" s="123"/>
      <c r="J77" s="123"/>
    </row>
    <row r="78" spans="1:10" ht="15.95" customHeight="1">
      <c r="A78" s="120" t="s">
        <v>395</v>
      </c>
      <c r="B78" s="121" t="s">
        <v>396</v>
      </c>
      <c r="C78" s="122">
        <v>3401.22</v>
      </c>
      <c r="D78" s="122">
        <v>897.89</v>
      </c>
      <c r="E78" s="122">
        <v>934.65800000000002</v>
      </c>
      <c r="F78" s="122">
        <v>44.585000000000001</v>
      </c>
      <c r="G78" s="122">
        <v>94.486999999999995</v>
      </c>
      <c r="H78" s="122">
        <v>4.1449999999999996</v>
      </c>
      <c r="I78" s="123"/>
      <c r="J78" s="123"/>
    </row>
    <row r="79" spans="1:10" ht="15.95" customHeight="1">
      <c r="A79" s="120" t="s">
        <v>409</v>
      </c>
      <c r="B79" s="121" t="s">
        <v>410</v>
      </c>
      <c r="C79" s="122">
        <v>281.37160820648575</v>
      </c>
      <c r="D79" s="122">
        <v>297.11780277961611</v>
      </c>
      <c r="E79" s="122">
        <v>293.08811539667607</v>
      </c>
      <c r="F79" s="122">
        <v>282.18354430379748</v>
      </c>
      <c r="G79" s="122">
        <v>266.91242937853104</v>
      </c>
      <c r="H79" s="122">
        <v>172.70833333333331</v>
      </c>
      <c r="I79" s="123"/>
      <c r="J79" s="123"/>
    </row>
    <row r="80" spans="1:10" ht="15.95" customHeight="1">
      <c r="A80" s="120" t="s">
        <v>411</v>
      </c>
      <c r="B80" s="124" t="s">
        <v>410</v>
      </c>
      <c r="C80" s="122">
        <v>1485.9107550087811</v>
      </c>
      <c r="D80" s="122">
        <v>1630.0377605112192</v>
      </c>
      <c r="E80" s="122">
        <v>1652.3610006187573</v>
      </c>
      <c r="F80" s="122">
        <v>1378.6332714904142</v>
      </c>
      <c r="G80" s="122">
        <v>1315.4253097591536</v>
      </c>
      <c r="H80" s="122">
        <v>683.99339933993394</v>
      </c>
      <c r="I80" s="123"/>
      <c r="J80" s="123"/>
    </row>
    <row r="81" spans="1:12" ht="9.9499999999999993" customHeight="1">
      <c r="A81" s="120"/>
      <c r="B81" s="120"/>
      <c r="C81" s="122"/>
      <c r="D81" s="122"/>
      <c r="E81" s="122"/>
      <c r="F81" s="122"/>
      <c r="G81" s="122"/>
      <c r="H81" s="122"/>
      <c r="I81" s="123"/>
      <c r="J81" s="123"/>
    </row>
    <row r="82" spans="1:12" ht="15.95" customHeight="1">
      <c r="A82" s="120" t="s">
        <v>414</v>
      </c>
      <c r="B82" s="121" t="s">
        <v>1</v>
      </c>
      <c r="C82" s="122">
        <v>8691</v>
      </c>
      <c r="D82" s="122">
        <v>1095</v>
      </c>
      <c r="E82" s="122">
        <v>2172</v>
      </c>
      <c r="F82" s="122">
        <v>92</v>
      </c>
      <c r="G82" s="122">
        <v>182</v>
      </c>
      <c r="H82" s="122">
        <v>46</v>
      </c>
      <c r="I82" s="123"/>
      <c r="J82" s="123"/>
    </row>
    <row r="83" spans="1:12" ht="9.9499999999999993" customHeight="1">
      <c r="A83" s="120"/>
      <c r="B83" s="120"/>
      <c r="C83" s="122"/>
      <c r="D83" s="122"/>
      <c r="E83" s="122"/>
      <c r="F83" s="122"/>
      <c r="G83" s="122"/>
      <c r="H83" s="122"/>
      <c r="I83" s="123"/>
      <c r="J83" s="123"/>
    </row>
    <row r="84" spans="1:12" ht="15.95" customHeight="1">
      <c r="A84" s="120" t="s">
        <v>405</v>
      </c>
      <c r="B84" s="121" t="s">
        <v>394</v>
      </c>
      <c r="C84" s="122">
        <v>89461</v>
      </c>
      <c r="D84" s="122">
        <v>9331</v>
      </c>
      <c r="E84" s="122">
        <v>22957</v>
      </c>
      <c r="F84" s="122">
        <v>1352</v>
      </c>
      <c r="G84" s="122">
        <v>2672</v>
      </c>
      <c r="H84" s="122">
        <v>2456</v>
      </c>
      <c r="I84" s="123"/>
      <c r="J84" s="123"/>
    </row>
    <row r="85" spans="1:12" ht="15.95" customHeight="1">
      <c r="A85" s="120" t="s">
        <v>392</v>
      </c>
      <c r="B85" s="121" t="s">
        <v>2</v>
      </c>
      <c r="C85" s="122">
        <v>11547.05</v>
      </c>
      <c r="D85" s="122">
        <v>1257.82</v>
      </c>
      <c r="E85" s="122">
        <v>2910.57</v>
      </c>
      <c r="F85" s="122">
        <v>193.12</v>
      </c>
      <c r="G85" s="122">
        <v>295.61</v>
      </c>
      <c r="H85" s="122">
        <v>240.34</v>
      </c>
      <c r="I85" s="123"/>
      <c r="J85" s="123"/>
    </row>
    <row r="86" spans="1:12" ht="15.95" customHeight="1">
      <c r="A86" s="120" t="s">
        <v>390</v>
      </c>
      <c r="B86" s="121" t="s">
        <v>1</v>
      </c>
      <c r="C86" s="122">
        <v>474</v>
      </c>
      <c r="D86" s="122">
        <v>39</v>
      </c>
      <c r="E86" s="122">
        <v>147</v>
      </c>
      <c r="F86" s="122">
        <v>7</v>
      </c>
      <c r="G86" s="122">
        <v>1</v>
      </c>
      <c r="H86" s="122">
        <v>0</v>
      </c>
      <c r="I86" s="123"/>
      <c r="J86" s="123"/>
    </row>
    <row r="87" spans="1:12" ht="15.95" customHeight="1">
      <c r="A87" s="120" t="s">
        <v>395</v>
      </c>
      <c r="B87" s="121" t="s">
        <v>396</v>
      </c>
      <c r="C87" s="122">
        <v>7328.6909999999998</v>
      </c>
      <c r="D87" s="122">
        <v>784.05100000000004</v>
      </c>
      <c r="E87" s="122">
        <v>1709.1959999999999</v>
      </c>
      <c r="F87" s="122">
        <v>141.679</v>
      </c>
      <c r="G87" s="122">
        <v>206.80600000000001</v>
      </c>
      <c r="H87" s="122">
        <v>205.43899999999999</v>
      </c>
      <c r="I87" s="123"/>
      <c r="J87" s="123"/>
    </row>
    <row r="88" spans="1:12" ht="9.9499999999999993" customHeight="1">
      <c r="A88" s="116" t="s">
        <v>419</v>
      </c>
      <c r="B88" s="120"/>
      <c r="C88" s="120"/>
      <c r="D88" s="120"/>
      <c r="E88" s="120"/>
      <c r="F88" s="120"/>
      <c r="G88" s="120"/>
      <c r="H88" s="120"/>
    </row>
    <row r="89" spans="1:12" ht="15.95" customHeight="1">
      <c r="A89" s="126" t="s">
        <v>420</v>
      </c>
      <c r="B89" s="120"/>
      <c r="C89" s="120"/>
      <c r="D89" s="126" t="s">
        <v>421</v>
      </c>
      <c r="E89" s="120"/>
      <c r="F89" s="120"/>
      <c r="G89" s="120"/>
      <c r="H89" s="120"/>
    </row>
    <row r="90" spans="1:12" ht="15.95" customHeight="1">
      <c r="A90" s="126" t="s">
        <v>422</v>
      </c>
      <c r="B90" s="120"/>
      <c r="C90" s="120"/>
      <c r="D90" s="126" t="s">
        <v>423</v>
      </c>
      <c r="E90" s="120"/>
      <c r="F90" s="120"/>
      <c r="G90" s="120"/>
      <c r="H90" s="120"/>
    </row>
    <row r="91" spans="1:12" ht="15.95" customHeight="1">
      <c r="A91" s="126" t="s">
        <v>424</v>
      </c>
      <c r="B91" s="120"/>
      <c r="C91" s="120"/>
      <c r="D91" s="126"/>
      <c r="E91" s="120"/>
      <c r="F91" s="120"/>
      <c r="G91" s="120"/>
      <c r="H91" s="120"/>
    </row>
    <row r="92" spans="1:12" ht="15.95" customHeight="1">
      <c r="A92" s="126"/>
    </row>
    <row r="93" spans="1:12" ht="15.95" customHeight="1"/>
    <row r="94" spans="1:12" ht="14.25" customHeight="1">
      <c r="A94" s="290" t="s">
        <v>50</v>
      </c>
      <c r="B94" s="290"/>
      <c r="C94" s="290"/>
      <c r="D94" s="290"/>
      <c r="E94" s="290"/>
      <c r="F94" s="290"/>
      <c r="G94" s="290"/>
      <c r="H94" s="290"/>
      <c r="I94" s="58"/>
      <c r="J94" s="58"/>
      <c r="K94" s="58"/>
      <c r="L94" s="58"/>
    </row>
    <row r="101" spans="1:1">
      <c r="A101" s="127"/>
    </row>
  </sheetData>
  <mergeCells count="11">
    <mergeCell ref="G4:G6"/>
    <mergeCell ref="H4:H6"/>
    <mergeCell ref="A94:H94"/>
    <mergeCell ref="A1:H1"/>
    <mergeCell ref="A2:H2"/>
    <mergeCell ref="A4:A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  <colBreaks count="1" manualBreakCount="1">
    <brk id="8" max="101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1"/>
  <sheetViews>
    <sheetView zoomScale="75" zoomScaleNormal="100" zoomScaleSheetLayoutView="25" workbookViewId="0">
      <selection sqref="A1:K1"/>
    </sheetView>
  </sheetViews>
  <sheetFormatPr baseColWidth="10" defaultRowHeight="12.75"/>
  <cols>
    <col min="1" max="1" width="45.7109375" style="84" customWidth="1"/>
    <col min="2" max="2" width="13.7109375" style="84" customWidth="1"/>
    <col min="3" max="3" width="16.7109375" style="84" customWidth="1"/>
    <col min="4" max="4" width="16.5703125" style="84" customWidth="1"/>
    <col min="5" max="5" width="16.7109375" style="84" customWidth="1"/>
    <col min="6" max="6" width="17" style="84" customWidth="1"/>
    <col min="7" max="7" width="16.7109375" style="84" customWidth="1"/>
    <col min="8" max="8" width="16.5703125" style="84" customWidth="1"/>
    <col min="9" max="16384" width="11.42578125" style="84"/>
  </cols>
  <sheetData>
    <row r="1" spans="1:10" ht="15.75">
      <c r="A1" s="289" t="s">
        <v>379</v>
      </c>
      <c r="B1" s="289"/>
      <c r="C1" s="289"/>
      <c r="D1" s="289"/>
      <c r="E1" s="289"/>
      <c r="F1" s="289"/>
      <c r="G1" s="289"/>
      <c r="H1" s="289"/>
    </row>
    <row r="2" spans="1:10" ht="15.75">
      <c r="A2" s="289" t="s">
        <v>436</v>
      </c>
      <c r="B2" s="289"/>
      <c r="C2" s="289"/>
      <c r="D2" s="289"/>
      <c r="E2" s="289"/>
      <c r="F2" s="289"/>
      <c r="G2" s="289"/>
      <c r="H2" s="289"/>
    </row>
    <row r="3" spans="1:10" ht="14.1" customHeight="1">
      <c r="A3" s="115"/>
      <c r="B3" s="128"/>
      <c r="C3" s="128"/>
      <c r="D3" s="128"/>
      <c r="E3" s="128"/>
      <c r="F3" s="128"/>
      <c r="G3" s="128"/>
      <c r="H3" s="128"/>
    </row>
    <row r="4" spans="1:10" ht="12.95" customHeight="1">
      <c r="A4" s="297" t="s">
        <v>381</v>
      </c>
      <c r="B4" s="291" t="s">
        <v>382</v>
      </c>
      <c r="C4" s="291" t="s">
        <v>425</v>
      </c>
      <c r="D4" s="291" t="s">
        <v>426</v>
      </c>
      <c r="E4" s="291" t="s">
        <v>427</v>
      </c>
      <c r="F4" s="291" t="s">
        <v>428</v>
      </c>
      <c r="G4" s="291" t="s">
        <v>429</v>
      </c>
      <c r="H4" s="294" t="s">
        <v>430</v>
      </c>
    </row>
    <row r="5" spans="1:10">
      <c r="A5" s="298"/>
      <c r="B5" s="292"/>
      <c r="C5" s="292"/>
      <c r="D5" s="292"/>
      <c r="E5" s="292"/>
      <c r="F5" s="292"/>
      <c r="G5" s="292"/>
      <c r="H5" s="295"/>
    </row>
    <row r="6" spans="1:10" ht="12.95" customHeight="1">
      <c r="A6" s="299"/>
      <c r="B6" s="293"/>
      <c r="C6" s="293"/>
      <c r="D6" s="293"/>
      <c r="E6" s="293"/>
      <c r="F6" s="293"/>
      <c r="G6" s="293"/>
      <c r="H6" s="296"/>
    </row>
    <row r="7" spans="1:10" ht="12.95" customHeight="1">
      <c r="A7" s="116"/>
      <c r="B7" s="116"/>
      <c r="C7" s="117"/>
      <c r="D7" s="129"/>
      <c r="E7" s="118"/>
      <c r="F7" s="118"/>
      <c r="G7" s="118"/>
      <c r="H7" s="118"/>
    </row>
    <row r="8" spans="1:10" ht="15" customHeight="1">
      <c r="A8" s="119" t="s">
        <v>388</v>
      </c>
      <c r="B8" s="120"/>
      <c r="C8" s="119"/>
      <c r="D8" s="119"/>
      <c r="E8" s="119"/>
      <c r="F8" s="119"/>
      <c r="G8" s="119"/>
      <c r="H8" s="119"/>
    </row>
    <row r="9" spans="1:10" ht="12.95" customHeight="1">
      <c r="A9" s="120"/>
      <c r="B9" s="120"/>
      <c r="C9" s="119"/>
      <c r="D9" s="119"/>
      <c r="E9" s="119"/>
      <c r="F9" s="119"/>
      <c r="G9" s="119"/>
      <c r="H9" s="119"/>
    </row>
    <row r="10" spans="1:10" ht="15.95" customHeight="1">
      <c r="A10" s="119" t="s">
        <v>389</v>
      </c>
      <c r="B10" s="121" t="s">
        <v>1</v>
      </c>
      <c r="C10" s="122">
        <v>2650</v>
      </c>
      <c r="D10" s="122">
        <v>11359</v>
      </c>
      <c r="E10" s="122">
        <v>3881</v>
      </c>
      <c r="F10" s="122">
        <v>22598</v>
      </c>
      <c r="G10" s="122">
        <v>31699</v>
      </c>
      <c r="H10" s="122">
        <v>11527</v>
      </c>
    </row>
    <row r="11" spans="1:10" ht="15.95" customHeight="1">
      <c r="A11" s="119" t="s">
        <v>390</v>
      </c>
      <c r="B11" s="121" t="s">
        <v>1</v>
      </c>
      <c r="C11" s="122">
        <v>6407</v>
      </c>
      <c r="D11" s="122">
        <v>13945</v>
      </c>
      <c r="E11" s="122">
        <v>4513</v>
      </c>
      <c r="F11" s="122">
        <v>22652</v>
      </c>
      <c r="G11" s="122">
        <v>39161</v>
      </c>
      <c r="H11" s="122">
        <v>11791</v>
      </c>
    </row>
    <row r="12" spans="1:10" ht="15.95" customHeight="1">
      <c r="A12" s="119" t="s">
        <v>391</v>
      </c>
      <c r="B12" s="124" t="s">
        <v>2</v>
      </c>
      <c r="C12" s="122">
        <v>653.85</v>
      </c>
      <c r="D12" s="122">
        <v>1531.9</v>
      </c>
      <c r="E12" s="122">
        <v>455.54</v>
      </c>
      <c r="F12" s="122">
        <v>2709.16</v>
      </c>
      <c r="G12" s="122">
        <v>4426.87</v>
      </c>
      <c r="H12" s="122">
        <v>1412.5</v>
      </c>
      <c r="J12" s="123"/>
    </row>
    <row r="13" spans="1:10" ht="15.95" customHeight="1">
      <c r="A13" s="119" t="s">
        <v>392</v>
      </c>
      <c r="B13" s="121" t="s">
        <v>2</v>
      </c>
      <c r="C13" s="122">
        <v>446.06</v>
      </c>
      <c r="D13" s="122">
        <v>2615.81</v>
      </c>
      <c r="E13" s="122">
        <v>406.36</v>
      </c>
      <c r="F13" s="122">
        <v>4470.51</v>
      </c>
      <c r="G13" s="122">
        <v>5416.59</v>
      </c>
      <c r="H13" s="122">
        <v>1815.55</v>
      </c>
    </row>
    <row r="14" spans="1:10" ht="15.95" customHeight="1">
      <c r="A14" s="119" t="s">
        <v>393</v>
      </c>
      <c r="B14" s="121" t="s">
        <v>394</v>
      </c>
      <c r="C14" s="122">
        <v>5125</v>
      </c>
      <c r="D14" s="122">
        <v>19001</v>
      </c>
      <c r="E14" s="122">
        <v>4246</v>
      </c>
      <c r="F14" s="122">
        <v>37231</v>
      </c>
      <c r="G14" s="122">
        <v>50958</v>
      </c>
      <c r="H14" s="122">
        <v>15749</v>
      </c>
    </row>
    <row r="15" spans="1:10" ht="15.95" customHeight="1">
      <c r="A15" s="119" t="s">
        <v>395</v>
      </c>
      <c r="B15" s="121" t="s">
        <v>396</v>
      </c>
      <c r="C15" s="122">
        <v>1409.0329999999999</v>
      </c>
      <c r="D15" s="122">
        <v>5483.152</v>
      </c>
      <c r="E15" s="122">
        <v>928.96400000000006</v>
      </c>
      <c r="F15" s="122">
        <v>5594.893</v>
      </c>
      <c r="G15" s="122">
        <v>9675.2109999999993</v>
      </c>
      <c r="H15" s="122">
        <v>3472.1959999999999</v>
      </c>
    </row>
    <row r="16" spans="1:10" ht="9.9499999999999993" customHeight="1">
      <c r="A16" s="120"/>
      <c r="B16" s="120"/>
      <c r="C16" s="122"/>
      <c r="D16" s="122"/>
      <c r="E16" s="122"/>
      <c r="F16" s="122"/>
      <c r="G16" s="122"/>
      <c r="H16" s="122"/>
    </row>
    <row r="17" spans="1:8" ht="15" customHeight="1">
      <c r="A17" s="119" t="s">
        <v>397</v>
      </c>
      <c r="B17" s="120"/>
      <c r="C17" s="122"/>
      <c r="D17" s="122"/>
      <c r="E17" s="122"/>
      <c r="F17" s="122"/>
      <c r="G17" s="122"/>
      <c r="H17" s="122"/>
    </row>
    <row r="18" spans="1:8" ht="9.9499999999999993" customHeight="1">
      <c r="A18" s="120"/>
      <c r="B18" s="120"/>
      <c r="C18" s="122"/>
      <c r="D18" s="122"/>
      <c r="E18" s="122"/>
      <c r="F18" s="122"/>
      <c r="G18" s="122"/>
      <c r="H18" s="122"/>
    </row>
    <row r="19" spans="1:8" ht="15.95" customHeight="1">
      <c r="A19" s="120" t="s">
        <v>389</v>
      </c>
      <c r="B19" s="121" t="s">
        <v>1</v>
      </c>
      <c r="C19" s="122">
        <v>2420</v>
      </c>
      <c r="D19" s="122">
        <v>8521</v>
      </c>
      <c r="E19" s="122">
        <v>3228</v>
      </c>
      <c r="F19" s="122">
        <v>17144</v>
      </c>
      <c r="G19" s="122">
        <v>25866</v>
      </c>
      <c r="H19" s="122">
        <v>8933</v>
      </c>
    </row>
    <row r="20" spans="1:8" ht="15.95" customHeight="1">
      <c r="A20" s="120" t="s">
        <v>390</v>
      </c>
      <c r="B20" s="121" t="s">
        <v>1</v>
      </c>
      <c r="C20" s="122">
        <v>6341</v>
      </c>
      <c r="D20" s="122">
        <v>13548</v>
      </c>
      <c r="E20" s="122">
        <v>4473</v>
      </c>
      <c r="F20" s="122">
        <v>22343</v>
      </c>
      <c r="G20" s="122">
        <v>38575</v>
      </c>
      <c r="H20" s="122">
        <v>11336</v>
      </c>
    </row>
    <row r="21" spans="1:8" ht="15.95" customHeight="1">
      <c r="A21" s="119" t="s">
        <v>391</v>
      </c>
      <c r="B21" s="124" t="s">
        <v>2</v>
      </c>
      <c r="C21" s="122">
        <v>647.86</v>
      </c>
      <c r="D21" s="122">
        <v>1502.04</v>
      </c>
      <c r="E21" s="122">
        <v>452.38</v>
      </c>
      <c r="F21" s="122">
        <v>2691.79</v>
      </c>
      <c r="G21" s="122">
        <v>4377.72</v>
      </c>
      <c r="H21" s="122">
        <v>1387.68</v>
      </c>
    </row>
    <row r="22" spans="1:8" ht="15.95" customHeight="1">
      <c r="A22" s="120" t="s">
        <v>395</v>
      </c>
      <c r="B22" s="121" t="s">
        <v>396</v>
      </c>
      <c r="C22" s="122">
        <v>972.471</v>
      </c>
      <c r="D22" s="122">
        <v>2299.797</v>
      </c>
      <c r="E22" s="122">
        <v>552.70899999999995</v>
      </c>
      <c r="F22" s="122">
        <v>3158.3029999999999</v>
      </c>
      <c r="G22" s="122">
        <v>5813.5249999999996</v>
      </c>
      <c r="H22" s="122">
        <v>2031.3130000000001</v>
      </c>
    </row>
    <row r="23" spans="1:8" ht="12.95" customHeight="1">
      <c r="A23" s="120"/>
      <c r="B23" s="120"/>
      <c r="C23" s="122"/>
      <c r="D23" s="122"/>
      <c r="E23" s="122"/>
      <c r="F23" s="122"/>
      <c r="G23" s="122"/>
      <c r="H23" s="122"/>
    </row>
    <row r="24" spans="1:8" ht="15.95" customHeight="1">
      <c r="A24" s="120" t="s">
        <v>351</v>
      </c>
      <c r="B24" s="120"/>
      <c r="C24" s="122"/>
      <c r="D24" s="122"/>
      <c r="E24" s="122"/>
      <c r="F24" s="122"/>
      <c r="G24" s="122"/>
      <c r="H24" s="122"/>
    </row>
    <row r="25" spans="1:8" ht="9.9499999999999993" customHeight="1">
      <c r="A25" s="120"/>
      <c r="B25" s="120"/>
      <c r="C25" s="122"/>
      <c r="D25" s="122"/>
      <c r="E25" s="122"/>
      <c r="F25" s="122"/>
      <c r="G25" s="122"/>
      <c r="H25" s="122"/>
    </row>
    <row r="26" spans="1:8" ht="15.95" customHeight="1">
      <c r="A26" s="120" t="s">
        <v>398</v>
      </c>
      <c r="B26" s="121" t="s">
        <v>1</v>
      </c>
      <c r="C26" s="122">
        <v>1906</v>
      </c>
      <c r="D26" s="122">
        <v>5514</v>
      </c>
      <c r="E26" s="122">
        <v>2510</v>
      </c>
      <c r="F26" s="122">
        <v>13131</v>
      </c>
      <c r="G26" s="122">
        <v>18357</v>
      </c>
      <c r="H26" s="122">
        <v>5879</v>
      </c>
    </row>
    <row r="27" spans="1:8" ht="9.9499999999999993" customHeight="1">
      <c r="A27" s="120"/>
      <c r="B27" s="120"/>
      <c r="C27" s="122"/>
      <c r="D27" s="122"/>
      <c r="E27" s="122"/>
      <c r="F27" s="122"/>
      <c r="G27" s="122"/>
      <c r="H27" s="122"/>
    </row>
    <row r="28" spans="1:8" ht="15.95" customHeight="1">
      <c r="A28" s="120" t="s">
        <v>399</v>
      </c>
      <c r="B28" s="121" t="s">
        <v>1</v>
      </c>
      <c r="C28" s="122">
        <v>1395</v>
      </c>
      <c r="D28" s="122">
        <v>4465</v>
      </c>
      <c r="E28" s="122">
        <v>2123</v>
      </c>
      <c r="F28" s="122">
        <v>11003</v>
      </c>
      <c r="G28" s="122">
        <v>14951</v>
      </c>
      <c r="H28" s="122">
        <v>4947</v>
      </c>
    </row>
    <row r="29" spans="1:8" ht="15.95" customHeight="1">
      <c r="A29" s="120" t="s">
        <v>400</v>
      </c>
      <c r="B29" s="121" t="s">
        <v>1</v>
      </c>
      <c r="C29" s="122">
        <v>93</v>
      </c>
      <c r="D29" s="122">
        <v>427</v>
      </c>
      <c r="E29" s="122">
        <v>185</v>
      </c>
      <c r="F29" s="122">
        <v>1131</v>
      </c>
      <c r="G29" s="122">
        <v>1482</v>
      </c>
      <c r="H29" s="122">
        <v>588</v>
      </c>
    </row>
    <row r="30" spans="1:8" ht="15.95" customHeight="1">
      <c r="A30" s="120" t="s">
        <v>401</v>
      </c>
      <c r="B30" s="121" t="s">
        <v>1</v>
      </c>
      <c r="C30" s="122">
        <v>415</v>
      </c>
      <c r="D30" s="122">
        <v>617</v>
      </c>
      <c r="E30" s="122">
        <v>199</v>
      </c>
      <c r="F30" s="122">
        <v>980</v>
      </c>
      <c r="G30" s="122">
        <v>1884</v>
      </c>
      <c r="H30" s="122">
        <v>340</v>
      </c>
    </row>
    <row r="31" spans="1:8" ht="15.95" customHeight="1">
      <c r="A31" s="120" t="s">
        <v>402</v>
      </c>
      <c r="B31" s="121" t="s">
        <v>1</v>
      </c>
      <c r="C31" s="122">
        <v>4368</v>
      </c>
      <c r="D31" s="122">
        <v>6386</v>
      </c>
      <c r="E31" s="122">
        <v>1473</v>
      </c>
      <c r="F31" s="122">
        <v>6859</v>
      </c>
      <c r="G31" s="122">
        <v>15508</v>
      </c>
      <c r="H31" s="122">
        <v>3712</v>
      </c>
    </row>
    <row r="32" spans="1:8" ht="15.95" customHeight="1">
      <c r="A32" s="120" t="s">
        <v>403</v>
      </c>
      <c r="B32" s="121" t="s">
        <v>1</v>
      </c>
      <c r="C32" s="122">
        <v>3</v>
      </c>
      <c r="D32" s="122">
        <v>5</v>
      </c>
      <c r="E32" s="122">
        <v>3</v>
      </c>
      <c r="F32" s="122">
        <v>17</v>
      </c>
      <c r="G32" s="122">
        <v>40</v>
      </c>
      <c r="H32" s="122">
        <v>4</v>
      </c>
    </row>
    <row r="33" spans="1:8" ht="15.95" customHeight="1">
      <c r="A33" s="120" t="s">
        <v>404</v>
      </c>
      <c r="B33" s="121" t="s">
        <v>1</v>
      </c>
      <c r="C33" s="122">
        <v>3</v>
      </c>
      <c r="D33" s="122">
        <v>215</v>
      </c>
      <c r="E33" s="122">
        <v>10</v>
      </c>
      <c r="F33" s="122">
        <v>517</v>
      </c>
      <c r="G33" s="122">
        <v>1694</v>
      </c>
      <c r="H33" s="122">
        <v>237</v>
      </c>
    </row>
    <row r="34" spans="1:8" ht="15.95" customHeight="1">
      <c r="A34" s="120" t="s">
        <v>405</v>
      </c>
      <c r="B34" s="121" t="s">
        <v>394</v>
      </c>
      <c r="C34" s="122">
        <v>3143</v>
      </c>
      <c r="D34" s="122">
        <v>6920</v>
      </c>
      <c r="E34" s="122">
        <v>1944</v>
      </c>
      <c r="F34" s="122">
        <v>12230</v>
      </c>
      <c r="G34" s="122">
        <v>20656</v>
      </c>
      <c r="H34" s="122">
        <v>6404</v>
      </c>
    </row>
    <row r="35" spans="1:8" ht="15.95" customHeight="1">
      <c r="A35" s="120" t="s">
        <v>390</v>
      </c>
      <c r="B35" s="121" t="s">
        <v>1</v>
      </c>
      <c r="C35" s="122">
        <v>5952</v>
      </c>
      <c r="D35" s="122">
        <v>11920</v>
      </c>
      <c r="E35" s="122">
        <v>3976</v>
      </c>
      <c r="F35" s="122">
        <v>20641</v>
      </c>
      <c r="G35" s="122">
        <v>35117</v>
      </c>
      <c r="H35" s="122">
        <v>10072</v>
      </c>
    </row>
    <row r="36" spans="1:8" ht="15.95" customHeight="1">
      <c r="A36" s="120" t="s">
        <v>406</v>
      </c>
      <c r="B36" s="121" t="s">
        <v>1</v>
      </c>
      <c r="C36" s="122">
        <v>2236</v>
      </c>
      <c r="D36" s="122">
        <v>3301</v>
      </c>
      <c r="E36" s="122">
        <v>786</v>
      </c>
      <c r="F36" s="122">
        <v>3555</v>
      </c>
      <c r="G36" s="122">
        <v>6853</v>
      </c>
      <c r="H36" s="122">
        <v>1613</v>
      </c>
    </row>
    <row r="37" spans="1:8" ht="9.9499999999999993" customHeight="1">
      <c r="A37" s="120"/>
      <c r="B37" s="120"/>
      <c r="C37" s="122"/>
      <c r="D37" s="122"/>
      <c r="E37" s="122"/>
      <c r="F37" s="122"/>
      <c r="G37" s="122"/>
      <c r="H37" s="122"/>
    </row>
    <row r="38" spans="1:8" ht="15.95" customHeight="1">
      <c r="A38" s="120" t="s">
        <v>391</v>
      </c>
      <c r="B38" s="121" t="s">
        <v>2</v>
      </c>
      <c r="C38" s="122">
        <v>597.23</v>
      </c>
      <c r="D38" s="122">
        <v>1294.0999999999999</v>
      </c>
      <c r="E38" s="122">
        <v>399.7</v>
      </c>
      <c r="F38" s="122">
        <v>2441.58</v>
      </c>
      <c r="G38" s="122">
        <v>3909.8</v>
      </c>
      <c r="H38" s="122">
        <v>1209.1400000000001</v>
      </c>
    </row>
    <row r="39" spans="1:8" ht="15.95" customHeight="1">
      <c r="A39" s="120" t="s">
        <v>407</v>
      </c>
      <c r="B39" s="121" t="s">
        <v>408</v>
      </c>
      <c r="C39" s="122">
        <v>100.34106182795699</v>
      </c>
      <c r="D39" s="122">
        <v>108.56543624161073</v>
      </c>
      <c r="E39" s="122">
        <v>100.5281690140845</v>
      </c>
      <c r="F39" s="122">
        <v>118.28787364953249</v>
      </c>
      <c r="G39" s="122">
        <v>111.33638978272633</v>
      </c>
      <c r="H39" s="122">
        <v>120.04964257347102</v>
      </c>
    </row>
    <row r="40" spans="1:8" ht="15.95" customHeight="1">
      <c r="A40" s="120" t="s">
        <v>395</v>
      </c>
      <c r="B40" s="121" t="s">
        <v>396</v>
      </c>
      <c r="C40" s="122">
        <v>865.745</v>
      </c>
      <c r="D40" s="122">
        <v>1918.7149999999999</v>
      </c>
      <c r="E40" s="122">
        <v>459.64100000000002</v>
      </c>
      <c r="F40" s="122">
        <v>2855.7829999999999</v>
      </c>
      <c r="G40" s="122">
        <v>5218.5829999999996</v>
      </c>
      <c r="H40" s="122">
        <v>1722.0160000000001</v>
      </c>
    </row>
    <row r="41" spans="1:8" ht="15.95" customHeight="1">
      <c r="A41" s="120" t="s">
        <v>409</v>
      </c>
      <c r="B41" s="121" t="s">
        <v>410</v>
      </c>
      <c r="C41" s="122">
        <v>275.45179764556156</v>
      </c>
      <c r="D41" s="122">
        <v>277.27095375722541</v>
      </c>
      <c r="E41" s="122">
        <v>236.44084362139918</v>
      </c>
      <c r="F41" s="122">
        <v>233.50637775960752</v>
      </c>
      <c r="G41" s="122">
        <v>252.64247676219981</v>
      </c>
      <c r="H41" s="122">
        <v>268.89693941286697</v>
      </c>
    </row>
    <row r="42" spans="1:8" ht="15.95" customHeight="1">
      <c r="A42" s="120" t="s">
        <v>411</v>
      </c>
      <c r="B42" s="124" t="s">
        <v>410</v>
      </c>
      <c r="C42" s="122">
        <v>1449.6006563635451</v>
      </c>
      <c r="D42" s="122">
        <v>1482.6636272312805</v>
      </c>
      <c r="E42" s="122">
        <v>1149.9649737302977</v>
      </c>
      <c r="F42" s="122">
        <v>1169.6454754708016</v>
      </c>
      <c r="G42" s="122">
        <v>1334.744232441557</v>
      </c>
      <c r="H42" s="122">
        <v>1424.1659361198867</v>
      </c>
    </row>
    <row r="43" spans="1:8" ht="12.95" customHeight="1">
      <c r="A43" s="120"/>
      <c r="B43" s="120"/>
      <c r="C43" s="122"/>
      <c r="D43" s="122"/>
      <c r="E43" s="122"/>
      <c r="F43" s="122"/>
      <c r="G43" s="122"/>
      <c r="H43" s="122"/>
    </row>
    <row r="44" spans="1:8" ht="15.95" customHeight="1">
      <c r="A44" s="119" t="s">
        <v>412</v>
      </c>
      <c r="B44" s="120"/>
      <c r="C44" s="122"/>
      <c r="D44" s="122"/>
      <c r="E44" s="122"/>
      <c r="F44" s="122"/>
      <c r="G44" s="122"/>
      <c r="H44" s="122"/>
    </row>
    <row r="45" spans="1:8" ht="9.9499999999999993" customHeight="1">
      <c r="A45" s="120"/>
      <c r="B45" s="120"/>
      <c r="C45" s="122"/>
      <c r="D45" s="122"/>
      <c r="E45" s="122"/>
      <c r="F45" s="122"/>
      <c r="G45" s="122"/>
      <c r="H45" s="122"/>
    </row>
    <row r="46" spans="1:8" ht="15.95" customHeight="1">
      <c r="A46" s="120" t="s">
        <v>389</v>
      </c>
      <c r="B46" s="121" t="s">
        <v>1</v>
      </c>
      <c r="C46" s="122">
        <v>230</v>
      </c>
      <c r="D46" s="122">
        <v>2838</v>
      </c>
      <c r="E46" s="122">
        <v>653</v>
      </c>
      <c r="F46" s="122">
        <v>5454</v>
      </c>
      <c r="G46" s="122">
        <v>5833</v>
      </c>
      <c r="H46" s="122">
        <v>2594</v>
      </c>
    </row>
    <row r="47" spans="1:8" ht="15.95" customHeight="1">
      <c r="A47" s="120" t="s">
        <v>390</v>
      </c>
      <c r="B47" s="121" t="s">
        <v>1</v>
      </c>
      <c r="C47" s="122">
        <v>66</v>
      </c>
      <c r="D47" s="122">
        <v>397</v>
      </c>
      <c r="E47" s="122">
        <v>40</v>
      </c>
      <c r="F47" s="122">
        <v>309</v>
      </c>
      <c r="G47" s="122">
        <v>586</v>
      </c>
      <c r="H47" s="122">
        <v>455</v>
      </c>
    </row>
    <row r="48" spans="1:8" ht="15.95" customHeight="1">
      <c r="A48" s="120" t="s">
        <v>392</v>
      </c>
      <c r="B48" s="121" t="s">
        <v>2</v>
      </c>
      <c r="C48" s="122">
        <v>339.74</v>
      </c>
      <c r="D48" s="122">
        <v>2221.91</v>
      </c>
      <c r="E48" s="122">
        <v>376.44</v>
      </c>
      <c r="F48" s="122">
        <v>3935.11</v>
      </c>
      <c r="G48" s="122">
        <v>4894.8999999999996</v>
      </c>
      <c r="H48" s="122">
        <v>1502.91</v>
      </c>
    </row>
    <row r="49" spans="1:9" ht="15.95" customHeight="1">
      <c r="A49" s="120" t="s">
        <v>395</v>
      </c>
      <c r="B49" s="121" t="s">
        <v>396</v>
      </c>
      <c r="C49" s="122">
        <v>436.56200000000001</v>
      </c>
      <c r="D49" s="122">
        <v>3183.355</v>
      </c>
      <c r="E49" s="122">
        <v>376.255</v>
      </c>
      <c r="F49" s="122">
        <v>2436.59</v>
      </c>
      <c r="G49" s="122">
        <v>3861.6860000000001</v>
      </c>
      <c r="H49" s="122">
        <v>1440.883</v>
      </c>
    </row>
    <row r="50" spans="1:9" ht="12.95" customHeight="1">
      <c r="A50" s="120" t="s">
        <v>413</v>
      </c>
      <c r="B50" s="121"/>
      <c r="C50" s="122"/>
      <c r="D50" s="122"/>
      <c r="E50" s="122"/>
      <c r="F50" s="122"/>
      <c r="G50" s="122"/>
      <c r="H50" s="122"/>
    </row>
    <row r="51" spans="1:9" ht="15.95" customHeight="1">
      <c r="A51" s="120" t="s">
        <v>351</v>
      </c>
      <c r="B51" s="121"/>
      <c r="C51" s="122"/>
      <c r="D51" s="122"/>
      <c r="E51" s="122"/>
      <c r="F51" s="122"/>
      <c r="G51" s="122"/>
      <c r="H51" s="122"/>
    </row>
    <row r="52" spans="1:9" ht="12.95" customHeight="1">
      <c r="A52" s="120"/>
      <c r="B52" s="121"/>
      <c r="C52" s="122"/>
      <c r="D52" s="122"/>
      <c r="E52" s="122"/>
      <c r="F52" s="122"/>
      <c r="G52" s="122"/>
      <c r="H52" s="122"/>
    </row>
    <row r="53" spans="1:9" ht="15.95" customHeight="1">
      <c r="A53" s="120" t="s">
        <v>414</v>
      </c>
      <c r="B53" s="121" t="s">
        <v>1</v>
      </c>
      <c r="C53" s="122">
        <v>138</v>
      </c>
      <c r="D53" s="122">
        <v>1247</v>
      </c>
      <c r="E53" s="122">
        <v>448</v>
      </c>
      <c r="F53" s="122">
        <v>3760</v>
      </c>
      <c r="G53" s="122">
        <v>3541</v>
      </c>
      <c r="H53" s="122">
        <v>1425</v>
      </c>
    </row>
    <row r="54" spans="1:9" ht="9.9499999999999993" customHeight="1">
      <c r="A54" s="120"/>
      <c r="B54" s="121"/>
      <c r="C54" s="122"/>
      <c r="D54" s="122"/>
      <c r="E54" s="122"/>
      <c r="F54" s="122"/>
      <c r="G54" s="122"/>
      <c r="H54" s="122"/>
    </row>
    <row r="55" spans="1:9" ht="15.95" customHeight="1">
      <c r="A55" s="120" t="s">
        <v>405</v>
      </c>
      <c r="B55" s="121" t="s">
        <v>394</v>
      </c>
      <c r="C55" s="122">
        <v>1981</v>
      </c>
      <c r="D55" s="122">
        <v>12082</v>
      </c>
      <c r="E55" s="122">
        <v>2302</v>
      </c>
      <c r="F55" s="122">
        <v>25001</v>
      </c>
      <c r="G55" s="122">
        <v>30302</v>
      </c>
      <c r="H55" s="122">
        <v>9346</v>
      </c>
    </row>
    <row r="56" spans="1:9" ht="15.95" customHeight="1">
      <c r="A56" s="120" t="s">
        <v>392</v>
      </c>
      <c r="B56" s="121" t="s">
        <v>2</v>
      </c>
      <c r="C56" s="122">
        <v>308.06</v>
      </c>
      <c r="D56" s="122">
        <v>1971.37</v>
      </c>
      <c r="E56" s="122">
        <v>343.04</v>
      </c>
      <c r="F56" s="122">
        <v>3460.15</v>
      </c>
      <c r="G56" s="122">
        <v>4275.99</v>
      </c>
      <c r="H56" s="122">
        <v>1294.94</v>
      </c>
    </row>
    <row r="57" spans="1:9" ht="15.95" customHeight="1">
      <c r="A57" s="120" t="s">
        <v>390</v>
      </c>
      <c r="B57" s="121" t="s">
        <v>1</v>
      </c>
      <c r="C57" s="122">
        <v>49</v>
      </c>
      <c r="D57" s="122">
        <v>353</v>
      </c>
      <c r="E57" s="122">
        <v>48</v>
      </c>
      <c r="F57" s="122">
        <v>326</v>
      </c>
      <c r="G57" s="122">
        <v>547</v>
      </c>
      <c r="H57" s="122">
        <v>436</v>
      </c>
    </row>
    <row r="58" spans="1:9" ht="15.95" customHeight="1">
      <c r="A58" s="120" t="s">
        <v>395</v>
      </c>
      <c r="B58" s="121" t="s">
        <v>396</v>
      </c>
      <c r="C58" s="122">
        <v>361.93599999999998</v>
      </c>
      <c r="D58" s="122">
        <v>2402.922</v>
      </c>
      <c r="E58" s="122">
        <v>286.03399999999999</v>
      </c>
      <c r="F58" s="122">
        <v>2006.1469999999999</v>
      </c>
      <c r="G58" s="122">
        <v>3139.1210000000001</v>
      </c>
      <c r="H58" s="122">
        <v>1048.203</v>
      </c>
    </row>
    <row r="59" spans="1:9" ht="15.95" customHeight="1">
      <c r="A59" s="120" t="s">
        <v>415</v>
      </c>
      <c r="B59" s="121" t="s">
        <v>396</v>
      </c>
      <c r="C59" s="122">
        <v>86.045999999999992</v>
      </c>
      <c r="D59" s="122">
        <v>875.50800000000004</v>
      </c>
      <c r="E59" s="122">
        <v>130.89600000000002</v>
      </c>
      <c r="F59" s="122">
        <v>329.322</v>
      </c>
      <c r="G59" s="122">
        <v>635.12799999999993</v>
      </c>
      <c r="H59" s="122">
        <v>159.46199999999999</v>
      </c>
      <c r="I59" s="123"/>
    </row>
    <row r="60" spans="1:9" ht="15.95" customHeight="1">
      <c r="A60" s="120" t="s">
        <v>416</v>
      </c>
      <c r="B60" s="121" t="s">
        <v>396</v>
      </c>
      <c r="C60" s="122">
        <v>275.89</v>
      </c>
      <c r="D60" s="122">
        <v>1527.414</v>
      </c>
      <c r="E60" s="122">
        <v>155.13799999999998</v>
      </c>
      <c r="F60" s="122">
        <v>1676.825</v>
      </c>
      <c r="G60" s="122">
        <v>2503.9929999999999</v>
      </c>
      <c r="H60" s="122">
        <v>888.74099999999999</v>
      </c>
    </row>
    <row r="61" spans="1:9" ht="12.95" customHeight="1">
      <c r="A61" s="120"/>
      <c r="B61" s="120"/>
      <c r="C61" s="122"/>
      <c r="D61" s="122"/>
      <c r="E61" s="122"/>
      <c r="F61" s="122"/>
      <c r="G61" s="122"/>
      <c r="H61" s="122"/>
    </row>
    <row r="62" spans="1:9" ht="15.95" customHeight="1">
      <c r="A62" s="119" t="s">
        <v>417</v>
      </c>
      <c r="B62" s="120"/>
      <c r="C62" s="122"/>
      <c r="D62" s="122"/>
      <c r="E62" s="122"/>
      <c r="F62" s="122"/>
      <c r="G62" s="122"/>
      <c r="H62" s="122"/>
    </row>
    <row r="63" spans="1:9" ht="9.9499999999999993" customHeight="1">
      <c r="A63" s="119"/>
      <c r="B63" s="120"/>
      <c r="C63" s="122"/>
      <c r="D63" s="122"/>
      <c r="E63" s="122"/>
      <c r="F63" s="122"/>
      <c r="G63" s="122"/>
      <c r="H63" s="122"/>
    </row>
    <row r="64" spans="1:9" ht="15.95" customHeight="1">
      <c r="A64" s="120" t="s">
        <v>398</v>
      </c>
      <c r="B64" s="121" t="s">
        <v>1</v>
      </c>
      <c r="C64" s="122">
        <v>62</v>
      </c>
      <c r="D64" s="122">
        <v>1170</v>
      </c>
      <c r="E64" s="122">
        <v>381</v>
      </c>
      <c r="F64" s="122">
        <v>854</v>
      </c>
      <c r="G64" s="122">
        <v>1762</v>
      </c>
      <c r="H64" s="122">
        <v>1200</v>
      </c>
    </row>
    <row r="65" spans="1:8" ht="12.95" customHeight="1">
      <c r="A65" s="120"/>
      <c r="B65" s="120"/>
      <c r="C65" s="122"/>
      <c r="D65" s="122"/>
      <c r="E65" s="122"/>
      <c r="F65" s="122"/>
      <c r="G65" s="122"/>
      <c r="H65" s="122"/>
    </row>
    <row r="66" spans="1:8" ht="15.95" customHeight="1">
      <c r="A66" s="120" t="s">
        <v>399</v>
      </c>
      <c r="B66" s="121" t="s">
        <v>1</v>
      </c>
      <c r="C66" s="122">
        <v>53</v>
      </c>
      <c r="D66" s="122">
        <v>1092</v>
      </c>
      <c r="E66" s="122">
        <v>348</v>
      </c>
      <c r="F66" s="122">
        <v>794</v>
      </c>
      <c r="G66" s="122">
        <v>1642</v>
      </c>
      <c r="H66" s="122">
        <v>1125</v>
      </c>
    </row>
    <row r="67" spans="1:8" ht="15.95" customHeight="1">
      <c r="A67" s="120" t="s">
        <v>400</v>
      </c>
      <c r="B67" s="121" t="s">
        <v>1</v>
      </c>
      <c r="C67" s="122">
        <v>5</v>
      </c>
      <c r="D67" s="122">
        <v>63</v>
      </c>
      <c r="E67" s="122">
        <v>27</v>
      </c>
      <c r="F67" s="122">
        <v>45</v>
      </c>
      <c r="G67" s="122">
        <v>99</v>
      </c>
      <c r="H67" s="122">
        <v>70</v>
      </c>
    </row>
    <row r="68" spans="1:8" ht="15.95" customHeight="1">
      <c r="A68" s="120" t="s">
        <v>401</v>
      </c>
      <c r="B68" s="121" t="s">
        <v>1</v>
      </c>
      <c r="C68" s="122">
        <v>4</v>
      </c>
      <c r="D68" s="122">
        <v>15</v>
      </c>
      <c r="E68" s="122">
        <v>6</v>
      </c>
      <c r="F68" s="122">
        <v>15</v>
      </c>
      <c r="G68" s="122">
        <v>16</v>
      </c>
      <c r="H68" s="122">
        <v>5</v>
      </c>
    </row>
    <row r="69" spans="1:8" ht="15.95" customHeight="1">
      <c r="A69" s="120" t="s">
        <v>402</v>
      </c>
      <c r="B69" s="121" t="s">
        <v>1</v>
      </c>
      <c r="C69" s="122">
        <v>24</v>
      </c>
      <c r="D69" s="122">
        <v>178</v>
      </c>
      <c r="E69" s="122">
        <v>34</v>
      </c>
      <c r="F69" s="122">
        <v>85</v>
      </c>
      <c r="G69" s="122">
        <v>150</v>
      </c>
      <c r="H69" s="122">
        <v>22</v>
      </c>
    </row>
    <row r="70" spans="1:8" ht="15.95" customHeight="1">
      <c r="A70" s="120" t="s">
        <v>403</v>
      </c>
      <c r="B70" s="121" t="s">
        <v>1</v>
      </c>
      <c r="C70" s="122">
        <v>0</v>
      </c>
      <c r="D70" s="122">
        <v>0</v>
      </c>
      <c r="E70" s="122">
        <v>0</v>
      </c>
      <c r="F70" s="122">
        <v>0</v>
      </c>
      <c r="G70" s="122">
        <v>5</v>
      </c>
      <c r="H70" s="122">
        <v>0</v>
      </c>
    </row>
    <row r="71" spans="1:8" ht="15.95" customHeight="1">
      <c r="A71" s="120" t="s">
        <v>404</v>
      </c>
      <c r="B71" s="121" t="s">
        <v>1</v>
      </c>
      <c r="C71" s="122">
        <v>0</v>
      </c>
      <c r="D71" s="122">
        <v>0</v>
      </c>
      <c r="E71" s="122">
        <v>0</v>
      </c>
      <c r="F71" s="122">
        <v>0</v>
      </c>
      <c r="G71" s="122">
        <v>180</v>
      </c>
      <c r="H71" s="122">
        <v>0</v>
      </c>
    </row>
    <row r="72" spans="1:8" ht="15.95" customHeight="1">
      <c r="A72" s="120" t="s">
        <v>405</v>
      </c>
      <c r="B72" s="121" t="s">
        <v>394</v>
      </c>
      <c r="C72" s="122">
        <v>57</v>
      </c>
      <c r="D72" s="122">
        <v>979</v>
      </c>
      <c r="E72" s="122">
        <v>214</v>
      </c>
      <c r="F72" s="122">
        <v>608</v>
      </c>
      <c r="G72" s="122">
        <v>1384</v>
      </c>
      <c r="H72" s="122">
        <v>928</v>
      </c>
    </row>
    <row r="73" spans="1:8" ht="15.95" customHeight="1">
      <c r="A73" s="120" t="s">
        <v>390</v>
      </c>
      <c r="B73" s="121" t="s">
        <v>1</v>
      </c>
      <c r="C73" s="122">
        <v>87</v>
      </c>
      <c r="D73" s="122">
        <v>1396</v>
      </c>
      <c r="E73" s="122">
        <v>436</v>
      </c>
      <c r="F73" s="122">
        <v>969</v>
      </c>
      <c r="G73" s="122">
        <v>2170</v>
      </c>
      <c r="H73" s="122">
        <v>1287</v>
      </c>
    </row>
    <row r="74" spans="1:8" ht="15.95" customHeight="1">
      <c r="A74" s="120" t="s">
        <v>406</v>
      </c>
      <c r="B74" s="121" t="s">
        <v>1</v>
      </c>
      <c r="C74" s="122">
        <v>15</v>
      </c>
      <c r="D74" s="122">
        <v>17</v>
      </c>
      <c r="E74" s="122">
        <v>28</v>
      </c>
      <c r="F74" s="122">
        <v>29</v>
      </c>
      <c r="G74" s="122">
        <v>105</v>
      </c>
      <c r="H74" s="122">
        <v>6</v>
      </c>
    </row>
    <row r="75" spans="1:8" ht="9.9499999999999993" customHeight="1">
      <c r="A75" s="120"/>
      <c r="B75" s="121"/>
      <c r="C75" s="122"/>
      <c r="D75" s="122"/>
      <c r="E75" s="122"/>
      <c r="F75" s="122"/>
      <c r="G75" s="122"/>
      <c r="H75" s="122"/>
    </row>
    <row r="76" spans="1:8" ht="15.95" customHeight="1">
      <c r="A76" s="120" t="s">
        <v>418</v>
      </c>
      <c r="B76" s="121" t="s">
        <v>2</v>
      </c>
      <c r="C76" s="122">
        <v>11.76</v>
      </c>
      <c r="D76" s="122">
        <v>188.36</v>
      </c>
      <c r="E76" s="122">
        <v>45.95</v>
      </c>
      <c r="F76" s="122">
        <v>124.94</v>
      </c>
      <c r="G76" s="122">
        <v>271.37</v>
      </c>
      <c r="H76" s="122">
        <v>180.53</v>
      </c>
    </row>
    <row r="77" spans="1:8" ht="15.95" customHeight="1">
      <c r="A77" s="120" t="s">
        <v>407</v>
      </c>
      <c r="B77" s="121" t="s">
        <v>408</v>
      </c>
      <c r="C77" s="122">
        <v>135.17241379310343</v>
      </c>
      <c r="D77" s="122">
        <v>134.92836676217766</v>
      </c>
      <c r="E77" s="122">
        <v>105.38990825688074</v>
      </c>
      <c r="F77" s="122">
        <v>128.93704850361195</v>
      </c>
      <c r="G77" s="122">
        <v>125.05529953917052</v>
      </c>
      <c r="H77" s="122">
        <v>140.27195027195029</v>
      </c>
    </row>
    <row r="78" spans="1:8" ht="15.95" customHeight="1">
      <c r="A78" s="120" t="s">
        <v>395</v>
      </c>
      <c r="B78" s="121" t="s">
        <v>396</v>
      </c>
      <c r="C78" s="122">
        <v>17.562999999999999</v>
      </c>
      <c r="D78" s="122">
        <v>268.14800000000002</v>
      </c>
      <c r="E78" s="122">
        <v>54.499000000000002</v>
      </c>
      <c r="F78" s="122">
        <v>149.74700000000001</v>
      </c>
      <c r="G78" s="122">
        <v>367.71600000000001</v>
      </c>
      <c r="H78" s="122">
        <v>265.92899999999997</v>
      </c>
    </row>
    <row r="79" spans="1:8" ht="15.95" customHeight="1">
      <c r="A79" s="120" t="s">
        <v>409</v>
      </c>
      <c r="B79" s="121" t="s">
        <v>410</v>
      </c>
      <c r="C79" s="122">
        <v>308.12280701754383</v>
      </c>
      <c r="D79" s="122">
        <v>273.89989785495408</v>
      </c>
      <c r="E79" s="122">
        <v>254.66822429906543</v>
      </c>
      <c r="F79" s="122">
        <v>246.29440789473685</v>
      </c>
      <c r="G79" s="122">
        <v>265.69075144508668</v>
      </c>
      <c r="H79" s="122">
        <v>286.56142241379308</v>
      </c>
    </row>
    <row r="80" spans="1:8" ht="15.95" customHeight="1">
      <c r="A80" s="120" t="s">
        <v>411</v>
      </c>
      <c r="B80" s="124" t="s">
        <v>410</v>
      </c>
      <c r="C80" s="122">
        <v>1493.452380952381</v>
      </c>
      <c r="D80" s="122">
        <v>1423.5931195582928</v>
      </c>
      <c r="E80" s="122">
        <v>1186.0500544069641</v>
      </c>
      <c r="F80" s="122">
        <v>1198.5513046262206</v>
      </c>
      <c r="G80" s="122">
        <v>1355.0355603051185</v>
      </c>
      <c r="H80" s="122">
        <v>1473.0460311305599</v>
      </c>
    </row>
    <row r="81" spans="1:12" ht="9.9499999999999993" customHeight="1">
      <c r="A81" s="120"/>
      <c r="B81" s="120"/>
      <c r="C81" s="122"/>
      <c r="D81" s="122"/>
      <c r="E81" s="122"/>
      <c r="F81" s="122"/>
      <c r="G81" s="122"/>
      <c r="H81" s="122"/>
    </row>
    <row r="82" spans="1:12" ht="15.95" customHeight="1">
      <c r="A82" s="120" t="s">
        <v>414</v>
      </c>
      <c r="B82" s="121" t="s">
        <v>1</v>
      </c>
      <c r="C82" s="122">
        <v>46</v>
      </c>
      <c r="D82" s="122">
        <v>710</v>
      </c>
      <c r="E82" s="122">
        <v>152</v>
      </c>
      <c r="F82" s="122">
        <v>660</v>
      </c>
      <c r="G82" s="122">
        <v>1467</v>
      </c>
      <c r="H82" s="122">
        <v>679</v>
      </c>
    </row>
    <row r="83" spans="1:12" ht="9.9499999999999993" customHeight="1">
      <c r="A83" s="120"/>
      <c r="B83" s="120"/>
      <c r="C83" s="122"/>
      <c r="D83" s="122"/>
      <c r="E83" s="122"/>
      <c r="F83" s="122"/>
      <c r="G83" s="122"/>
      <c r="H83" s="122"/>
    </row>
    <row r="84" spans="1:12" ht="15.95" customHeight="1">
      <c r="A84" s="120" t="s">
        <v>405</v>
      </c>
      <c r="B84" s="121" t="s">
        <v>394</v>
      </c>
      <c r="C84" s="122">
        <v>451</v>
      </c>
      <c r="D84" s="122">
        <v>7889</v>
      </c>
      <c r="E84" s="122">
        <v>1016</v>
      </c>
      <c r="F84" s="122">
        <v>8629</v>
      </c>
      <c r="G84" s="122">
        <v>15946</v>
      </c>
      <c r="H84" s="122">
        <v>5529</v>
      </c>
    </row>
    <row r="85" spans="1:12" ht="15.95" customHeight="1">
      <c r="A85" s="120" t="s">
        <v>392</v>
      </c>
      <c r="B85" s="121" t="s">
        <v>2</v>
      </c>
      <c r="C85" s="122">
        <v>76.5</v>
      </c>
      <c r="D85" s="122">
        <v>1257.3800000000001</v>
      </c>
      <c r="E85" s="122">
        <v>126.54</v>
      </c>
      <c r="F85" s="122">
        <v>1005.42</v>
      </c>
      <c r="G85" s="122">
        <v>2025.58</v>
      </c>
      <c r="H85" s="122">
        <v>706.38</v>
      </c>
    </row>
    <row r="86" spans="1:12" ht="15.95" customHeight="1">
      <c r="A86" s="120" t="s">
        <v>390</v>
      </c>
      <c r="B86" s="121" t="s">
        <v>1</v>
      </c>
      <c r="C86" s="122">
        <v>0</v>
      </c>
      <c r="D86" s="122">
        <v>93</v>
      </c>
      <c r="E86" s="122">
        <v>5</v>
      </c>
      <c r="F86" s="122">
        <v>14</v>
      </c>
      <c r="G86" s="122">
        <v>48</v>
      </c>
      <c r="H86" s="122">
        <v>21</v>
      </c>
    </row>
    <row r="87" spans="1:12" ht="15.95" customHeight="1">
      <c r="A87" s="120" t="s">
        <v>395</v>
      </c>
      <c r="B87" s="121" t="s">
        <v>396</v>
      </c>
      <c r="C87" s="122">
        <v>53.271000000000001</v>
      </c>
      <c r="D87" s="122">
        <v>1250.557</v>
      </c>
      <c r="E87" s="122">
        <v>78.281999999999996</v>
      </c>
      <c r="F87" s="122">
        <v>552.33100000000002</v>
      </c>
      <c r="G87" s="122">
        <v>1155.768</v>
      </c>
      <c r="H87" s="122">
        <v>380.34899999999999</v>
      </c>
    </row>
    <row r="88" spans="1:12" ht="9.9499999999999993" customHeight="1">
      <c r="A88" s="116" t="s">
        <v>419</v>
      </c>
      <c r="B88" s="120"/>
      <c r="C88" s="120"/>
      <c r="D88" s="120"/>
      <c r="E88" s="120"/>
      <c r="F88" s="120"/>
      <c r="G88" s="120"/>
      <c r="H88" s="120"/>
    </row>
    <row r="89" spans="1:12" ht="15.95" customHeight="1">
      <c r="A89" s="126" t="s">
        <v>420</v>
      </c>
      <c r="B89" s="120"/>
      <c r="C89" s="120"/>
      <c r="D89" s="126" t="s">
        <v>421</v>
      </c>
      <c r="E89" s="120"/>
      <c r="F89" s="120"/>
      <c r="G89" s="120"/>
      <c r="H89" s="120"/>
    </row>
    <row r="90" spans="1:12" ht="15.95" customHeight="1">
      <c r="A90" s="126" t="s">
        <v>422</v>
      </c>
      <c r="B90" s="120"/>
      <c r="C90" s="120"/>
      <c r="D90" s="126" t="s">
        <v>423</v>
      </c>
      <c r="E90" s="120"/>
      <c r="F90" s="120"/>
      <c r="G90" s="120"/>
      <c r="H90" s="120"/>
    </row>
    <row r="91" spans="1:12" ht="15.95" customHeight="1">
      <c r="A91" s="126" t="s">
        <v>424</v>
      </c>
      <c r="B91" s="120"/>
      <c r="C91" s="120"/>
      <c r="D91" s="126"/>
      <c r="E91" s="120"/>
      <c r="F91" s="120"/>
      <c r="G91" s="120"/>
      <c r="H91" s="120"/>
    </row>
    <row r="92" spans="1:12" ht="14.1" customHeight="1">
      <c r="A92" s="126"/>
    </row>
    <row r="93" spans="1:12" ht="15.95" customHeight="1">
      <c r="A93" s="290"/>
      <c r="B93" s="290"/>
      <c r="C93" s="290"/>
      <c r="D93" s="290"/>
      <c r="E93" s="290"/>
      <c r="F93" s="290"/>
      <c r="G93" s="290"/>
      <c r="H93" s="290"/>
      <c r="I93" s="58"/>
      <c r="J93" s="58"/>
      <c r="K93" s="58"/>
      <c r="L93" s="58"/>
    </row>
    <row r="94" spans="1:12" ht="15">
      <c r="A94" s="290" t="s">
        <v>50</v>
      </c>
      <c r="B94" s="290"/>
      <c r="C94" s="290"/>
      <c r="D94" s="290"/>
      <c r="E94" s="290"/>
      <c r="F94" s="290"/>
      <c r="G94" s="290"/>
      <c r="H94" s="290"/>
    </row>
    <row r="101" spans="1:1">
      <c r="A101" s="127"/>
    </row>
  </sheetData>
  <mergeCells count="12">
    <mergeCell ref="A94:H94"/>
    <mergeCell ref="A1:H1"/>
    <mergeCell ref="A2:H2"/>
    <mergeCell ref="A4:A6"/>
    <mergeCell ref="B4:B6"/>
    <mergeCell ref="C4:C6"/>
    <mergeCell ref="D4:D6"/>
    <mergeCell ref="E4:E6"/>
    <mergeCell ref="F4:F6"/>
    <mergeCell ref="G4:G6"/>
    <mergeCell ref="H4:H6"/>
    <mergeCell ref="A93:H93"/>
  </mergeCells>
  <printOptions horizontalCentered="1"/>
  <pageMargins left="0.59055118110236227" right="0.59055118110236227" top="0.59055118110236227" bottom="0.59055118110236227" header="0" footer="0"/>
  <pageSetup paperSize="9" scale="54" orientation="portrait" horizontalDpi="12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01"/>
  <sheetViews>
    <sheetView zoomScale="75" zoomScaleNormal="60" zoomScaleSheetLayoutView="65" workbookViewId="0">
      <selection sqref="A1:K1"/>
    </sheetView>
  </sheetViews>
  <sheetFormatPr baseColWidth="10" defaultRowHeight="12.75"/>
  <cols>
    <col min="1" max="1" width="45.7109375" style="84" customWidth="1"/>
    <col min="2" max="2" width="13.7109375" style="84" customWidth="1"/>
    <col min="3" max="4" width="16.7109375" style="84" customWidth="1"/>
    <col min="5" max="6" width="16.5703125" style="84" customWidth="1"/>
    <col min="7" max="7" width="16.7109375" style="84" customWidth="1"/>
    <col min="8" max="8" width="15.7109375" style="84" customWidth="1"/>
    <col min="9" max="16384" width="11.42578125" style="84"/>
  </cols>
  <sheetData>
    <row r="1" spans="1:9" ht="15.75">
      <c r="A1" s="289" t="s">
        <v>379</v>
      </c>
      <c r="B1" s="289"/>
      <c r="C1" s="289"/>
      <c r="D1" s="289"/>
      <c r="E1" s="289"/>
      <c r="F1" s="289"/>
      <c r="G1" s="289"/>
      <c r="H1" s="289"/>
    </row>
    <row r="2" spans="1:9" ht="15.75">
      <c r="A2" s="133" t="s">
        <v>436</v>
      </c>
      <c r="B2" s="133"/>
      <c r="C2" s="133"/>
      <c r="D2" s="133"/>
      <c r="E2" s="133"/>
      <c r="F2" s="133"/>
      <c r="G2" s="133"/>
      <c r="H2" s="133"/>
    </row>
    <row r="3" spans="1:9" ht="14.1" customHeight="1">
      <c r="A3" s="115"/>
      <c r="B3" s="115"/>
      <c r="C3" s="115"/>
      <c r="D3" s="115"/>
      <c r="E3" s="115"/>
      <c r="F3" s="115"/>
      <c r="G3" s="115"/>
      <c r="H3" s="130"/>
    </row>
    <row r="4" spans="1:9" ht="12.95" customHeight="1">
      <c r="A4" s="297" t="s">
        <v>381</v>
      </c>
      <c r="B4" s="291" t="s">
        <v>382</v>
      </c>
      <c r="C4" s="291" t="s">
        <v>431</v>
      </c>
      <c r="D4" s="291" t="s">
        <v>432</v>
      </c>
      <c r="E4" s="291" t="s">
        <v>433</v>
      </c>
      <c r="F4" s="291" t="s">
        <v>434</v>
      </c>
      <c r="G4" s="294" t="s">
        <v>435</v>
      </c>
      <c r="H4" s="116"/>
    </row>
    <row r="5" spans="1:9" ht="15.75">
      <c r="A5" s="298"/>
      <c r="B5" s="292"/>
      <c r="C5" s="292"/>
      <c r="D5" s="292"/>
      <c r="E5" s="292"/>
      <c r="F5" s="292"/>
      <c r="G5" s="295"/>
      <c r="H5" s="131"/>
    </row>
    <row r="6" spans="1:9" ht="12.95" customHeight="1">
      <c r="A6" s="299"/>
      <c r="B6" s="293"/>
      <c r="C6" s="293"/>
      <c r="D6" s="293"/>
      <c r="E6" s="293"/>
      <c r="F6" s="293"/>
      <c r="G6" s="296"/>
      <c r="H6" s="131"/>
    </row>
    <row r="7" spans="1:9" ht="12.95" customHeight="1">
      <c r="A7" s="116"/>
      <c r="B7" s="116"/>
      <c r="C7" s="117"/>
      <c r="D7" s="129"/>
      <c r="E7" s="118"/>
      <c r="F7" s="118"/>
      <c r="G7" s="129"/>
      <c r="H7" s="131"/>
    </row>
    <row r="8" spans="1:9" ht="15" customHeight="1">
      <c r="A8" s="119" t="s">
        <v>388</v>
      </c>
      <c r="B8" s="120"/>
      <c r="C8" s="119"/>
      <c r="D8" s="119"/>
      <c r="E8" s="119"/>
      <c r="F8" s="119"/>
      <c r="G8" s="119"/>
      <c r="H8" s="120"/>
    </row>
    <row r="9" spans="1:9" ht="12.95" customHeight="1">
      <c r="A9" s="120"/>
      <c r="B9" s="120"/>
      <c r="C9" s="119"/>
      <c r="D9" s="119"/>
      <c r="E9" s="119"/>
      <c r="F9" s="119"/>
      <c r="G9" s="119"/>
      <c r="H9" s="120"/>
    </row>
    <row r="10" spans="1:9" ht="15.95" customHeight="1">
      <c r="A10" s="119" t="s">
        <v>389</v>
      </c>
      <c r="B10" s="121" t="s">
        <v>1</v>
      </c>
      <c r="C10" s="122">
        <v>2244</v>
      </c>
      <c r="D10" s="122">
        <v>8581</v>
      </c>
      <c r="E10" s="122">
        <v>3620</v>
      </c>
      <c r="F10" s="122">
        <v>8525</v>
      </c>
      <c r="G10" s="122">
        <v>4477</v>
      </c>
      <c r="H10" s="13"/>
      <c r="I10" s="123"/>
    </row>
    <row r="11" spans="1:9" ht="15.95" customHeight="1">
      <c r="A11" s="119" t="s">
        <v>390</v>
      </c>
      <c r="B11" s="121" t="s">
        <v>1</v>
      </c>
      <c r="C11" s="122">
        <v>1912</v>
      </c>
      <c r="D11" s="122">
        <v>5779</v>
      </c>
      <c r="E11" s="122">
        <v>2836</v>
      </c>
      <c r="F11" s="122">
        <v>8245</v>
      </c>
      <c r="G11" s="122">
        <v>3577</v>
      </c>
      <c r="H11" s="13"/>
      <c r="I11" s="123"/>
    </row>
    <row r="12" spans="1:9" ht="15.95" customHeight="1">
      <c r="A12" s="119" t="s">
        <v>391</v>
      </c>
      <c r="B12" s="124" t="s">
        <v>2</v>
      </c>
      <c r="C12" s="122">
        <v>209.36</v>
      </c>
      <c r="D12" s="122">
        <v>749.41</v>
      </c>
      <c r="E12" s="122">
        <v>337.39</v>
      </c>
      <c r="F12" s="122">
        <v>877.06</v>
      </c>
      <c r="G12" s="122">
        <v>415.36</v>
      </c>
      <c r="H12" s="13"/>
      <c r="I12" s="123"/>
    </row>
    <row r="13" spans="1:9" ht="15.95" customHeight="1">
      <c r="A13" s="119" t="s">
        <v>392</v>
      </c>
      <c r="B13" s="121" t="s">
        <v>2</v>
      </c>
      <c r="C13" s="122">
        <v>270.27999999999997</v>
      </c>
      <c r="D13" s="122">
        <v>1130.08</v>
      </c>
      <c r="E13" s="122">
        <v>507.84</v>
      </c>
      <c r="F13" s="122">
        <v>1249.26</v>
      </c>
      <c r="G13" s="122">
        <v>679.89</v>
      </c>
      <c r="H13" s="13"/>
      <c r="I13" s="123"/>
    </row>
    <row r="14" spans="1:9" ht="15.95" customHeight="1">
      <c r="A14" s="119" t="s">
        <v>393</v>
      </c>
      <c r="B14" s="121" t="s">
        <v>394</v>
      </c>
      <c r="C14" s="122">
        <v>2383</v>
      </c>
      <c r="D14" s="122">
        <v>10664</v>
      </c>
      <c r="E14" s="122">
        <v>4529</v>
      </c>
      <c r="F14" s="122">
        <v>10250</v>
      </c>
      <c r="G14" s="122">
        <v>5671</v>
      </c>
      <c r="H14" s="13"/>
      <c r="I14" s="123"/>
    </row>
    <row r="15" spans="1:9" ht="15.95" customHeight="1">
      <c r="A15" s="119" t="s">
        <v>395</v>
      </c>
      <c r="B15" s="121" t="s">
        <v>396</v>
      </c>
      <c r="C15" s="122">
        <v>617.61199999999997</v>
      </c>
      <c r="D15" s="122">
        <v>2185.89</v>
      </c>
      <c r="E15" s="122">
        <v>850.84799999999996</v>
      </c>
      <c r="F15" s="122">
        <v>1999.6110000000001</v>
      </c>
      <c r="G15" s="122">
        <v>1081.9269999999999</v>
      </c>
      <c r="H15" s="13"/>
      <c r="I15" s="123"/>
    </row>
    <row r="16" spans="1:9" ht="9.9499999999999993" customHeight="1">
      <c r="A16" s="120"/>
      <c r="B16" s="120"/>
      <c r="C16" s="122"/>
      <c r="D16" s="122"/>
      <c r="E16" s="122"/>
      <c r="F16" s="122"/>
      <c r="G16" s="122"/>
      <c r="H16" s="13"/>
      <c r="I16" s="123"/>
    </row>
    <row r="17" spans="1:9" ht="15" customHeight="1">
      <c r="A17" s="119" t="s">
        <v>397</v>
      </c>
      <c r="B17" s="120"/>
      <c r="C17" s="122"/>
      <c r="D17" s="122"/>
      <c r="E17" s="122"/>
      <c r="F17" s="122"/>
      <c r="G17" s="122"/>
      <c r="H17" s="13"/>
      <c r="I17" s="123"/>
    </row>
    <row r="18" spans="1:9" ht="9.9499999999999993" customHeight="1">
      <c r="A18" s="120"/>
      <c r="B18" s="120"/>
      <c r="C18" s="122"/>
      <c r="D18" s="122"/>
      <c r="E18" s="122"/>
      <c r="F18" s="122"/>
      <c r="G18" s="122"/>
      <c r="H18" s="13"/>
      <c r="I18" s="123"/>
    </row>
    <row r="19" spans="1:9" ht="15.95" customHeight="1">
      <c r="A19" s="120" t="s">
        <v>389</v>
      </c>
      <c r="B19" s="121" t="s">
        <v>1</v>
      </c>
      <c r="C19" s="122">
        <v>1678</v>
      </c>
      <c r="D19" s="122">
        <v>6261</v>
      </c>
      <c r="E19" s="122">
        <v>2788</v>
      </c>
      <c r="F19" s="122">
        <v>6674</v>
      </c>
      <c r="G19" s="122">
        <v>3235</v>
      </c>
      <c r="H19" s="13"/>
      <c r="I19" s="123"/>
    </row>
    <row r="20" spans="1:9" ht="15.95" customHeight="1">
      <c r="A20" s="120" t="s">
        <v>390</v>
      </c>
      <c r="B20" s="121" t="s">
        <v>1</v>
      </c>
      <c r="C20" s="122">
        <v>1899</v>
      </c>
      <c r="D20" s="122">
        <v>5577</v>
      </c>
      <c r="E20" s="122">
        <v>2801</v>
      </c>
      <c r="F20" s="122">
        <v>8055</v>
      </c>
      <c r="G20" s="122">
        <v>3382</v>
      </c>
      <c r="H20" s="13"/>
      <c r="I20" s="123"/>
    </row>
    <row r="21" spans="1:9" ht="15.95" customHeight="1">
      <c r="A21" s="119" t="s">
        <v>391</v>
      </c>
      <c r="B21" s="124" t="s">
        <v>2</v>
      </c>
      <c r="C21" s="122">
        <v>208.6</v>
      </c>
      <c r="D21" s="122">
        <v>739.11</v>
      </c>
      <c r="E21" s="122">
        <v>335.28</v>
      </c>
      <c r="F21" s="122">
        <v>861.47</v>
      </c>
      <c r="G21" s="122">
        <v>404.33</v>
      </c>
      <c r="H21" s="13"/>
      <c r="I21" s="123"/>
    </row>
    <row r="22" spans="1:9" ht="15.95" customHeight="1">
      <c r="A22" s="120" t="s">
        <v>395</v>
      </c>
      <c r="B22" s="121" t="s">
        <v>396</v>
      </c>
      <c r="C22" s="122">
        <v>297.202</v>
      </c>
      <c r="D22" s="122">
        <v>1071.018</v>
      </c>
      <c r="E22" s="122">
        <v>416.767</v>
      </c>
      <c r="F22" s="122">
        <v>1146.921</v>
      </c>
      <c r="G22" s="122">
        <v>526.07600000000002</v>
      </c>
      <c r="H22" s="13"/>
      <c r="I22" s="123"/>
    </row>
    <row r="23" spans="1:9" ht="12.95" customHeight="1">
      <c r="A23" s="120"/>
      <c r="B23" s="120"/>
      <c r="C23" s="122"/>
      <c r="D23" s="122"/>
      <c r="E23" s="122"/>
      <c r="F23" s="122"/>
      <c r="G23" s="122"/>
      <c r="H23" s="13"/>
      <c r="I23" s="123"/>
    </row>
    <row r="24" spans="1:9" ht="15.95" customHeight="1">
      <c r="A24" s="120" t="s">
        <v>351</v>
      </c>
      <c r="B24" s="120"/>
      <c r="C24" s="122"/>
      <c r="D24" s="122"/>
      <c r="E24" s="122"/>
      <c r="F24" s="122"/>
      <c r="G24" s="122"/>
      <c r="H24" s="13"/>
      <c r="I24" s="123"/>
    </row>
    <row r="25" spans="1:9" ht="9.9499999999999993" customHeight="1">
      <c r="A25" s="120"/>
      <c r="B25" s="120"/>
      <c r="C25" s="122"/>
      <c r="D25" s="122"/>
      <c r="E25" s="122"/>
      <c r="F25" s="122"/>
      <c r="G25" s="122"/>
      <c r="H25" s="13"/>
      <c r="I25" s="123"/>
    </row>
    <row r="26" spans="1:9" ht="15.95" customHeight="1">
      <c r="A26" s="120" t="s">
        <v>398</v>
      </c>
      <c r="B26" s="121" t="s">
        <v>1</v>
      </c>
      <c r="C26" s="122">
        <v>1175</v>
      </c>
      <c r="D26" s="122">
        <v>3213</v>
      </c>
      <c r="E26" s="122">
        <v>1717</v>
      </c>
      <c r="F26" s="122">
        <v>4851</v>
      </c>
      <c r="G26" s="122">
        <v>1672</v>
      </c>
      <c r="H26" s="13"/>
      <c r="I26" s="123"/>
    </row>
    <row r="27" spans="1:9" ht="9.9499999999999993" customHeight="1">
      <c r="A27" s="120"/>
      <c r="B27" s="120"/>
      <c r="C27" s="122"/>
      <c r="D27" s="122"/>
      <c r="E27" s="122"/>
      <c r="F27" s="122"/>
      <c r="G27" s="122"/>
      <c r="H27" s="13"/>
      <c r="I27" s="123"/>
    </row>
    <row r="28" spans="1:9" ht="15.95" customHeight="1">
      <c r="A28" s="120" t="s">
        <v>399</v>
      </c>
      <c r="B28" s="121" t="s">
        <v>1</v>
      </c>
      <c r="C28" s="122">
        <v>1045</v>
      </c>
      <c r="D28" s="122">
        <v>2903</v>
      </c>
      <c r="E28" s="122">
        <v>1596</v>
      </c>
      <c r="F28" s="122">
        <v>4130</v>
      </c>
      <c r="G28" s="122">
        <v>1531</v>
      </c>
      <c r="H28" s="13"/>
      <c r="I28" s="123"/>
    </row>
    <row r="29" spans="1:9" ht="15.95" customHeight="1">
      <c r="A29" s="120" t="s">
        <v>400</v>
      </c>
      <c r="B29" s="121" t="s">
        <v>1</v>
      </c>
      <c r="C29" s="122">
        <v>67</v>
      </c>
      <c r="D29" s="122">
        <v>168</v>
      </c>
      <c r="E29" s="122">
        <v>49</v>
      </c>
      <c r="F29" s="122">
        <v>376</v>
      </c>
      <c r="G29" s="122">
        <v>75</v>
      </c>
      <c r="H29" s="13"/>
      <c r="I29" s="123"/>
    </row>
    <row r="30" spans="1:9" ht="15.95" customHeight="1">
      <c r="A30" s="120" t="s">
        <v>401</v>
      </c>
      <c r="B30" s="121" t="s">
        <v>1</v>
      </c>
      <c r="C30" s="122">
        <v>57</v>
      </c>
      <c r="D30" s="122">
        <v>138</v>
      </c>
      <c r="E30" s="122">
        <v>71</v>
      </c>
      <c r="F30" s="122">
        <v>345</v>
      </c>
      <c r="G30" s="122">
        <v>64</v>
      </c>
      <c r="H30" s="13"/>
      <c r="I30" s="123"/>
    </row>
    <row r="31" spans="1:9" ht="15.95" customHeight="1">
      <c r="A31" s="120" t="s">
        <v>402</v>
      </c>
      <c r="B31" s="121" t="s">
        <v>1</v>
      </c>
      <c r="C31" s="122">
        <v>377</v>
      </c>
      <c r="D31" s="122">
        <v>997</v>
      </c>
      <c r="E31" s="122">
        <v>610</v>
      </c>
      <c r="F31" s="122">
        <v>2621</v>
      </c>
      <c r="G31" s="122">
        <v>758</v>
      </c>
      <c r="H31" s="13"/>
      <c r="I31" s="123"/>
    </row>
    <row r="32" spans="1:9" ht="15.95" customHeight="1">
      <c r="A32" s="120" t="s">
        <v>403</v>
      </c>
      <c r="B32" s="121" t="s">
        <v>1</v>
      </c>
      <c r="C32" s="122">
        <v>6</v>
      </c>
      <c r="D32" s="122">
        <v>4</v>
      </c>
      <c r="E32" s="122">
        <v>1</v>
      </c>
      <c r="F32" s="122">
        <v>0</v>
      </c>
      <c r="G32" s="122">
        <v>2</v>
      </c>
      <c r="H32" s="13"/>
      <c r="I32" s="123"/>
    </row>
    <row r="33" spans="1:9" ht="15.95" customHeight="1">
      <c r="A33" s="120" t="s">
        <v>404</v>
      </c>
      <c r="B33" s="121" t="s">
        <v>1</v>
      </c>
      <c r="C33" s="122">
        <v>188</v>
      </c>
      <c r="D33" s="122">
        <v>317</v>
      </c>
      <c r="E33" s="122">
        <v>129</v>
      </c>
      <c r="F33" s="122">
        <v>0</v>
      </c>
      <c r="G33" s="122">
        <v>12</v>
      </c>
      <c r="H33" s="13"/>
      <c r="I33" s="123"/>
    </row>
    <row r="34" spans="1:9" ht="15.95" customHeight="1">
      <c r="A34" s="120" t="s">
        <v>405</v>
      </c>
      <c r="B34" s="121" t="s">
        <v>394</v>
      </c>
      <c r="C34" s="122">
        <v>988</v>
      </c>
      <c r="D34" s="122">
        <v>2914</v>
      </c>
      <c r="E34" s="122">
        <v>1381</v>
      </c>
      <c r="F34" s="122">
        <v>4100</v>
      </c>
      <c r="G34" s="122">
        <v>1515</v>
      </c>
      <c r="H34" s="13"/>
      <c r="I34" s="123"/>
    </row>
    <row r="35" spans="1:9" ht="15.95" customHeight="1">
      <c r="A35" s="120" t="s">
        <v>390</v>
      </c>
      <c r="B35" s="121" t="s">
        <v>1</v>
      </c>
      <c r="C35" s="122">
        <v>1744</v>
      </c>
      <c r="D35" s="122">
        <v>4553</v>
      </c>
      <c r="E35" s="122">
        <v>2433</v>
      </c>
      <c r="F35" s="122">
        <v>7503</v>
      </c>
      <c r="G35" s="122">
        <v>2451</v>
      </c>
      <c r="H35" s="13"/>
      <c r="I35" s="123"/>
    </row>
    <row r="36" spans="1:9" ht="15.95" customHeight="1">
      <c r="A36" s="120" t="s">
        <v>406</v>
      </c>
      <c r="B36" s="121" t="s">
        <v>1</v>
      </c>
      <c r="C36" s="122">
        <v>293</v>
      </c>
      <c r="D36" s="122">
        <v>472</v>
      </c>
      <c r="E36" s="122">
        <v>45</v>
      </c>
      <c r="F36" s="122">
        <v>1058</v>
      </c>
      <c r="G36" s="122">
        <v>274</v>
      </c>
      <c r="H36" s="13"/>
      <c r="I36" s="123"/>
    </row>
    <row r="37" spans="1:9" ht="9.9499999999999993" customHeight="1">
      <c r="A37" s="120"/>
      <c r="B37" s="120"/>
      <c r="C37" s="122"/>
      <c r="D37" s="122"/>
      <c r="E37" s="122"/>
      <c r="F37" s="122"/>
      <c r="G37" s="122"/>
      <c r="H37" s="13"/>
      <c r="I37" s="123"/>
    </row>
    <row r="38" spans="1:9" ht="15.95" customHeight="1">
      <c r="A38" s="120" t="s">
        <v>391</v>
      </c>
      <c r="B38" s="121" t="s">
        <v>2</v>
      </c>
      <c r="C38" s="122">
        <v>186.78</v>
      </c>
      <c r="D38" s="122">
        <v>549.49</v>
      </c>
      <c r="E38" s="122">
        <v>271.83</v>
      </c>
      <c r="F38" s="122">
        <v>777.61</v>
      </c>
      <c r="G38" s="122">
        <v>286.7</v>
      </c>
      <c r="H38" s="13"/>
      <c r="I38" s="123"/>
    </row>
    <row r="39" spans="1:9" ht="15.95" customHeight="1">
      <c r="A39" s="120" t="s">
        <v>407</v>
      </c>
      <c r="B39" s="121" t="s">
        <v>408</v>
      </c>
      <c r="C39" s="122">
        <v>107.09862385321101</v>
      </c>
      <c r="D39" s="122">
        <v>120.68745881836153</v>
      </c>
      <c r="E39" s="122">
        <v>111.72626387176325</v>
      </c>
      <c r="F39" s="122">
        <v>103.63987738238038</v>
      </c>
      <c r="G39" s="122">
        <v>116.97266421868623</v>
      </c>
      <c r="H39" s="13"/>
      <c r="I39" s="123"/>
    </row>
    <row r="40" spans="1:9" ht="15.95" customHeight="1">
      <c r="A40" s="120" t="s">
        <v>395</v>
      </c>
      <c r="B40" s="121" t="s">
        <v>396</v>
      </c>
      <c r="C40" s="122">
        <v>253.613</v>
      </c>
      <c r="D40" s="122">
        <v>688.45799999999997</v>
      </c>
      <c r="E40" s="122">
        <v>310.22000000000003</v>
      </c>
      <c r="F40" s="122">
        <v>1026.2550000000001</v>
      </c>
      <c r="G40" s="122">
        <v>362.529</v>
      </c>
      <c r="H40" s="13"/>
      <c r="I40" s="123"/>
    </row>
    <row r="41" spans="1:9" ht="15.95" customHeight="1">
      <c r="A41" s="120" t="s">
        <v>409</v>
      </c>
      <c r="B41" s="121" t="s">
        <v>410</v>
      </c>
      <c r="C41" s="122">
        <v>256.69331983805665</v>
      </c>
      <c r="D41" s="122">
        <v>236.25875085792725</v>
      </c>
      <c r="E41" s="122">
        <v>224.63432295438091</v>
      </c>
      <c r="F41" s="122">
        <v>250.30609756097567</v>
      </c>
      <c r="G41" s="122">
        <v>239.2930693069307</v>
      </c>
      <c r="H41" s="122"/>
      <c r="I41" s="123"/>
    </row>
    <row r="42" spans="1:9" ht="15.95" customHeight="1">
      <c r="A42" s="120" t="s">
        <v>411</v>
      </c>
      <c r="B42" s="124" t="s">
        <v>410</v>
      </c>
      <c r="C42" s="122">
        <v>1357.8166827283435</v>
      </c>
      <c r="D42" s="122">
        <v>1252.9036015214108</v>
      </c>
      <c r="E42" s="122">
        <v>1141.2279733657067</v>
      </c>
      <c r="F42" s="122">
        <v>1319.7554043800878</v>
      </c>
      <c r="G42" s="122">
        <v>1264.4890129054763</v>
      </c>
      <c r="H42" s="13"/>
      <c r="I42" s="123"/>
    </row>
    <row r="43" spans="1:9" ht="12.95" customHeight="1">
      <c r="A43" s="120"/>
      <c r="B43" s="120"/>
      <c r="C43" s="122"/>
      <c r="D43" s="122"/>
      <c r="E43" s="122"/>
      <c r="F43" s="122"/>
      <c r="G43" s="122"/>
      <c r="H43" s="13"/>
      <c r="I43" s="123"/>
    </row>
    <row r="44" spans="1:9" ht="15.95" customHeight="1">
      <c r="A44" s="119" t="s">
        <v>412</v>
      </c>
      <c r="B44" s="120"/>
      <c r="C44" s="122"/>
      <c r="D44" s="122"/>
      <c r="E44" s="122"/>
      <c r="F44" s="122"/>
      <c r="G44" s="122"/>
      <c r="H44" s="13"/>
      <c r="I44" s="123"/>
    </row>
    <row r="45" spans="1:9" ht="9.9499999999999993" customHeight="1">
      <c r="A45" s="120"/>
      <c r="B45" s="120"/>
      <c r="C45" s="122"/>
      <c r="D45" s="122"/>
      <c r="E45" s="122"/>
      <c r="F45" s="122"/>
      <c r="G45" s="122"/>
      <c r="H45" s="13"/>
      <c r="I45" s="123"/>
    </row>
    <row r="46" spans="1:9" ht="15.95" customHeight="1">
      <c r="A46" s="120" t="s">
        <v>389</v>
      </c>
      <c r="B46" s="121" t="s">
        <v>1</v>
      </c>
      <c r="C46" s="122">
        <v>566</v>
      </c>
      <c r="D46" s="122">
        <v>2320</v>
      </c>
      <c r="E46" s="122">
        <v>832</v>
      </c>
      <c r="F46" s="122">
        <v>1851</v>
      </c>
      <c r="G46" s="122">
        <v>1242</v>
      </c>
      <c r="H46" s="13"/>
      <c r="I46" s="123"/>
    </row>
    <row r="47" spans="1:9" ht="15.95" customHeight="1">
      <c r="A47" s="120" t="s">
        <v>390</v>
      </c>
      <c r="B47" s="121" t="s">
        <v>1</v>
      </c>
      <c r="C47" s="122">
        <v>13</v>
      </c>
      <c r="D47" s="122">
        <v>202</v>
      </c>
      <c r="E47" s="122">
        <v>35</v>
      </c>
      <c r="F47" s="122">
        <v>190</v>
      </c>
      <c r="G47" s="122">
        <v>195</v>
      </c>
      <c r="H47" s="13"/>
      <c r="I47" s="123"/>
    </row>
    <row r="48" spans="1:9" ht="15.95" customHeight="1">
      <c r="A48" s="120" t="s">
        <v>392</v>
      </c>
      <c r="B48" s="121" t="s">
        <v>2</v>
      </c>
      <c r="C48" s="122">
        <v>236.47</v>
      </c>
      <c r="D48" s="122">
        <v>1152.44</v>
      </c>
      <c r="E48" s="122">
        <v>530.29999999999995</v>
      </c>
      <c r="F48" s="122">
        <v>1113.22</v>
      </c>
      <c r="G48" s="122">
        <v>664.71</v>
      </c>
      <c r="H48" s="13"/>
      <c r="I48" s="123"/>
    </row>
    <row r="49" spans="1:9" ht="15.95" customHeight="1">
      <c r="A49" s="120" t="s">
        <v>395</v>
      </c>
      <c r="B49" s="121" t="s">
        <v>396</v>
      </c>
      <c r="C49" s="122">
        <v>320.41000000000003</v>
      </c>
      <c r="D49" s="122">
        <v>1114.8720000000001</v>
      </c>
      <c r="E49" s="122">
        <v>434.08100000000002</v>
      </c>
      <c r="F49" s="122">
        <v>852.69</v>
      </c>
      <c r="G49" s="122">
        <v>555.851</v>
      </c>
      <c r="H49" s="13"/>
      <c r="I49" s="123"/>
    </row>
    <row r="50" spans="1:9" ht="12.95" customHeight="1">
      <c r="A50" s="120" t="s">
        <v>413</v>
      </c>
      <c r="B50" s="121"/>
      <c r="C50" s="122"/>
      <c r="D50" s="122"/>
      <c r="E50" s="122"/>
      <c r="F50" s="122"/>
      <c r="G50" s="122"/>
      <c r="H50" s="13"/>
      <c r="I50" s="123"/>
    </row>
    <row r="51" spans="1:9" ht="15.95" customHeight="1">
      <c r="A51" s="120" t="s">
        <v>351</v>
      </c>
      <c r="B51" s="121"/>
      <c r="C51" s="122"/>
      <c r="D51" s="122"/>
      <c r="E51" s="122"/>
      <c r="F51" s="122"/>
      <c r="G51" s="122"/>
      <c r="H51" s="13"/>
      <c r="I51" s="123"/>
    </row>
    <row r="52" spans="1:9" ht="12.95" customHeight="1">
      <c r="A52" s="120"/>
      <c r="B52" s="121"/>
      <c r="C52" s="122"/>
      <c r="D52" s="122"/>
      <c r="E52" s="122"/>
      <c r="F52" s="122"/>
      <c r="G52" s="122"/>
      <c r="H52" s="13"/>
      <c r="I52" s="123"/>
    </row>
    <row r="53" spans="1:9" ht="15.95" customHeight="1">
      <c r="A53" s="120" t="s">
        <v>414</v>
      </c>
      <c r="B53" s="121" t="s">
        <v>1</v>
      </c>
      <c r="C53" s="122">
        <v>336</v>
      </c>
      <c r="D53" s="122">
        <v>1233</v>
      </c>
      <c r="E53" s="122">
        <v>539</v>
      </c>
      <c r="F53" s="122">
        <v>1228</v>
      </c>
      <c r="G53" s="122">
        <v>749</v>
      </c>
      <c r="H53" s="13"/>
      <c r="I53" s="123"/>
    </row>
    <row r="54" spans="1:9" ht="9.9499999999999993" customHeight="1">
      <c r="A54" s="120"/>
      <c r="B54" s="121"/>
      <c r="C54" s="122"/>
      <c r="D54" s="122"/>
      <c r="E54" s="122"/>
      <c r="F54" s="122"/>
      <c r="G54" s="122"/>
      <c r="H54" s="13"/>
      <c r="I54" s="123"/>
    </row>
    <row r="55" spans="1:9" ht="15.95" customHeight="1">
      <c r="A55" s="120" t="s">
        <v>405</v>
      </c>
      <c r="B55" s="121" t="s">
        <v>394</v>
      </c>
      <c r="C55" s="122">
        <v>1394</v>
      </c>
      <c r="D55" s="122">
        <v>7750</v>
      </c>
      <c r="E55" s="122">
        <v>3148</v>
      </c>
      <c r="F55" s="122">
        <v>6150</v>
      </c>
      <c r="G55" s="122">
        <v>4157</v>
      </c>
      <c r="H55" s="13"/>
      <c r="I55" s="123"/>
    </row>
    <row r="56" spans="1:9" ht="15.95" customHeight="1">
      <c r="A56" s="120" t="s">
        <v>392</v>
      </c>
      <c r="B56" s="121" t="s">
        <v>2</v>
      </c>
      <c r="C56" s="122">
        <v>200.45</v>
      </c>
      <c r="D56" s="122">
        <v>1043.32</v>
      </c>
      <c r="E56" s="122">
        <v>442.5</v>
      </c>
      <c r="F56" s="122">
        <v>983.82</v>
      </c>
      <c r="G56" s="122">
        <v>578.91999999999996</v>
      </c>
      <c r="H56" s="13"/>
      <c r="I56" s="123"/>
    </row>
    <row r="57" spans="1:9" ht="15.95" customHeight="1">
      <c r="A57" s="120" t="s">
        <v>390</v>
      </c>
      <c r="B57" s="121" t="s">
        <v>1</v>
      </c>
      <c r="C57" s="122">
        <v>9</v>
      </c>
      <c r="D57" s="122">
        <v>87</v>
      </c>
      <c r="E57" s="122">
        <v>44</v>
      </c>
      <c r="F57" s="122">
        <v>142</v>
      </c>
      <c r="G57" s="122">
        <v>145</v>
      </c>
      <c r="H57" s="13"/>
      <c r="I57" s="123"/>
    </row>
    <row r="58" spans="1:9" ht="15.95" customHeight="1">
      <c r="A58" s="120" t="s">
        <v>395</v>
      </c>
      <c r="B58" s="121" t="s">
        <v>396</v>
      </c>
      <c r="C58" s="122">
        <v>215.649</v>
      </c>
      <c r="D58" s="122">
        <v>817.47900000000004</v>
      </c>
      <c r="E58" s="122">
        <v>302.26799999999997</v>
      </c>
      <c r="F58" s="122">
        <v>701.47400000000005</v>
      </c>
      <c r="G58" s="122">
        <v>408.53800000000001</v>
      </c>
      <c r="H58" s="13"/>
      <c r="I58" s="123"/>
    </row>
    <row r="59" spans="1:9" ht="15.95" customHeight="1">
      <c r="A59" s="120" t="s">
        <v>415</v>
      </c>
      <c r="B59" s="121" t="s">
        <v>396</v>
      </c>
      <c r="C59" s="122">
        <v>70.778999999999996</v>
      </c>
      <c r="D59" s="122">
        <v>221.947</v>
      </c>
      <c r="E59" s="122">
        <v>79.293000000000006</v>
      </c>
      <c r="F59" s="122">
        <v>189.214</v>
      </c>
      <c r="G59" s="122">
        <v>95.741</v>
      </c>
      <c r="H59" s="13"/>
      <c r="I59" s="123"/>
    </row>
    <row r="60" spans="1:9" ht="15.95" customHeight="1">
      <c r="A60" s="120" t="s">
        <v>416</v>
      </c>
      <c r="B60" s="121" t="s">
        <v>396</v>
      </c>
      <c r="C60" s="122">
        <v>144.87</v>
      </c>
      <c r="D60" s="122">
        <v>595.53200000000004</v>
      </c>
      <c r="E60" s="122">
        <v>222.97499999999999</v>
      </c>
      <c r="F60" s="122">
        <v>512.26</v>
      </c>
      <c r="G60" s="122">
        <v>312.79700000000003</v>
      </c>
      <c r="H60" s="13"/>
      <c r="I60" s="123"/>
    </row>
    <row r="61" spans="1:9" ht="12.95" customHeight="1">
      <c r="A61" s="120"/>
      <c r="B61" s="120"/>
      <c r="C61" s="122"/>
      <c r="D61" s="122"/>
      <c r="E61" s="122"/>
      <c r="F61" s="122"/>
      <c r="G61" s="122"/>
      <c r="H61" s="13"/>
      <c r="I61" s="123"/>
    </row>
    <row r="62" spans="1:9" ht="15.95" customHeight="1">
      <c r="A62" s="119" t="s">
        <v>417</v>
      </c>
      <c r="B62" s="120"/>
      <c r="C62" s="122"/>
      <c r="D62" s="122"/>
      <c r="E62" s="122"/>
      <c r="F62" s="122"/>
      <c r="G62" s="122"/>
      <c r="H62" s="13"/>
      <c r="I62" s="123"/>
    </row>
    <row r="63" spans="1:9" ht="9.9499999999999993" customHeight="1">
      <c r="A63" s="119"/>
      <c r="B63" s="120"/>
      <c r="C63" s="122"/>
      <c r="D63" s="122"/>
      <c r="E63" s="122"/>
      <c r="F63" s="122"/>
      <c r="G63" s="122"/>
      <c r="H63" s="13"/>
      <c r="I63" s="123"/>
    </row>
    <row r="64" spans="1:9" ht="15.95" customHeight="1">
      <c r="A64" s="120" t="s">
        <v>398</v>
      </c>
      <c r="B64" s="121" t="s">
        <v>1</v>
      </c>
      <c r="C64" s="122">
        <v>492</v>
      </c>
      <c r="D64" s="122">
        <v>408</v>
      </c>
      <c r="E64" s="122">
        <v>147</v>
      </c>
      <c r="F64" s="122">
        <v>602</v>
      </c>
      <c r="G64" s="122">
        <v>222</v>
      </c>
      <c r="H64" s="13"/>
      <c r="I64" s="123"/>
    </row>
    <row r="65" spans="1:9" ht="12.95" customHeight="1">
      <c r="A65" s="120"/>
      <c r="B65" s="120"/>
      <c r="C65" s="122"/>
      <c r="D65" s="122"/>
      <c r="E65" s="122"/>
      <c r="F65" s="122"/>
      <c r="G65" s="122"/>
      <c r="H65" s="13"/>
      <c r="I65" s="123"/>
    </row>
    <row r="66" spans="1:9" ht="15.95" customHeight="1">
      <c r="A66" s="120" t="s">
        <v>399</v>
      </c>
      <c r="B66" s="121" t="s">
        <v>1</v>
      </c>
      <c r="C66" s="122">
        <v>483</v>
      </c>
      <c r="D66" s="122">
        <v>382</v>
      </c>
      <c r="E66" s="122">
        <v>143</v>
      </c>
      <c r="F66" s="122">
        <v>543</v>
      </c>
      <c r="G66" s="122">
        <v>213</v>
      </c>
      <c r="H66" s="13"/>
      <c r="I66" s="123"/>
    </row>
    <row r="67" spans="1:9" ht="15.95" customHeight="1">
      <c r="A67" s="120" t="s">
        <v>400</v>
      </c>
      <c r="B67" s="121" t="s">
        <v>1</v>
      </c>
      <c r="C67" s="122">
        <v>6</v>
      </c>
      <c r="D67" s="122">
        <v>19</v>
      </c>
      <c r="E67" s="122">
        <v>2</v>
      </c>
      <c r="F67" s="122">
        <v>36</v>
      </c>
      <c r="G67" s="122">
        <v>5</v>
      </c>
      <c r="H67" s="13"/>
      <c r="I67" s="123"/>
    </row>
    <row r="68" spans="1:9" ht="15.95" customHeight="1">
      <c r="A68" s="120" t="s">
        <v>401</v>
      </c>
      <c r="B68" s="121" t="s">
        <v>1</v>
      </c>
      <c r="C68" s="122">
        <v>2</v>
      </c>
      <c r="D68" s="122">
        <v>6</v>
      </c>
      <c r="E68" s="122">
        <v>2</v>
      </c>
      <c r="F68" s="122">
        <v>23</v>
      </c>
      <c r="G68" s="122">
        <v>4</v>
      </c>
      <c r="H68" s="13"/>
      <c r="I68" s="123"/>
    </row>
    <row r="69" spans="1:9" ht="15.95" customHeight="1">
      <c r="A69" s="120" t="s">
        <v>402</v>
      </c>
      <c r="B69" s="121" t="s">
        <v>1</v>
      </c>
      <c r="C69" s="122">
        <v>8</v>
      </c>
      <c r="D69" s="122">
        <v>30</v>
      </c>
      <c r="E69" s="122">
        <v>16</v>
      </c>
      <c r="F69" s="122">
        <v>121</v>
      </c>
      <c r="G69" s="122">
        <v>70</v>
      </c>
      <c r="H69" s="13"/>
      <c r="I69" s="123"/>
    </row>
    <row r="70" spans="1:9" ht="15.95" customHeight="1">
      <c r="A70" s="120" t="s">
        <v>403</v>
      </c>
      <c r="B70" s="121" t="s">
        <v>1</v>
      </c>
      <c r="C70" s="122">
        <v>1</v>
      </c>
      <c r="D70" s="122">
        <v>1</v>
      </c>
      <c r="E70" s="122">
        <v>0</v>
      </c>
      <c r="F70" s="122">
        <v>0</v>
      </c>
      <c r="G70" s="122">
        <v>0</v>
      </c>
      <c r="H70" s="13"/>
      <c r="I70" s="123"/>
    </row>
    <row r="71" spans="1:9" ht="15.95" customHeight="1">
      <c r="A71" s="120" t="s">
        <v>404</v>
      </c>
      <c r="B71" s="121" t="s">
        <v>1</v>
      </c>
      <c r="C71" s="122">
        <v>151</v>
      </c>
      <c r="D71" s="122">
        <v>40</v>
      </c>
      <c r="E71" s="122">
        <v>0</v>
      </c>
      <c r="F71" s="122">
        <v>0</v>
      </c>
      <c r="G71" s="122">
        <v>0</v>
      </c>
      <c r="H71" s="13"/>
      <c r="I71" s="123"/>
    </row>
    <row r="72" spans="1:9" ht="15.95" customHeight="1">
      <c r="A72" s="120" t="s">
        <v>405</v>
      </c>
      <c r="B72" s="121" t="s">
        <v>394</v>
      </c>
      <c r="C72" s="122">
        <v>198</v>
      </c>
      <c r="D72" s="122">
        <v>297</v>
      </c>
      <c r="E72" s="122">
        <v>98</v>
      </c>
      <c r="F72" s="122">
        <v>410</v>
      </c>
      <c r="G72" s="122">
        <v>166</v>
      </c>
      <c r="H72" s="13"/>
      <c r="I72" s="123"/>
    </row>
    <row r="73" spans="1:9" ht="15.95" customHeight="1">
      <c r="A73" s="120" t="s">
        <v>390</v>
      </c>
      <c r="B73" s="121" t="s">
        <v>1</v>
      </c>
      <c r="C73" s="122">
        <v>654</v>
      </c>
      <c r="D73" s="122">
        <v>490</v>
      </c>
      <c r="E73" s="122">
        <v>163</v>
      </c>
      <c r="F73" s="122">
        <v>736</v>
      </c>
      <c r="G73" s="122">
        <v>293</v>
      </c>
      <c r="H73" s="13"/>
      <c r="I73" s="123"/>
    </row>
    <row r="74" spans="1:9" ht="15.95" customHeight="1">
      <c r="A74" s="120" t="s">
        <v>406</v>
      </c>
      <c r="B74" s="121" t="s">
        <v>1</v>
      </c>
      <c r="C74" s="122">
        <v>5</v>
      </c>
      <c r="D74" s="122">
        <v>9</v>
      </c>
      <c r="E74" s="122">
        <v>0</v>
      </c>
      <c r="F74" s="122">
        <v>36</v>
      </c>
      <c r="G74" s="122">
        <v>0</v>
      </c>
      <c r="H74" s="13"/>
      <c r="I74" s="123"/>
    </row>
    <row r="75" spans="1:9" ht="9.9499999999999993" customHeight="1">
      <c r="A75" s="120"/>
      <c r="B75" s="121"/>
      <c r="C75" s="122"/>
      <c r="D75" s="122"/>
      <c r="E75" s="122"/>
      <c r="F75" s="122"/>
      <c r="G75" s="122"/>
      <c r="H75" s="13"/>
      <c r="I75" s="123"/>
    </row>
    <row r="76" spans="1:9" ht="15.95" customHeight="1">
      <c r="A76" s="120" t="s">
        <v>418</v>
      </c>
      <c r="B76" s="121" t="s">
        <v>2</v>
      </c>
      <c r="C76" s="122">
        <v>47.19</v>
      </c>
      <c r="D76" s="122">
        <v>57.82</v>
      </c>
      <c r="E76" s="122">
        <v>20.47</v>
      </c>
      <c r="F76" s="122">
        <v>81.11</v>
      </c>
      <c r="G76" s="122">
        <v>32.75</v>
      </c>
      <c r="H76" s="13"/>
      <c r="I76" s="123"/>
    </row>
    <row r="77" spans="1:9" ht="15.95" customHeight="1">
      <c r="A77" s="120" t="s">
        <v>407</v>
      </c>
      <c r="B77" s="121" t="s">
        <v>408</v>
      </c>
      <c r="C77" s="122">
        <v>72.155963302752284</v>
      </c>
      <c r="D77" s="122">
        <v>118</v>
      </c>
      <c r="E77" s="122">
        <v>125.58282208588956</v>
      </c>
      <c r="F77" s="122">
        <v>110.20380434782609</v>
      </c>
      <c r="G77" s="122">
        <v>111.77474402730375</v>
      </c>
      <c r="H77" s="13"/>
      <c r="I77" s="123"/>
    </row>
    <row r="78" spans="1:9" ht="15.95" customHeight="1">
      <c r="A78" s="120" t="s">
        <v>395</v>
      </c>
      <c r="B78" s="121" t="s">
        <v>396</v>
      </c>
      <c r="C78" s="122">
        <v>52.500999999999998</v>
      </c>
      <c r="D78" s="122">
        <v>78.938999999999993</v>
      </c>
      <c r="E78" s="122">
        <v>24.265999999999998</v>
      </c>
      <c r="F78" s="122">
        <v>102.462</v>
      </c>
      <c r="G78" s="122">
        <v>43.685000000000002</v>
      </c>
      <c r="H78" s="13"/>
      <c r="I78" s="123"/>
    </row>
    <row r="79" spans="1:9" ht="15.95" customHeight="1">
      <c r="A79" s="120" t="s">
        <v>409</v>
      </c>
      <c r="B79" s="121" t="s">
        <v>410</v>
      </c>
      <c r="C79" s="122">
        <v>265.15656565656565</v>
      </c>
      <c r="D79" s="122">
        <v>265.78787878787875</v>
      </c>
      <c r="E79" s="122">
        <v>247.61224489795916</v>
      </c>
      <c r="F79" s="122">
        <v>249.90731707317073</v>
      </c>
      <c r="G79" s="122">
        <v>263.16265060240966</v>
      </c>
      <c r="H79" s="122"/>
      <c r="I79" s="123"/>
    </row>
    <row r="80" spans="1:9" ht="15.95" customHeight="1">
      <c r="A80" s="120" t="s">
        <v>411</v>
      </c>
      <c r="B80" s="124" t="s">
        <v>410</v>
      </c>
      <c r="C80" s="122">
        <v>1112.5450307268491</v>
      </c>
      <c r="D80" s="122">
        <v>1365.2542372881355</v>
      </c>
      <c r="E80" s="122">
        <v>1185.4421104054713</v>
      </c>
      <c r="F80" s="122">
        <v>1263.2474417457772</v>
      </c>
      <c r="G80" s="122">
        <v>1333.8931297709923</v>
      </c>
      <c r="H80" s="13"/>
      <c r="I80" s="123"/>
    </row>
    <row r="81" spans="1:9" ht="9.9499999999999993" customHeight="1">
      <c r="A81" s="120"/>
      <c r="B81" s="120"/>
      <c r="C81" s="122"/>
      <c r="D81" s="122"/>
      <c r="E81" s="122"/>
      <c r="F81" s="122"/>
      <c r="G81" s="122"/>
      <c r="H81" s="13"/>
      <c r="I81" s="123"/>
    </row>
    <row r="82" spans="1:9" ht="15.95" customHeight="1">
      <c r="A82" s="120" t="s">
        <v>414</v>
      </c>
      <c r="B82" s="121" t="s">
        <v>1</v>
      </c>
      <c r="C82" s="122">
        <v>98</v>
      </c>
      <c r="D82" s="122">
        <v>400</v>
      </c>
      <c r="E82" s="122">
        <v>184</v>
      </c>
      <c r="F82" s="122">
        <v>460</v>
      </c>
      <c r="G82" s="122">
        <v>248</v>
      </c>
      <c r="H82" s="13"/>
      <c r="I82" s="123"/>
    </row>
    <row r="83" spans="1:9" ht="9.9499999999999993" customHeight="1">
      <c r="A83" s="120"/>
      <c r="B83" s="120"/>
      <c r="C83" s="122"/>
      <c r="D83" s="122"/>
      <c r="E83" s="122"/>
      <c r="F83" s="122"/>
      <c r="G83" s="122"/>
      <c r="H83" s="13"/>
      <c r="I83" s="123"/>
    </row>
    <row r="84" spans="1:9" ht="15.95" customHeight="1">
      <c r="A84" s="120" t="s">
        <v>405</v>
      </c>
      <c r="B84" s="121" t="s">
        <v>394</v>
      </c>
      <c r="C84" s="122">
        <v>443</v>
      </c>
      <c r="D84" s="122">
        <v>3966</v>
      </c>
      <c r="E84" s="122">
        <v>1844</v>
      </c>
      <c r="F84" s="122">
        <v>2469</v>
      </c>
      <c r="G84" s="122">
        <v>2513</v>
      </c>
      <c r="H84" s="13"/>
      <c r="I84" s="123"/>
    </row>
    <row r="85" spans="1:9" ht="15.95" customHeight="1">
      <c r="A85" s="120" t="s">
        <v>392</v>
      </c>
      <c r="B85" s="121" t="s">
        <v>2</v>
      </c>
      <c r="C85" s="122">
        <v>62.98</v>
      </c>
      <c r="D85" s="122">
        <v>480.38</v>
      </c>
      <c r="E85" s="122">
        <v>224.11</v>
      </c>
      <c r="F85" s="122">
        <v>363.65</v>
      </c>
      <c r="G85" s="122">
        <v>320.67</v>
      </c>
      <c r="H85" s="13"/>
      <c r="I85" s="123"/>
    </row>
    <row r="86" spans="1:9" ht="15.95" customHeight="1">
      <c r="A86" s="120" t="s">
        <v>390</v>
      </c>
      <c r="B86" s="121" t="s">
        <v>1</v>
      </c>
      <c r="C86" s="122">
        <v>1</v>
      </c>
      <c r="D86" s="122">
        <v>0</v>
      </c>
      <c r="E86" s="122">
        <v>34</v>
      </c>
      <c r="F86" s="122">
        <v>21</v>
      </c>
      <c r="G86" s="122">
        <v>43</v>
      </c>
      <c r="H86" s="13"/>
      <c r="I86" s="123"/>
    </row>
    <row r="87" spans="1:9" ht="15.95" customHeight="1">
      <c r="A87" s="120" t="s">
        <v>395</v>
      </c>
      <c r="B87" s="121" t="s">
        <v>396</v>
      </c>
      <c r="C87" s="122">
        <v>38.084000000000003</v>
      </c>
      <c r="D87" s="122">
        <v>276.60500000000002</v>
      </c>
      <c r="E87" s="122">
        <v>95.483000000000004</v>
      </c>
      <c r="F87" s="122">
        <v>220.517</v>
      </c>
      <c r="G87" s="122">
        <v>180.273</v>
      </c>
      <c r="H87" s="13"/>
      <c r="I87" s="123"/>
    </row>
    <row r="88" spans="1:9" ht="15" customHeight="1">
      <c r="A88" s="116" t="s">
        <v>419</v>
      </c>
      <c r="B88" s="120"/>
      <c r="C88" s="13"/>
      <c r="D88" s="13"/>
      <c r="E88" s="13"/>
      <c r="F88" s="13"/>
      <c r="G88" s="13"/>
      <c r="H88" s="120"/>
    </row>
    <row r="89" spans="1:9" ht="15.95" customHeight="1">
      <c r="A89" s="126" t="s">
        <v>420</v>
      </c>
      <c r="B89" s="120"/>
      <c r="C89" s="120"/>
      <c r="D89" s="126" t="s">
        <v>421</v>
      </c>
      <c r="E89" s="120"/>
      <c r="F89" s="120"/>
      <c r="G89" s="120"/>
      <c r="H89" s="120"/>
    </row>
    <row r="90" spans="1:9" ht="15.95" customHeight="1">
      <c r="A90" s="126" t="s">
        <v>422</v>
      </c>
      <c r="B90" s="120"/>
      <c r="C90" s="120"/>
      <c r="D90" s="126" t="s">
        <v>423</v>
      </c>
      <c r="E90" s="120"/>
      <c r="F90" s="120"/>
      <c r="G90" s="120"/>
      <c r="H90" s="120"/>
    </row>
    <row r="91" spans="1:9" ht="15.95" customHeight="1">
      <c r="A91" s="126" t="s">
        <v>424</v>
      </c>
      <c r="B91" s="120"/>
      <c r="C91" s="120"/>
      <c r="D91" s="126"/>
      <c r="E91" s="120"/>
      <c r="F91" s="120"/>
      <c r="G91" s="120"/>
      <c r="H91" s="120"/>
    </row>
    <row r="92" spans="1:9" ht="14.1" customHeight="1">
      <c r="A92" s="126"/>
    </row>
    <row r="93" spans="1:9" ht="15">
      <c r="A93" s="290" t="s">
        <v>50</v>
      </c>
      <c r="B93" s="290"/>
      <c r="C93" s="290"/>
      <c r="D93" s="290"/>
      <c r="E93" s="290"/>
      <c r="F93" s="290"/>
      <c r="G93" s="290"/>
      <c r="H93" s="132"/>
    </row>
    <row r="101" spans="1:1">
      <c r="A101" s="127"/>
    </row>
  </sheetData>
  <mergeCells count="9">
    <mergeCell ref="A93:G93"/>
    <mergeCell ref="A1:H1"/>
    <mergeCell ref="A4:A6"/>
    <mergeCell ref="B4:B6"/>
    <mergeCell ref="C4:C6"/>
    <mergeCell ref="D4:D6"/>
    <mergeCell ref="E4:E6"/>
    <mergeCell ref="F4:F6"/>
    <mergeCell ref="G4:G6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2"/>
  <dimension ref="A1:AM42"/>
  <sheetViews>
    <sheetView showGridLines="0" zoomScale="75" zoomScaleNormal="75" zoomScaleSheetLayoutView="75" workbookViewId="0">
      <selection sqref="A1:L1"/>
    </sheetView>
  </sheetViews>
  <sheetFormatPr baseColWidth="10" defaultRowHeight="15"/>
  <cols>
    <col min="1" max="2" width="2" style="2" customWidth="1"/>
    <col min="3" max="3" width="4.7109375" style="2" customWidth="1"/>
    <col min="4" max="4" width="26.140625" style="2" customWidth="1"/>
    <col min="5" max="5" width="12" style="2" customWidth="1"/>
    <col min="6" max="6" width="11.85546875" style="2" customWidth="1"/>
    <col min="7" max="7" width="12" style="2" customWidth="1"/>
    <col min="8" max="8" width="11.7109375" style="2" customWidth="1"/>
    <col min="9" max="11" width="12" style="2" customWidth="1"/>
    <col min="12" max="12" width="14.140625" style="2" customWidth="1"/>
    <col min="13" max="13" width="8.140625" style="2" customWidth="1"/>
    <col min="14" max="16384" width="11.42578125" style="2"/>
  </cols>
  <sheetData>
    <row r="1" spans="1:39" ht="21.75" customHeight="1">
      <c r="A1" s="316" t="s">
        <v>49</v>
      </c>
      <c r="B1" s="316"/>
      <c r="C1" s="316"/>
      <c r="D1" s="316"/>
      <c r="E1" s="316"/>
      <c r="F1" s="316"/>
      <c r="G1" s="316"/>
      <c r="H1" s="316"/>
      <c r="I1" s="316"/>
      <c r="J1" s="316"/>
      <c r="K1" s="316"/>
      <c r="L1" s="316"/>
    </row>
    <row r="2" spans="1:39" ht="21.75" customHeight="1">
      <c r="A2" s="316" t="s">
        <v>42</v>
      </c>
      <c r="B2" s="316"/>
      <c r="C2" s="316"/>
      <c r="D2" s="316"/>
      <c r="E2" s="316"/>
      <c r="F2" s="316"/>
      <c r="G2" s="316"/>
      <c r="H2" s="316"/>
      <c r="I2" s="316"/>
      <c r="J2" s="316"/>
      <c r="K2" s="316"/>
      <c r="L2" s="316"/>
    </row>
    <row r="3" spans="1:39" ht="21.75" customHeight="1">
      <c r="A3" s="316" t="s">
        <v>35</v>
      </c>
      <c r="B3" s="316"/>
      <c r="C3" s="316"/>
      <c r="D3" s="316"/>
      <c r="E3" s="316"/>
      <c r="F3" s="316"/>
      <c r="G3" s="316"/>
      <c r="H3" s="316"/>
      <c r="I3" s="316"/>
      <c r="J3" s="316"/>
      <c r="K3" s="316"/>
      <c r="L3" s="316"/>
    </row>
    <row r="4" spans="1:39" ht="30" customHeight="1">
      <c r="A4" s="317" t="s">
        <v>0</v>
      </c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</row>
    <row r="5" spans="1:39" ht="10.5" customHeight="1">
      <c r="A5" s="310" t="s">
        <v>33</v>
      </c>
      <c r="B5" s="310"/>
      <c r="C5" s="310"/>
      <c r="D5" s="311"/>
      <c r="E5" s="11"/>
      <c r="F5" s="304" t="s">
        <v>38</v>
      </c>
      <c r="G5" s="11"/>
      <c r="H5" s="8"/>
      <c r="I5" s="11"/>
      <c r="J5" s="11"/>
      <c r="K5" s="307" t="s">
        <v>34</v>
      </c>
      <c r="L5" s="8"/>
    </row>
    <row r="6" spans="1:39" ht="12" customHeight="1">
      <c r="A6" s="312"/>
      <c r="B6" s="312"/>
      <c r="C6" s="312"/>
      <c r="D6" s="313"/>
      <c r="E6" s="6" t="s">
        <v>3</v>
      </c>
      <c r="F6" s="305"/>
      <c r="G6" s="6"/>
      <c r="H6" s="8" t="s">
        <v>6</v>
      </c>
      <c r="I6" s="6" t="s">
        <v>37</v>
      </c>
      <c r="J6" s="6" t="s">
        <v>6</v>
      </c>
      <c r="K6" s="308"/>
      <c r="L6" s="8" t="s">
        <v>9</v>
      </c>
    </row>
    <row r="7" spans="1:39" ht="12" customHeight="1">
      <c r="A7" s="312"/>
      <c r="B7" s="312"/>
      <c r="C7" s="312"/>
      <c r="D7" s="313"/>
      <c r="E7" s="6" t="s">
        <v>43</v>
      </c>
      <c r="F7" s="305"/>
      <c r="G7" s="6" t="s">
        <v>5</v>
      </c>
      <c r="H7" s="8" t="s">
        <v>7</v>
      </c>
      <c r="I7" s="6" t="s">
        <v>7</v>
      </c>
      <c r="J7" s="6" t="s">
        <v>7</v>
      </c>
      <c r="K7" s="308"/>
      <c r="L7" s="8" t="s">
        <v>10</v>
      </c>
    </row>
    <row r="8" spans="1:39" ht="11.25" customHeight="1">
      <c r="A8" s="312"/>
      <c r="B8" s="312"/>
      <c r="C8" s="312"/>
      <c r="D8" s="313"/>
      <c r="E8" s="6" t="s">
        <v>4</v>
      </c>
      <c r="F8" s="305"/>
      <c r="G8" s="6"/>
      <c r="H8" s="8" t="s">
        <v>8</v>
      </c>
      <c r="I8" s="6" t="s">
        <v>46</v>
      </c>
      <c r="J8" s="6" t="s">
        <v>47</v>
      </c>
      <c r="K8" s="308"/>
      <c r="L8" s="8" t="s">
        <v>11</v>
      </c>
    </row>
    <row r="9" spans="1:39" ht="10.5" customHeight="1">
      <c r="A9" s="312"/>
      <c r="B9" s="312"/>
      <c r="C9" s="312"/>
      <c r="D9" s="313"/>
      <c r="E9" s="7"/>
      <c r="F9" s="306"/>
      <c r="G9" s="7"/>
      <c r="H9" s="5"/>
      <c r="I9" s="7"/>
      <c r="J9" s="7"/>
      <c r="K9" s="309"/>
      <c r="L9" s="5"/>
    </row>
    <row r="10" spans="1:39" ht="16.5" customHeight="1">
      <c r="A10" s="314"/>
      <c r="B10" s="314"/>
      <c r="C10" s="314"/>
      <c r="D10" s="315"/>
      <c r="E10" s="9" t="s">
        <v>1</v>
      </c>
      <c r="F10" s="9" t="s">
        <v>2</v>
      </c>
      <c r="G10" s="9" t="s">
        <v>1</v>
      </c>
      <c r="H10" s="9" t="s">
        <v>2</v>
      </c>
      <c r="I10" s="9" t="s">
        <v>1</v>
      </c>
      <c r="J10" s="9" t="s">
        <v>2</v>
      </c>
      <c r="K10" s="9" t="s">
        <v>1</v>
      </c>
      <c r="L10" s="10" t="s">
        <v>40</v>
      </c>
      <c r="M10" s="1"/>
    </row>
    <row r="11" spans="1:39" ht="54.75" customHeight="1">
      <c r="A11" s="2" t="s">
        <v>12</v>
      </c>
      <c r="E11" s="13">
        <v>213362</v>
      </c>
      <c r="F11" s="13">
        <v>38032.050000000003</v>
      </c>
      <c r="G11" s="13">
        <v>272433</v>
      </c>
      <c r="H11" s="13">
        <v>29714.35</v>
      </c>
      <c r="I11" s="13" t="s">
        <v>45</v>
      </c>
      <c r="J11" s="13" t="s">
        <v>45</v>
      </c>
      <c r="K11" s="13">
        <v>1168718</v>
      </c>
      <c r="L11" s="13">
        <v>77265962</v>
      </c>
      <c r="M11" s="15"/>
      <c r="N11" s="16"/>
      <c r="O11" s="16"/>
      <c r="P11" s="16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</row>
    <row r="12" spans="1:39" ht="30" customHeight="1">
      <c r="A12" s="2" t="s">
        <v>13</v>
      </c>
      <c r="E12" s="13">
        <v>165331</v>
      </c>
      <c r="F12" s="13">
        <v>5274.58</v>
      </c>
      <c r="G12" s="13">
        <v>266030</v>
      </c>
      <c r="H12" s="13">
        <v>29264.890000000003</v>
      </c>
      <c r="I12" s="13" t="s">
        <v>45</v>
      </c>
      <c r="J12" s="13" t="s">
        <v>45</v>
      </c>
      <c r="K12" s="13">
        <v>1152929</v>
      </c>
      <c r="L12" s="13">
        <v>43995565</v>
      </c>
      <c r="M12" s="15"/>
      <c r="N12" s="16"/>
      <c r="O12" s="16"/>
      <c r="P12" s="16"/>
    </row>
    <row r="13" spans="1:39" ht="20.25" customHeight="1">
      <c r="A13" s="2" t="s">
        <v>14</v>
      </c>
      <c r="E13" s="13"/>
      <c r="F13" s="13"/>
      <c r="G13" s="13"/>
      <c r="H13" s="13"/>
      <c r="I13" s="13"/>
      <c r="J13" s="13"/>
      <c r="K13" s="13"/>
      <c r="L13" s="13"/>
      <c r="M13" s="14"/>
    </row>
    <row r="14" spans="1:39" ht="20.25" customHeight="1">
      <c r="B14" s="2" t="s">
        <v>15</v>
      </c>
      <c r="E14" s="13">
        <v>877</v>
      </c>
      <c r="F14" s="13">
        <v>38.119999999999997</v>
      </c>
      <c r="G14" s="13">
        <v>3498</v>
      </c>
      <c r="H14" s="13">
        <v>222.07</v>
      </c>
      <c r="I14" s="13" t="s">
        <v>45</v>
      </c>
      <c r="J14" s="13" t="s">
        <v>45</v>
      </c>
      <c r="K14" s="13">
        <v>8666</v>
      </c>
      <c r="L14" s="13">
        <v>479296</v>
      </c>
      <c r="M14" s="17"/>
      <c r="N14" s="18"/>
      <c r="O14" s="18"/>
      <c r="P14" s="18"/>
      <c r="Q14" s="18"/>
    </row>
    <row r="15" spans="1:39" ht="30" customHeight="1">
      <c r="B15" s="2" t="s">
        <v>16</v>
      </c>
      <c r="E15" s="13">
        <v>28027</v>
      </c>
      <c r="F15" s="13">
        <v>1569.65</v>
      </c>
      <c r="G15" s="13">
        <v>117340</v>
      </c>
      <c r="H15" s="13">
        <v>10231.780000000001</v>
      </c>
      <c r="I15" s="13" t="s">
        <v>45</v>
      </c>
      <c r="J15" s="13" t="s">
        <v>45</v>
      </c>
      <c r="K15" s="13">
        <v>404288</v>
      </c>
      <c r="L15" s="13">
        <v>15053204</v>
      </c>
      <c r="M15" s="17"/>
      <c r="N15" s="18"/>
      <c r="O15" s="18"/>
      <c r="P15" s="18"/>
      <c r="Q15" s="18"/>
    </row>
    <row r="16" spans="1:39" ht="20.25" customHeight="1">
      <c r="B16" s="2" t="s">
        <v>14</v>
      </c>
      <c r="E16" s="13"/>
      <c r="F16" s="13"/>
      <c r="G16" s="13"/>
      <c r="H16" s="13"/>
      <c r="I16" s="13"/>
      <c r="J16" s="13"/>
      <c r="K16" s="13"/>
      <c r="L16" s="13"/>
      <c r="M16" s="17"/>
      <c r="N16" s="18"/>
      <c r="O16" s="18"/>
      <c r="P16" s="18"/>
      <c r="Q16" s="18"/>
    </row>
    <row r="17" spans="1:22" ht="20.25" customHeight="1">
      <c r="C17" s="2" t="s">
        <v>17</v>
      </c>
      <c r="E17" s="13">
        <v>22286</v>
      </c>
      <c r="F17" s="13">
        <v>1407.08</v>
      </c>
      <c r="G17" s="13">
        <v>94546</v>
      </c>
      <c r="H17" s="13">
        <v>8307.9699999999993</v>
      </c>
      <c r="I17" s="13" t="s">
        <v>45</v>
      </c>
      <c r="J17" s="13" t="s">
        <v>45</v>
      </c>
      <c r="K17" s="13">
        <v>330105</v>
      </c>
      <c r="L17" s="13">
        <v>12298138</v>
      </c>
      <c r="M17" s="17"/>
      <c r="N17" s="18"/>
      <c r="O17" s="18"/>
      <c r="P17" s="18"/>
      <c r="Q17" s="18"/>
    </row>
    <row r="18" spans="1:22" ht="20.25" customHeight="1">
      <c r="C18" s="2" t="s">
        <v>18</v>
      </c>
      <c r="E18" s="13">
        <v>405</v>
      </c>
      <c r="F18" s="13">
        <v>3.44</v>
      </c>
      <c r="G18" s="13">
        <v>3004</v>
      </c>
      <c r="H18" s="13">
        <v>253.9</v>
      </c>
      <c r="I18" s="13" t="s">
        <v>45</v>
      </c>
      <c r="J18" s="13" t="s">
        <v>45</v>
      </c>
      <c r="K18" s="13">
        <v>9231</v>
      </c>
      <c r="L18" s="13">
        <v>353073</v>
      </c>
      <c r="M18" s="17"/>
      <c r="N18" s="18"/>
      <c r="O18" s="18"/>
      <c r="P18" s="18"/>
      <c r="Q18" s="18"/>
    </row>
    <row r="19" spans="1:22" ht="20.25" customHeight="1">
      <c r="C19" s="2" t="s">
        <v>19</v>
      </c>
      <c r="M19" s="17"/>
      <c r="N19" s="18"/>
      <c r="O19" s="18"/>
      <c r="P19" s="18"/>
      <c r="Q19" s="18"/>
    </row>
    <row r="20" spans="1:22" ht="15" customHeight="1">
      <c r="C20" s="2" t="s">
        <v>20</v>
      </c>
      <c r="E20" s="13">
        <v>5336</v>
      </c>
      <c r="F20" s="13">
        <v>159.13</v>
      </c>
      <c r="G20" s="13">
        <v>19790</v>
      </c>
      <c r="H20" s="13">
        <v>1669.9099999999999</v>
      </c>
      <c r="I20" s="13" t="s">
        <v>45</v>
      </c>
      <c r="J20" s="13" t="s">
        <v>45</v>
      </c>
      <c r="K20" s="13">
        <v>64952</v>
      </c>
      <c r="L20" s="13">
        <v>2401993</v>
      </c>
      <c r="M20" s="17"/>
      <c r="N20" s="18"/>
      <c r="O20" s="18"/>
      <c r="P20" s="18"/>
      <c r="Q20" s="18"/>
    </row>
    <row r="21" spans="1:22" ht="30" customHeight="1">
      <c r="B21" s="2" t="s">
        <v>21</v>
      </c>
      <c r="E21" s="13">
        <v>135785</v>
      </c>
      <c r="F21" s="13">
        <v>3620.3599999999997</v>
      </c>
      <c r="G21" s="13">
        <v>141294</v>
      </c>
      <c r="H21" s="13">
        <v>18565.96</v>
      </c>
      <c r="I21" s="13" t="s">
        <v>45</v>
      </c>
      <c r="J21" s="13" t="s">
        <v>45</v>
      </c>
      <c r="K21" s="13">
        <v>730819</v>
      </c>
      <c r="L21" s="13">
        <v>27975422</v>
      </c>
      <c r="M21" s="17"/>
      <c r="N21" s="18"/>
      <c r="O21" s="18"/>
      <c r="P21" s="18"/>
      <c r="Q21" s="18"/>
    </row>
    <row r="22" spans="1:22" ht="30" customHeight="1">
      <c r="B22" s="2" t="s">
        <v>22</v>
      </c>
      <c r="E22" s="13">
        <v>642</v>
      </c>
      <c r="F22" s="13">
        <v>46.45</v>
      </c>
      <c r="G22" s="13">
        <v>3898</v>
      </c>
      <c r="H22" s="13">
        <v>245.07</v>
      </c>
      <c r="I22" s="13" t="s">
        <v>45</v>
      </c>
      <c r="J22" s="13" t="s">
        <v>45</v>
      </c>
      <c r="K22" s="13">
        <v>9156</v>
      </c>
      <c r="L22" s="13">
        <v>487643</v>
      </c>
      <c r="M22" s="17"/>
      <c r="N22" s="18"/>
      <c r="O22" s="18"/>
      <c r="P22" s="18"/>
      <c r="Q22" s="18"/>
    </row>
    <row r="23" spans="1:22" ht="45" customHeight="1">
      <c r="A23" s="2" t="s">
        <v>23</v>
      </c>
      <c r="E23" s="13">
        <v>48031</v>
      </c>
      <c r="F23" s="13">
        <v>32757.47</v>
      </c>
      <c r="G23" s="13">
        <v>6403</v>
      </c>
      <c r="H23" s="13">
        <v>449.46000000000004</v>
      </c>
      <c r="I23" s="13" t="s">
        <v>45</v>
      </c>
      <c r="J23" s="13" t="s">
        <v>45</v>
      </c>
      <c r="K23" s="13">
        <v>15789</v>
      </c>
      <c r="L23" s="13">
        <v>33270397</v>
      </c>
      <c r="M23" s="17"/>
      <c r="N23" s="18"/>
      <c r="O23" s="18"/>
      <c r="P23" s="18"/>
      <c r="Q23" s="18"/>
    </row>
    <row r="24" spans="1:22" ht="20.25" customHeight="1">
      <c r="A24" s="2" t="s">
        <v>14</v>
      </c>
      <c r="E24" s="13"/>
      <c r="F24" s="13"/>
      <c r="G24" s="13"/>
      <c r="H24" s="13"/>
      <c r="I24" s="13"/>
      <c r="J24" s="13"/>
      <c r="K24" s="13"/>
      <c r="L24" s="13"/>
      <c r="M24" s="17" t="s">
        <v>25</v>
      </c>
      <c r="N24" s="18" t="s">
        <v>25</v>
      </c>
      <c r="O24" s="18" t="s">
        <v>25</v>
      </c>
      <c r="P24" s="18" t="s">
        <v>25</v>
      </c>
      <c r="Q24" s="18" t="s">
        <v>25</v>
      </c>
    </row>
    <row r="25" spans="1:22" ht="20.25" customHeight="1">
      <c r="B25" s="2" t="s">
        <v>15</v>
      </c>
      <c r="E25" s="13">
        <v>4792</v>
      </c>
      <c r="F25" s="13">
        <v>2323.9900000000002</v>
      </c>
      <c r="G25" s="13">
        <v>-153</v>
      </c>
      <c r="H25" s="13">
        <v>-15.680000000000001</v>
      </c>
      <c r="I25" s="13" t="s">
        <v>45</v>
      </c>
      <c r="J25" s="13" t="s">
        <v>45</v>
      </c>
      <c r="K25" s="13">
        <v>-847</v>
      </c>
      <c r="L25" s="13">
        <v>6317662</v>
      </c>
      <c r="M25" s="17"/>
      <c r="N25" s="16"/>
      <c r="O25" s="18"/>
      <c r="P25" s="16"/>
      <c r="Q25" s="18"/>
      <c r="R25" s="16"/>
      <c r="S25" s="18"/>
      <c r="T25" s="16"/>
      <c r="U25" s="18"/>
      <c r="V25" s="16"/>
    </row>
    <row r="26" spans="1:22" ht="30" customHeight="1">
      <c r="B26" s="2" t="s">
        <v>16</v>
      </c>
      <c r="E26" s="13">
        <v>30906</v>
      </c>
      <c r="F26" s="13">
        <v>27030.400000000001</v>
      </c>
      <c r="G26" s="13">
        <v>4277</v>
      </c>
      <c r="H26" s="13">
        <v>294.35000000000002</v>
      </c>
      <c r="I26" s="13" t="s">
        <v>45</v>
      </c>
      <c r="J26" s="13" t="s">
        <v>45</v>
      </c>
      <c r="K26" s="13">
        <v>10765</v>
      </c>
      <c r="L26" s="13">
        <v>22130617</v>
      </c>
      <c r="M26" s="17"/>
      <c r="N26" s="16"/>
      <c r="O26" s="18"/>
      <c r="P26" s="16"/>
      <c r="Q26" s="18"/>
      <c r="R26" s="16"/>
      <c r="S26" s="18"/>
      <c r="T26" s="16"/>
      <c r="U26" s="18"/>
      <c r="V26" s="16"/>
    </row>
    <row r="27" spans="1:22" ht="20.25" customHeight="1">
      <c r="B27" s="2" t="s">
        <v>14</v>
      </c>
      <c r="E27" s="13"/>
      <c r="F27" s="13"/>
      <c r="G27" s="13"/>
      <c r="H27" s="13"/>
      <c r="I27" s="13"/>
      <c r="J27" s="13"/>
      <c r="K27" s="13"/>
      <c r="L27" s="13"/>
    </row>
    <row r="28" spans="1:22" ht="20.25" customHeight="1">
      <c r="C28" s="2" t="s">
        <v>24</v>
      </c>
    </row>
    <row r="29" spans="1:22" ht="15" customHeight="1">
      <c r="A29" s="2" t="s">
        <v>25</v>
      </c>
      <c r="C29" s="2" t="s">
        <v>26</v>
      </c>
      <c r="E29" s="13">
        <v>9279</v>
      </c>
      <c r="F29" s="13">
        <v>6154.5</v>
      </c>
      <c r="G29" s="13">
        <v>309</v>
      </c>
      <c r="H29" s="13">
        <v>29.77</v>
      </c>
      <c r="I29" s="13" t="s">
        <v>45</v>
      </c>
      <c r="J29" s="13" t="s">
        <v>45</v>
      </c>
      <c r="K29" s="13">
        <v>1112</v>
      </c>
      <c r="L29" s="13">
        <v>2039525</v>
      </c>
    </row>
    <row r="30" spans="1:22" ht="20.25" customHeight="1">
      <c r="C30" s="2" t="s">
        <v>27</v>
      </c>
      <c r="E30" s="13">
        <v>7794</v>
      </c>
      <c r="F30" s="13">
        <v>7854.0300000000007</v>
      </c>
      <c r="G30" s="13">
        <v>301</v>
      </c>
      <c r="H30" s="13">
        <v>31.04</v>
      </c>
      <c r="I30" s="13" t="s">
        <v>45</v>
      </c>
      <c r="J30" s="13" t="s">
        <v>45</v>
      </c>
      <c r="K30" s="13">
        <v>1037</v>
      </c>
      <c r="L30" s="13">
        <v>6430594</v>
      </c>
    </row>
    <row r="31" spans="1:22" ht="20.25" customHeight="1">
      <c r="C31" s="2" t="s">
        <v>31</v>
      </c>
    </row>
    <row r="32" spans="1:22" ht="15" customHeight="1">
      <c r="C32" s="2" t="s">
        <v>28</v>
      </c>
      <c r="E32" s="13"/>
      <c r="F32" s="13"/>
      <c r="G32" s="13"/>
      <c r="H32" s="13"/>
      <c r="I32" s="13"/>
      <c r="J32" s="13"/>
      <c r="K32" s="13"/>
      <c r="L32" s="13"/>
    </row>
    <row r="33" spans="1:12" ht="15" customHeight="1">
      <c r="C33" s="2" t="s">
        <v>29</v>
      </c>
      <c r="E33" s="13"/>
      <c r="F33" s="13"/>
      <c r="G33" s="13"/>
      <c r="H33" s="13"/>
      <c r="I33" s="13"/>
      <c r="J33" s="13"/>
      <c r="K33" s="13"/>
      <c r="L33" s="13"/>
    </row>
    <row r="34" spans="1:12" ht="15" customHeight="1">
      <c r="C34" s="2" t="s">
        <v>30</v>
      </c>
      <c r="E34" s="13">
        <v>13833</v>
      </c>
      <c r="F34" s="13">
        <v>13021.869999999999</v>
      </c>
      <c r="G34" s="13">
        <v>3667</v>
      </c>
      <c r="H34" s="13">
        <v>233.54000000000002</v>
      </c>
      <c r="I34" s="13" t="s">
        <v>45</v>
      </c>
      <c r="J34" s="13" t="s">
        <v>45</v>
      </c>
      <c r="K34" s="13">
        <v>8616</v>
      </c>
      <c r="L34" s="13">
        <v>13660498</v>
      </c>
    </row>
    <row r="35" spans="1:12" ht="20.25" customHeight="1">
      <c r="C35" s="2" t="s">
        <v>36</v>
      </c>
      <c r="E35" s="13">
        <v>355</v>
      </c>
      <c r="F35" s="13">
        <v>509.18</v>
      </c>
      <c r="G35" s="13">
        <v>167</v>
      </c>
      <c r="H35" s="13">
        <v>7.7200000000000006</v>
      </c>
      <c r="I35" s="13" t="s">
        <v>45</v>
      </c>
      <c r="J35" s="13" t="s">
        <v>45</v>
      </c>
      <c r="K35" s="13">
        <v>297</v>
      </c>
      <c r="L35" s="13">
        <v>607451</v>
      </c>
    </row>
    <row r="36" spans="1:12" ht="29.25" customHeight="1">
      <c r="B36" s="2" t="s">
        <v>21</v>
      </c>
      <c r="E36" s="13">
        <v>9573</v>
      </c>
      <c r="F36" s="13">
        <v>2136.63</v>
      </c>
      <c r="G36" s="13">
        <v>1711</v>
      </c>
      <c r="H36" s="13">
        <v>154.94</v>
      </c>
      <c r="I36" s="13" t="s">
        <v>45</v>
      </c>
      <c r="J36" s="13" t="s">
        <v>45</v>
      </c>
      <c r="K36" s="13">
        <v>5243</v>
      </c>
      <c r="L36" s="13">
        <v>1903742</v>
      </c>
    </row>
    <row r="37" spans="1:12" ht="30" customHeight="1">
      <c r="B37" s="2" t="s">
        <v>22</v>
      </c>
      <c r="E37" s="13">
        <v>2760</v>
      </c>
      <c r="F37" s="13">
        <v>1266.46</v>
      </c>
      <c r="G37" s="13">
        <v>568</v>
      </c>
      <c r="H37" s="13">
        <v>15.85</v>
      </c>
      <c r="I37" s="13" t="s">
        <v>45</v>
      </c>
      <c r="J37" s="13" t="s">
        <v>45</v>
      </c>
      <c r="K37" s="13">
        <v>628</v>
      </c>
      <c r="L37" s="13">
        <v>2918376</v>
      </c>
    </row>
    <row r="38" spans="1:12" ht="15" customHeight="1">
      <c r="E38" s="13"/>
      <c r="F38" s="13"/>
      <c r="G38" s="13"/>
      <c r="H38" s="13"/>
      <c r="I38" s="13"/>
      <c r="J38" s="13"/>
      <c r="K38" s="13"/>
      <c r="L38" s="13"/>
    </row>
    <row r="39" spans="1:12" ht="15" customHeight="1">
      <c r="A39" s="1" t="s">
        <v>39</v>
      </c>
      <c r="B39" s="1"/>
      <c r="C39" s="1"/>
      <c r="D39" s="1"/>
      <c r="E39" s="4"/>
      <c r="F39" s="4"/>
      <c r="G39" s="4"/>
      <c r="H39" s="4"/>
      <c r="I39" s="4"/>
      <c r="J39" s="4"/>
      <c r="K39" s="4"/>
      <c r="L39" s="4"/>
    </row>
    <row r="40" spans="1:12" ht="18" customHeight="1">
      <c r="A40" s="12" t="s">
        <v>32</v>
      </c>
      <c r="E40" s="3"/>
      <c r="F40" s="3"/>
      <c r="G40" s="3"/>
      <c r="H40" s="3"/>
      <c r="I40" s="3"/>
      <c r="J40" s="3"/>
      <c r="K40" s="3"/>
      <c r="L40" s="3"/>
    </row>
    <row r="41" spans="1:12" ht="18" customHeight="1">
      <c r="A41" s="12" t="s">
        <v>48</v>
      </c>
      <c r="E41" s="3"/>
      <c r="F41" s="3"/>
      <c r="G41" s="3"/>
      <c r="H41" s="3"/>
      <c r="I41" s="3"/>
      <c r="J41" s="3"/>
      <c r="K41" s="3"/>
      <c r="L41" s="3"/>
    </row>
    <row r="42" spans="1:12" ht="267.75" customHeight="1">
      <c r="A42" s="303" t="s">
        <v>50</v>
      </c>
      <c r="B42" s="303"/>
      <c r="C42" s="303"/>
      <c r="D42" s="303"/>
      <c r="E42" s="303"/>
      <c r="F42" s="303"/>
      <c r="G42" s="303"/>
      <c r="H42" s="303"/>
      <c r="I42" s="303"/>
      <c r="J42" s="303"/>
      <c r="K42" s="303"/>
      <c r="L42" s="303"/>
    </row>
  </sheetData>
  <mergeCells count="8">
    <mergeCell ref="A42:L42"/>
    <mergeCell ref="F5:F9"/>
    <mergeCell ref="K5:K9"/>
    <mergeCell ref="A5:D10"/>
    <mergeCell ref="A1:L1"/>
    <mergeCell ref="A2:L2"/>
    <mergeCell ref="A3:L3"/>
    <mergeCell ref="A4:L4"/>
  </mergeCells>
  <phoneticPr fontId="0" type="noConversion"/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12"/>
  <dimension ref="A1:AM42"/>
  <sheetViews>
    <sheetView showGridLines="0" zoomScale="75" zoomScaleNormal="75" zoomScaleSheetLayoutView="75" workbookViewId="0">
      <selection sqref="A1:L1"/>
    </sheetView>
  </sheetViews>
  <sheetFormatPr baseColWidth="10" defaultRowHeight="15"/>
  <cols>
    <col min="1" max="2" width="2" style="2" customWidth="1"/>
    <col min="3" max="3" width="4.7109375" style="2" customWidth="1"/>
    <col min="4" max="4" width="26.140625" style="2" customWidth="1"/>
    <col min="5" max="5" width="12" style="2" customWidth="1"/>
    <col min="6" max="6" width="11.85546875" style="2" customWidth="1"/>
    <col min="7" max="7" width="12" style="2" customWidth="1"/>
    <col min="8" max="8" width="11.7109375" style="2" customWidth="1"/>
    <col min="9" max="11" width="12" style="2" customWidth="1"/>
    <col min="12" max="12" width="14.140625" style="2" customWidth="1"/>
    <col min="13" max="13" width="8.140625" style="2" customWidth="1"/>
    <col min="14" max="16384" width="11.42578125" style="2"/>
  </cols>
  <sheetData>
    <row r="1" spans="1:39" ht="21.75" customHeight="1">
      <c r="A1" s="316" t="s">
        <v>49</v>
      </c>
      <c r="B1" s="316"/>
      <c r="C1" s="316"/>
      <c r="D1" s="316"/>
      <c r="E1" s="316"/>
      <c r="F1" s="316"/>
      <c r="G1" s="316"/>
      <c r="H1" s="316"/>
      <c r="I1" s="316"/>
      <c r="J1" s="316"/>
      <c r="K1" s="316"/>
      <c r="L1" s="316"/>
    </row>
    <row r="2" spans="1:39" ht="22.5" customHeight="1">
      <c r="A2" s="316" t="s">
        <v>42</v>
      </c>
      <c r="B2" s="316"/>
      <c r="C2" s="316"/>
      <c r="D2" s="316"/>
      <c r="E2" s="316"/>
      <c r="F2" s="316"/>
      <c r="G2" s="316"/>
      <c r="H2" s="316"/>
      <c r="I2" s="316"/>
      <c r="J2" s="316"/>
      <c r="K2" s="316"/>
      <c r="L2" s="316"/>
    </row>
    <row r="3" spans="1:39" ht="22.5" customHeight="1">
      <c r="A3" s="316" t="s">
        <v>51</v>
      </c>
      <c r="B3" s="316"/>
      <c r="C3" s="316"/>
      <c r="D3" s="316"/>
      <c r="E3" s="316"/>
      <c r="F3" s="316"/>
      <c r="G3" s="316"/>
      <c r="H3" s="316"/>
      <c r="I3" s="316"/>
      <c r="J3" s="316"/>
      <c r="K3" s="316"/>
      <c r="L3" s="316"/>
    </row>
    <row r="4" spans="1:39" ht="30" customHeight="1">
      <c r="A4" s="317" t="s">
        <v>41</v>
      </c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</row>
    <row r="5" spans="1:39" ht="10.5" customHeight="1">
      <c r="A5" s="310" t="s">
        <v>33</v>
      </c>
      <c r="B5" s="310"/>
      <c r="C5" s="310"/>
      <c r="D5" s="311"/>
      <c r="E5" s="11"/>
      <c r="F5" s="304" t="s">
        <v>38</v>
      </c>
      <c r="G5" s="11"/>
      <c r="H5" s="8"/>
      <c r="I5" s="11"/>
      <c r="J5" s="11"/>
      <c r="K5" s="307" t="s">
        <v>34</v>
      </c>
      <c r="L5" s="8"/>
    </row>
    <row r="6" spans="1:39" ht="12" customHeight="1">
      <c r="A6" s="312"/>
      <c r="B6" s="312"/>
      <c r="C6" s="312"/>
      <c r="D6" s="313"/>
      <c r="E6" s="6" t="s">
        <v>3</v>
      </c>
      <c r="F6" s="305"/>
      <c r="G6" s="6"/>
      <c r="H6" s="8" t="s">
        <v>6</v>
      </c>
      <c r="I6" s="6" t="s">
        <v>37</v>
      </c>
      <c r="J6" s="6" t="s">
        <v>6</v>
      </c>
      <c r="K6" s="308"/>
      <c r="L6" s="8" t="s">
        <v>9</v>
      </c>
    </row>
    <row r="7" spans="1:39" ht="12" customHeight="1">
      <c r="A7" s="312"/>
      <c r="B7" s="312"/>
      <c r="C7" s="312"/>
      <c r="D7" s="313"/>
      <c r="E7" s="6" t="s">
        <v>43</v>
      </c>
      <c r="F7" s="305"/>
      <c r="G7" s="6" t="s">
        <v>5</v>
      </c>
      <c r="H7" s="8" t="s">
        <v>7</v>
      </c>
      <c r="I7" s="6" t="s">
        <v>7</v>
      </c>
      <c r="J7" s="6" t="s">
        <v>7</v>
      </c>
      <c r="K7" s="308"/>
      <c r="L7" s="8" t="s">
        <v>10</v>
      </c>
    </row>
    <row r="8" spans="1:39" ht="11.25" customHeight="1">
      <c r="A8" s="312"/>
      <c r="B8" s="312"/>
      <c r="C8" s="312"/>
      <c r="D8" s="313"/>
      <c r="E8" s="6" t="s">
        <v>4</v>
      </c>
      <c r="F8" s="305"/>
      <c r="G8" s="6"/>
      <c r="H8" s="8" t="s">
        <v>8</v>
      </c>
      <c r="I8" s="6" t="s">
        <v>46</v>
      </c>
      <c r="J8" s="6" t="s">
        <v>47</v>
      </c>
      <c r="K8" s="308"/>
      <c r="L8" s="8" t="s">
        <v>11</v>
      </c>
    </row>
    <row r="9" spans="1:39" ht="10.5" customHeight="1">
      <c r="A9" s="312"/>
      <c r="B9" s="312"/>
      <c r="C9" s="312"/>
      <c r="D9" s="313"/>
      <c r="E9" s="7"/>
      <c r="F9" s="306"/>
      <c r="G9" s="7"/>
      <c r="H9" s="5"/>
      <c r="I9" s="7"/>
      <c r="J9" s="7"/>
      <c r="K9" s="309"/>
      <c r="L9" s="5"/>
    </row>
    <row r="10" spans="1:39" ht="16.5" customHeight="1">
      <c r="A10" s="314"/>
      <c r="B10" s="314"/>
      <c r="C10" s="314"/>
      <c r="D10" s="315"/>
      <c r="E10" s="9" t="s">
        <v>1</v>
      </c>
      <c r="F10" s="9" t="s">
        <v>2</v>
      </c>
      <c r="G10" s="9" t="s">
        <v>1</v>
      </c>
      <c r="H10" s="9" t="s">
        <v>2</v>
      </c>
      <c r="I10" s="9" t="s">
        <v>1</v>
      </c>
      <c r="J10" s="9" t="s">
        <v>2</v>
      </c>
      <c r="K10" s="9" t="s">
        <v>1</v>
      </c>
      <c r="L10" s="10" t="s">
        <v>40</v>
      </c>
      <c r="M10" s="1"/>
    </row>
    <row r="11" spans="1:39" ht="54.75" customHeight="1">
      <c r="A11" s="2" t="s">
        <v>12</v>
      </c>
      <c r="E11" s="13">
        <v>178281</v>
      </c>
      <c r="F11" s="13">
        <v>33313.300000000003</v>
      </c>
      <c r="G11" s="13">
        <v>228568</v>
      </c>
      <c r="H11" s="13">
        <v>25020.46</v>
      </c>
      <c r="I11" s="13" t="s">
        <v>45</v>
      </c>
      <c r="J11" s="13" t="s">
        <v>45</v>
      </c>
      <c r="K11" s="13">
        <v>989806</v>
      </c>
      <c r="L11" s="13">
        <v>65635996</v>
      </c>
      <c r="M11" s="16"/>
      <c r="N11" s="16"/>
      <c r="O11" s="16"/>
      <c r="P11" s="16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</row>
    <row r="12" spans="1:39" ht="30" customHeight="1">
      <c r="A12" s="2" t="s">
        <v>13</v>
      </c>
      <c r="E12" s="13">
        <v>137557</v>
      </c>
      <c r="F12" s="13">
        <v>5077.3599999999997</v>
      </c>
      <c r="G12" s="13">
        <v>223373</v>
      </c>
      <c r="H12" s="13">
        <v>24624.639999999999</v>
      </c>
      <c r="I12" s="13" t="s">
        <v>45</v>
      </c>
      <c r="J12" s="13" t="s">
        <v>45</v>
      </c>
      <c r="K12" s="13">
        <v>976326</v>
      </c>
      <c r="L12" s="13">
        <v>37544565</v>
      </c>
      <c r="M12" s="16"/>
      <c r="N12" s="16"/>
      <c r="O12" s="16"/>
      <c r="P12" s="16"/>
    </row>
    <row r="13" spans="1:39" ht="20.25" customHeight="1">
      <c r="A13" s="2" t="s">
        <v>14</v>
      </c>
      <c r="E13" s="13"/>
      <c r="F13" s="13"/>
      <c r="G13" s="13"/>
      <c r="H13" s="13"/>
      <c r="I13" s="13"/>
      <c r="J13" s="13"/>
      <c r="K13" s="13"/>
      <c r="L13" s="13"/>
    </row>
    <row r="14" spans="1:39" ht="20.25" customHeight="1">
      <c r="B14" s="2" t="s">
        <v>15</v>
      </c>
      <c r="E14" s="13">
        <v>432</v>
      </c>
      <c r="F14" s="13">
        <v>35.75</v>
      </c>
      <c r="G14" s="13">
        <v>3131</v>
      </c>
      <c r="H14" s="13">
        <v>175.07999999999998</v>
      </c>
      <c r="I14" s="13" t="s">
        <v>45</v>
      </c>
      <c r="J14" s="13" t="s">
        <v>45</v>
      </c>
      <c r="K14" s="13">
        <v>7763</v>
      </c>
      <c r="L14" s="13">
        <v>338163</v>
      </c>
      <c r="M14" s="18"/>
      <c r="N14" s="18"/>
      <c r="O14" s="18"/>
      <c r="P14" s="18"/>
      <c r="Q14" s="18"/>
    </row>
    <row r="15" spans="1:39" ht="30" customHeight="1">
      <c r="B15" s="2" t="s">
        <v>16</v>
      </c>
      <c r="E15" s="13">
        <v>24040</v>
      </c>
      <c r="F15" s="13">
        <v>1630.73</v>
      </c>
      <c r="G15" s="13">
        <v>98832</v>
      </c>
      <c r="H15" s="13">
        <v>8597.25</v>
      </c>
      <c r="I15" s="13" t="s">
        <v>45</v>
      </c>
      <c r="J15" s="13" t="s">
        <v>45</v>
      </c>
      <c r="K15" s="13">
        <v>344841</v>
      </c>
      <c r="L15" s="13">
        <v>12634788</v>
      </c>
      <c r="M15" s="18"/>
      <c r="N15" s="18"/>
      <c r="O15" s="18"/>
      <c r="P15" s="18"/>
      <c r="Q15" s="18"/>
    </row>
    <row r="16" spans="1:39" ht="20.25" customHeight="1">
      <c r="B16" s="2" t="s">
        <v>14</v>
      </c>
      <c r="E16" s="13"/>
      <c r="F16" s="13"/>
      <c r="G16" s="13"/>
      <c r="H16" s="13"/>
      <c r="I16" s="13"/>
      <c r="J16" s="13"/>
      <c r="K16" s="13"/>
      <c r="L16" s="13"/>
      <c r="M16" s="18"/>
      <c r="N16" s="18"/>
      <c r="O16" s="18"/>
      <c r="P16" s="18"/>
      <c r="Q16" s="18"/>
    </row>
    <row r="17" spans="1:22" ht="20.25" customHeight="1">
      <c r="C17" s="2" t="s">
        <v>17</v>
      </c>
      <c r="E17" s="13">
        <v>19729</v>
      </c>
      <c r="F17" s="13">
        <v>1446.6200000000001</v>
      </c>
      <c r="G17" s="13">
        <v>83605</v>
      </c>
      <c r="H17" s="13">
        <v>7303.58</v>
      </c>
      <c r="I17" s="13" t="s">
        <v>45</v>
      </c>
      <c r="J17" s="13" t="s">
        <v>45</v>
      </c>
      <c r="K17" s="13">
        <v>293681</v>
      </c>
      <c r="L17" s="13">
        <v>10720864</v>
      </c>
      <c r="M17" s="18"/>
      <c r="N17" s="18"/>
      <c r="O17" s="18"/>
      <c r="P17" s="18"/>
      <c r="Q17" s="18"/>
    </row>
    <row r="18" spans="1:22" ht="20.25" customHeight="1">
      <c r="C18" s="2" t="s">
        <v>18</v>
      </c>
      <c r="E18" s="13">
        <v>261</v>
      </c>
      <c r="F18" s="13">
        <v>8.99</v>
      </c>
      <c r="G18" s="13">
        <v>1887</v>
      </c>
      <c r="H18" s="13">
        <v>147.6</v>
      </c>
      <c r="I18" s="13" t="s">
        <v>45</v>
      </c>
      <c r="J18" s="13" t="s">
        <v>45</v>
      </c>
      <c r="K18" s="13">
        <v>5801</v>
      </c>
      <c r="L18" s="13">
        <v>214526</v>
      </c>
      <c r="M18" s="18"/>
      <c r="N18" s="18"/>
      <c r="O18" s="18"/>
      <c r="P18" s="18"/>
      <c r="Q18" s="18"/>
    </row>
    <row r="19" spans="1:22" ht="20.25" customHeight="1">
      <c r="C19" s="2" t="s">
        <v>19</v>
      </c>
      <c r="M19" s="18"/>
      <c r="N19" s="18"/>
      <c r="O19" s="18"/>
      <c r="P19" s="18"/>
      <c r="Q19" s="18"/>
    </row>
    <row r="20" spans="1:22" ht="15" customHeight="1">
      <c r="C20" s="2" t="s">
        <v>20</v>
      </c>
      <c r="E20" s="13">
        <v>4050</v>
      </c>
      <c r="F20" s="13">
        <v>175.10999999999999</v>
      </c>
      <c r="G20" s="13">
        <v>13340</v>
      </c>
      <c r="H20" s="13">
        <v>1146.0700000000002</v>
      </c>
      <c r="I20" s="13" t="s">
        <v>45</v>
      </c>
      <c r="J20" s="13" t="s">
        <v>45</v>
      </c>
      <c r="K20" s="13">
        <v>45359</v>
      </c>
      <c r="L20" s="13">
        <v>1699398</v>
      </c>
      <c r="M20" s="18"/>
      <c r="N20" s="18"/>
      <c r="O20" s="18"/>
      <c r="P20" s="18"/>
      <c r="Q20" s="18"/>
    </row>
    <row r="21" spans="1:22" ht="30" customHeight="1">
      <c r="B21" s="2" t="s">
        <v>21</v>
      </c>
      <c r="E21" s="13">
        <v>112602</v>
      </c>
      <c r="F21" s="13">
        <v>3371.4199999999996</v>
      </c>
      <c r="G21" s="13">
        <v>118518</v>
      </c>
      <c r="H21" s="13">
        <v>15675.170000000002</v>
      </c>
      <c r="I21" s="13" t="s">
        <v>45</v>
      </c>
      <c r="J21" s="13" t="s">
        <v>45</v>
      </c>
      <c r="K21" s="13">
        <v>616938</v>
      </c>
      <c r="L21" s="13">
        <v>24191069</v>
      </c>
      <c r="M21" s="18"/>
      <c r="N21" s="18"/>
      <c r="O21" s="18"/>
      <c r="P21" s="18"/>
      <c r="Q21" s="18"/>
    </row>
    <row r="22" spans="1:22" ht="30" customHeight="1">
      <c r="B22" s="2" t="s">
        <v>22</v>
      </c>
      <c r="E22" s="13">
        <v>483</v>
      </c>
      <c r="F22" s="13">
        <v>39.47</v>
      </c>
      <c r="G22" s="13">
        <v>2892</v>
      </c>
      <c r="H22" s="13">
        <v>177.14000000000001</v>
      </c>
      <c r="I22" s="13" t="s">
        <v>45</v>
      </c>
      <c r="J22" s="13" t="s">
        <v>45</v>
      </c>
      <c r="K22" s="13">
        <v>6784</v>
      </c>
      <c r="L22" s="13">
        <v>380545</v>
      </c>
      <c r="M22" s="18"/>
      <c r="N22" s="18"/>
      <c r="O22" s="18"/>
      <c r="P22" s="18"/>
      <c r="Q22" s="18"/>
    </row>
    <row r="23" spans="1:22" ht="45" customHeight="1">
      <c r="A23" s="2" t="s">
        <v>23</v>
      </c>
      <c r="E23" s="13">
        <v>40724</v>
      </c>
      <c r="F23" s="13">
        <v>28235.940000000002</v>
      </c>
      <c r="G23" s="13">
        <v>5195</v>
      </c>
      <c r="H23" s="13">
        <v>395.82</v>
      </c>
      <c r="I23" s="13" t="s">
        <v>45</v>
      </c>
      <c r="J23" s="13" t="s">
        <v>45</v>
      </c>
      <c r="K23" s="13">
        <v>13480</v>
      </c>
      <c r="L23" s="13">
        <v>28091431</v>
      </c>
      <c r="M23" s="18"/>
      <c r="N23" s="18"/>
      <c r="O23" s="18"/>
      <c r="P23" s="18"/>
      <c r="Q23" s="18"/>
    </row>
    <row r="24" spans="1:22" ht="20.25" customHeight="1">
      <c r="A24" s="2" t="s">
        <v>14</v>
      </c>
      <c r="E24" s="13"/>
      <c r="F24" s="13"/>
      <c r="G24" s="13"/>
      <c r="H24" s="13"/>
      <c r="I24" s="13"/>
      <c r="J24" s="13"/>
      <c r="K24" s="13"/>
      <c r="L24" s="13"/>
      <c r="M24" s="18" t="s">
        <v>25</v>
      </c>
      <c r="N24" s="18" t="s">
        <v>25</v>
      </c>
      <c r="O24" s="18" t="s">
        <v>25</v>
      </c>
      <c r="P24" s="18" t="s">
        <v>25</v>
      </c>
      <c r="Q24" s="18" t="s">
        <v>25</v>
      </c>
    </row>
    <row r="25" spans="1:22" ht="20.25" customHeight="1">
      <c r="B25" s="2" t="s">
        <v>15</v>
      </c>
      <c r="E25" s="13">
        <v>3956</v>
      </c>
      <c r="F25" s="13">
        <v>1883.2900000000002</v>
      </c>
      <c r="G25" s="13">
        <v>-159</v>
      </c>
      <c r="H25" s="13">
        <v>-14.940000000000001</v>
      </c>
      <c r="I25" s="13" t="s">
        <v>45</v>
      </c>
      <c r="J25" s="13" t="s">
        <v>45</v>
      </c>
      <c r="K25" s="13">
        <v>-787</v>
      </c>
      <c r="L25" s="13">
        <v>5174657</v>
      </c>
      <c r="M25" s="18"/>
      <c r="N25" s="16"/>
      <c r="O25" s="18"/>
      <c r="P25" s="16"/>
      <c r="Q25" s="18"/>
      <c r="R25" s="16"/>
      <c r="S25" s="18"/>
      <c r="T25" s="16"/>
      <c r="U25" s="18"/>
      <c r="V25" s="16"/>
    </row>
    <row r="26" spans="1:22" ht="30" customHeight="1">
      <c r="B26" s="2" t="s">
        <v>16</v>
      </c>
      <c r="E26" s="13">
        <v>26630</v>
      </c>
      <c r="F26" s="13">
        <v>23386.44</v>
      </c>
      <c r="G26" s="13">
        <v>3467</v>
      </c>
      <c r="H26" s="13">
        <v>261.59000000000003</v>
      </c>
      <c r="I26" s="13" t="s">
        <v>45</v>
      </c>
      <c r="J26" s="13" t="s">
        <v>45</v>
      </c>
      <c r="K26" s="13">
        <v>9110</v>
      </c>
      <c r="L26" s="13">
        <v>19074681</v>
      </c>
      <c r="M26" s="18"/>
      <c r="N26" s="16"/>
      <c r="O26" s="18"/>
      <c r="P26" s="16"/>
      <c r="Q26" s="18"/>
      <c r="R26" s="16"/>
      <c r="S26" s="18"/>
      <c r="T26" s="16"/>
      <c r="U26" s="18"/>
      <c r="V26" s="16"/>
    </row>
    <row r="27" spans="1:22" ht="20.25" customHeight="1">
      <c r="B27" s="2" t="s">
        <v>14</v>
      </c>
      <c r="E27" s="13"/>
      <c r="F27" s="13"/>
      <c r="G27" s="13"/>
      <c r="H27" s="13"/>
      <c r="I27" s="13"/>
      <c r="J27" s="13"/>
      <c r="K27" s="13"/>
      <c r="L27" s="13"/>
    </row>
    <row r="28" spans="1:22" ht="20.25" customHeight="1">
      <c r="C28" s="2" t="s">
        <v>24</v>
      </c>
    </row>
    <row r="29" spans="1:22" ht="15" customHeight="1">
      <c r="A29" s="2" t="s">
        <v>25</v>
      </c>
      <c r="C29" s="2" t="s">
        <v>26</v>
      </c>
      <c r="E29" s="13">
        <v>8596</v>
      </c>
      <c r="F29" s="13">
        <v>5572.4</v>
      </c>
      <c r="G29" s="13">
        <v>297</v>
      </c>
      <c r="H29" s="13">
        <v>29.02</v>
      </c>
      <c r="I29" s="13" t="s">
        <v>45</v>
      </c>
      <c r="J29" s="13" t="s">
        <v>45</v>
      </c>
      <c r="K29" s="13">
        <v>1098</v>
      </c>
      <c r="L29" s="13">
        <v>1845474</v>
      </c>
    </row>
    <row r="30" spans="1:22" ht="20.25" customHeight="1">
      <c r="C30" s="2" t="s">
        <v>27</v>
      </c>
      <c r="E30" s="13">
        <v>6526</v>
      </c>
      <c r="F30" s="13">
        <v>6657.63</v>
      </c>
      <c r="G30" s="13">
        <v>287</v>
      </c>
      <c r="H30" s="13">
        <v>28.46</v>
      </c>
      <c r="I30" s="13" t="s">
        <v>45</v>
      </c>
      <c r="J30" s="13" t="s">
        <v>45</v>
      </c>
      <c r="K30" s="13">
        <v>983</v>
      </c>
      <c r="L30" s="13">
        <v>5549503</v>
      </c>
    </row>
    <row r="31" spans="1:22" ht="20.25" customHeight="1">
      <c r="C31" s="2" t="s">
        <v>31</v>
      </c>
    </row>
    <row r="32" spans="1:22" ht="15" customHeight="1">
      <c r="C32" s="2" t="s">
        <v>28</v>
      </c>
      <c r="E32" s="13"/>
      <c r="F32" s="13"/>
      <c r="G32" s="13"/>
      <c r="H32" s="13"/>
      <c r="I32" s="13"/>
      <c r="J32" s="13"/>
      <c r="K32" s="13"/>
      <c r="L32" s="13"/>
    </row>
    <row r="33" spans="1:12" ht="15" customHeight="1">
      <c r="C33" s="2" t="s">
        <v>29</v>
      </c>
      <c r="E33" s="13"/>
      <c r="F33" s="13"/>
      <c r="G33" s="13"/>
      <c r="H33" s="13"/>
      <c r="I33" s="13"/>
      <c r="J33" s="13"/>
      <c r="K33" s="13"/>
      <c r="L33" s="13"/>
    </row>
    <row r="34" spans="1:12" ht="15" customHeight="1">
      <c r="C34" s="2" t="s">
        <v>30</v>
      </c>
      <c r="E34" s="13">
        <v>11508</v>
      </c>
      <c r="F34" s="13">
        <v>11156.41</v>
      </c>
      <c r="G34" s="13">
        <v>2883</v>
      </c>
      <c r="H34" s="13">
        <v>204.10999999999999</v>
      </c>
      <c r="I34" s="13" t="s">
        <v>45</v>
      </c>
      <c r="J34" s="13" t="s">
        <v>45</v>
      </c>
      <c r="K34" s="13">
        <v>7029</v>
      </c>
      <c r="L34" s="13">
        <v>11679704</v>
      </c>
    </row>
    <row r="35" spans="1:12" ht="20.25" customHeight="1">
      <c r="C35" s="2" t="s">
        <v>36</v>
      </c>
      <c r="E35" s="13">
        <v>297</v>
      </c>
      <c r="F35" s="13">
        <v>399.65</v>
      </c>
      <c r="G35" s="13">
        <v>164</v>
      </c>
      <c r="H35" s="13">
        <v>7.6400000000000006</v>
      </c>
      <c r="I35" s="13" t="s">
        <v>45</v>
      </c>
      <c r="J35" s="13" t="s">
        <v>45</v>
      </c>
      <c r="K35" s="13">
        <v>293</v>
      </c>
      <c r="L35" s="13">
        <v>523733</v>
      </c>
    </row>
    <row r="36" spans="1:12" ht="29.25" customHeight="1">
      <c r="B36" s="2" t="s">
        <v>21</v>
      </c>
      <c r="E36" s="13">
        <v>7811</v>
      </c>
      <c r="F36" s="13">
        <v>1916.33</v>
      </c>
      <c r="G36" s="13">
        <v>1397</v>
      </c>
      <c r="H36" s="13">
        <v>133.05000000000001</v>
      </c>
      <c r="I36" s="13" t="s">
        <v>45</v>
      </c>
      <c r="J36" s="13" t="s">
        <v>45</v>
      </c>
      <c r="K36" s="13">
        <v>4519</v>
      </c>
      <c r="L36" s="13">
        <v>1700960</v>
      </c>
    </row>
    <row r="37" spans="1:12" ht="30" customHeight="1">
      <c r="B37" s="2" t="s">
        <v>22</v>
      </c>
      <c r="E37" s="13">
        <v>2327</v>
      </c>
      <c r="F37" s="13">
        <v>1049.8899999999999</v>
      </c>
      <c r="G37" s="13">
        <v>490</v>
      </c>
      <c r="H37" s="13">
        <v>16.11</v>
      </c>
      <c r="I37" s="13" t="s">
        <v>45</v>
      </c>
      <c r="J37" s="13" t="s">
        <v>45</v>
      </c>
      <c r="K37" s="13">
        <v>638</v>
      </c>
      <c r="L37" s="13">
        <v>2141133</v>
      </c>
    </row>
    <row r="38" spans="1:12" ht="15" customHeight="1">
      <c r="E38" s="13"/>
      <c r="F38" s="13"/>
      <c r="G38" s="13"/>
      <c r="H38" s="13"/>
      <c r="I38" s="13"/>
      <c r="J38" s="13"/>
      <c r="K38" s="13"/>
      <c r="L38" s="13"/>
    </row>
    <row r="39" spans="1:12" ht="15" customHeight="1">
      <c r="A39" s="1" t="s">
        <v>39</v>
      </c>
      <c r="B39" s="1"/>
      <c r="C39" s="1"/>
      <c r="D39" s="1"/>
      <c r="E39" s="4"/>
      <c r="F39" s="4"/>
      <c r="G39" s="4"/>
      <c r="H39" s="4"/>
      <c r="I39" s="4"/>
      <c r="J39" s="4"/>
      <c r="K39" s="4"/>
      <c r="L39" s="4"/>
    </row>
    <row r="40" spans="1:12" ht="18" customHeight="1">
      <c r="A40" s="12" t="s">
        <v>32</v>
      </c>
      <c r="E40" s="3"/>
      <c r="F40" s="3"/>
      <c r="G40" s="3"/>
      <c r="H40" s="3"/>
      <c r="I40" s="3"/>
      <c r="J40" s="3"/>
      <c r="K40" s="3"/>
      <c r="L40" s="3"/>
    </row>
    <row r="41" spans="1:12" ht="18" customHeight="1">
      <c r="A41" s="12" t="s">
        <v>48</v>
      </c>
      <c r="E41" s="3"/>
      <c r="F41" s="3"/>
      <c r="G41" s="3"/>
      <c r="H41" s="3"/>
      <c r="I41" s="3"/>
      <c r="J41" s="3"/>
      <c r="K41" s="3"/>
      <c r="L41" s="3"/>
    </row>
    <row r="42" spans="1:12" ht="267.75" customHeight="1">
      <c r="A42" s="303" t="s">
        <v>50</v>
      </c>
      <c r="B42" s="303"/>
      <c r="C42" s="303"/>
      <c r="D42" s="303"/>
      <c r="E42" s="303"/>
      <c r="F42" s="303"/>
      <c r="G42" s="303"/>
      <c r="H42" s="303"/>
      <c r="I42" s="303"/>
      <c r="J42" s="303"/>
      <c r="K42" s="303"/>
      <c r="L42" s="303"/>
    </row>
  </sheetData>
  <mergeCells count="8">
    <mergeCell ref="A1:L1"/>
    <mergeCell ref="A2:L2"/>
    <mergeCell ref="A3:L3"/>
    <mergeCell ref="A4:L4"/>
    <mergeCell ref="A42:L42"/>
    <mergeCell ref="F5:F9"/>
    <mergeCell ref="K5:K9"/>
    <mergeCell ref="A5:D10"/>
  </mergeCells>
  <phoneticPr fontId="0" type="noConversion"/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112"/>
  <dimension ref="A1:AM42"/>
  <sheetViews>
    <sheetView showGridLines="0" zoomScale="75" zoomScaleNormal="75" zoomScaleSheetLayoutView="75" workbookViewId="0">
      <selection sqref="A1:L1"/>
    </sheetView>
  </sheetViews>
  <sheetFormatPr baseColWidth="10" defaultRowHeight="15"/>
  <cols>
    <col min="1" max="2" width="2" style="2" customWidth="1"/>
    <col min="3" max="3" width="4.7109375" style="2" customWidth="1"/>
    <col min="4" max="4" width="26.140625" style="2" customWidth="1"/>
    <col min="5" max="5" width="12" style="2" customWidth="1"/>
    <col min="6" max="6" width="11.85546875" style="2" customWidth="1"/>
    <col min="7" max="7" width="12" style="2" customWidth="1"/>
    <col min="8" max="8" width="11.7109375" style="2" customWidth="1"/>
    <col min="9" max="11" width="12" style="2" customWidth="1"/>
    <col min="12" max="12" width="14.140625" style="2" customWidth="1"/>
    <col min="13" max="13" width="8.140625" style="2" customWidth="1"/>
    <col min="14" max="16384" width="11.42578125" style="2"/>
  </cols>
  <sheetData>
    <row r="1" spans="1:39" ht="21.75" customHeight="1">
      <c r="A1" s="316" t="s">
        <v>49</v>
      </c>
      <c r="B1" s="316"/>
      <c r="C1" s="316"/>
      <c r="D1" s="316"/>
      <c r="E1" s="316"/>
      <c r="F1" s="316"/>
      <c r="G1" s="316"/>
      <c r="H1" s="316"/>
      <c r="I1" s="316"/>
      <c r="J1" s="316"/>
      <c r="K1" s="316"/>
      <c r="L1" s="316"/>
    </row>
    <row r="2" spans="1:39" ht="22.5" customHeight="1">
      <c r="A2" s="316" t="s">
        <v>42</v>
      </c>
      <c r="B2" s="316"/>
      <c r="C2" s="316"/>
      <c r="D2" s="316"/>
      <c r="E2" s="316"/>
      <c r="F2" s="316"/>
      <c r="G2" s="316"/>
      <c r="H2" s="316"/>
      <c r="I2" s="316"/>
      <c r="J2" s="316"/>
      <c r="K2" s="316"/>
      <c r="L2" s="316"/>
    </row>
    <row r="3" spans="1:39" ht="22.5" customHeight="1">
      <c r="A3" s="316" t="s">
        <v>51</v>
      </c>
      <c r="B3" s="316"/>
      <c r="C3" s="316"/>
      <c r="D3" s="316"/>
      <c r="E3" s="316"/>
      <c r="F3" s="316"/>
      <c r="G3" s="316"/>
      <c r="H3" s="316"/>
      <c r="I3" s="316"/>
      <c r="J3" s="316"/>
      <c r="K3" s="316"/>
      <c r="L3" s="316"/>
    </row>
    <row r="4" spans="1:39" ht="30" customHeight="1">
      <c r="A4" s="317" t="s">
        <v>44</v>
      </c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</row>
    <row r="5" spans="1:39" ht="10.5" customHeight="1">
      <c r="A5" s="310" t="s">
        <v>33</v>
      </c>
      <c r="B5" s="310"/>
      <c r="C5" s="310"/>
      <c r="D5" s="311"/>
      <c r="E5" s="11"/>
      <c r="F5" s="304" t="s">
        <v>38</v>
      </c>
      <c r="G5" s="11"/>
      <c r="H5" s="8"/>
      <c r="I5" s="11"/>
      <c r="J5" s="11"/>
      <c r="K5" s="307" t="s">
        <v>34</v>
      </c>
      <c r="L5" s="8"/>
    </row>
    <row r="6" spans="1:39" ht="12" customHeight="1">
      <c r="A6" s="312"/>
      <c r="B6" s="312"/>
      <c r="C6" s="312"/>
      <c r="D6" s="313"/>
      <c r="E6" s="6" t="s">
        <v>3</v>
      </c>
      <c r="F6" s="305"/>
      <c r="G6" s="6"/>
      <c r="H6" s="8" t="s">
        <v>6</v>
      </c>
      <c r="I6" s="6" t="s">
        <v>37</v>
      </c>
      <c r="J6" s="6" t="s">
        <v>6</v>
      </c>
      <c r="K6" s="308"/>
      <c r="L6" s="8" t="s">
        <v>9</v>
      </c>
    </row>
    <row r="7" spans="1:39" ht="12" customHeight="1">
      <c r="A7" s="312"/>
      <c r="B7" s="312"/>
      <c r="C7" s="312"/>
      <c r="D7" s="313"/>
      <c r="E7" s="6" t="s">
        <v>43</v>
      </c>
      <c r="F7" s="305"/>
      <c r="G7" s="6" t="s">
        <v>5</v>
      </c>
      <c r="H7" s="8" t="s">
        <v>7</v>
      </c>
      <c r="I7" s="6" t="s">
        <v>7</v>
      </c>
      <c r="J7" s="6" t="s">
        <v>7</v>
      </c>
      <c r="K7" s="308"/>
      <c r="L7" s="8" t="s">
        <v>10</v>
      </c>
    </row>
    <row r="8" spans="1:39" ht="11.25" customHeight="1">
      <c r="A8" s="312"/>
      <c r="B8" s="312"/>
      <c r="C8" s="312"/>
      <c r="D8" s="313"/>
      <c r="E8" s="6" t="s">
        <v>4</v>
      </c>
      <c r="F8" s="305"/>
      <c r="G8" s="6"/>
      <c r="H8" s="8" t="s">
        <v>8</v>
      </c>
      <c r="I8" s="6" t="s">
        <v>46</v>
      </c>
      <c r="J8" s="6" t="s">
        <v>47</v>
      </c>
      <c r="K8" s="308"/>
      <c r="L8" s="8" t="s">
        <v>11</v>
      </c>
    </row>
    <row r="9" spans="1:39" ht="10.5" customHeight="1">
      <c r="A9" s="312"/>
      <c r="B9" s="312"/>
      <c r="C9" s="312"/>
      <c r="D9" s="313"/>
      <c r="E9" s="7"/>
      <c r="F9" s="306"/>
      <c r="G9" s="7"/>
      <c r="H9" s="5"/>
      <c r="I9" s="7"/>
      <c r="J9" s="7"/>
      <c r="K9" s="309"/>
      <c r="L9" s="5"/>
    </row>
    <row r="10" spans="1:39" ht="16.5" customHeight="1">
      <c r="A10" s="314"/>
      <c r="B10" s="314"/>
      <c r="C10" s="314"/>
      <c r="D10" s="315"/>
      <c r="E10" s="9" t="s">
        <v>1</v>
      </c>
      <c r="F10" s="9" t="s">
        <v>2</v>
      </c>
      <c r="G10" s="9" t="s">
        <v>1</v>
      </c>
      <c r="H10" s="9" t="s">
        <v>2</v>
      </c>
      <c r="I10" s="9" t="s">
        <v>1</v>
      </c>
      <c r="J10" s="9" t="s">
        <v>2</v>
      </c>
      <c r="K10" s="9" t="s">
        <v>1</v>
      </c>
      <c r="L10" s="10" t="s">
        <v>40</v>
      </c>
      <c r="M10" s="1"/>
    </row>
    <row r="11" spans="1:39" ht="54.75" customHeight="1">
      <c r="A11" s="2" t="s">
        <v>12</v>
      </c>
      <c r="E11" s="13">
        <v>35081</v>
      </c>
      <c r="F11" s="13">
        <v>4718.75</v>
      </c>
      <c r="G11" s="13">
        <v>43865</v>
      </c>
      <c r="H11" s="13">
        <v>4693.8900000000003</v>
      </c>
      <c r="I11" s="13" t="s">
        <v>45</v>
      </c>
      <c r="J11" s="13" t="s">
        <v>45</v>
      </c>
      <c r="K11" s="13">
        <v>178912</v>
      </c>
      <c r="L11" s="13">
        <v>11629966</v>
      </c>
      <c r="M11" s="16"/>
      <c r="N11" s="16"/>
      <c r="O11" s="16"/>
      <c r="P11" s="16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</row>
    <row r="12" spans="1:39" ht="30" customHeight="1">
      <c r="A12" s="2" t="s">
        <v>13</v>
      </c>
      <c r="E12" s="13">
        <v>27774</v>
      </c>
      <c r="F12" s="13">
        <v>197.22</v>
      </c>
      <c r="G12" s="13">
        <v>42657</v>
      </c>
      <c r="H12" s="13">
        <v>4640.25</v>
      </c>
      <c r="I12" s="13" t="s">
        <v>45</v>
      </c>
      <c r="J12" s="13" t="s">
        <v>45</v>
      </c>
      <c r="K12" s="13">
        <v>176603</v>
      </c>
      <c r="L12" s="13">
        <v>6451000</v>
      </c>
      <c r="M12" s="16"/>
      <c r="N12" s="16"/>
      <c r="O12" s="16"/>
      <c r="P12" s="16"/>
    </row>
    <row r="13" spans="1:39" ht="20.25" customHeight="1">
      <c r="A13" s="2" t="s">
        <v>14</v>
      </c>
      <c r="E13" s="13"/>
      <c r="F13" s="13"/>
      <c r="G13" s="13"/>
      <c r="H13" s="13"/>
      <c r="I13" s="13"/>
      <c r="J13" s="13"/>
      <c r="K13" s="13"/>
      <c r="L13" s="13"/>
    </row>
    <row r="14" spans="1:39" ht="20.25" customHeight="1">
      <c r="B14" s="2" t="s">
        <v>15</v>
      </c>
      <c r="E14" s="13">
        <v>445</v>
      </c>
      <c r="F14" s="13">
        <v>2.37</v>
      </c>
      <c r="G14" s="13">
        <v>367</v>
      </c>
      <c r="H14" s="13">
        <v>46.989999999999995</v>
      </c>
      <c r="I14" s="13" t="s">
        <v>45</v>
      </c>
      <c r="J14" s="13" t="s">
        <v>45</v>
      </c>
      <c r="K14" s="13">
        <v>903</v>
      </c>
      <c r="L14" s="13">
        <v>141133</v>
      </c>
      <c r="M14" s="18"/>
      <c r="N14" s="18"/>
      <c r="O14" s="18"/>
      <c r="P14" s="18"/>
      <c r="Q14" s="18"/>
    </row>
    <row r="15" spans="1:39" ht="30" customHeight="1">
      <c r="B15" s="2" t="s">
        <v>16</v>
      </c>
      <c r="E15" s="13">
        <v>3987</v>
      </c>
      <c r="F15" s="13">
        <v>-61.08</v>
      </c>
      <c r="G15" s="13">
        <v>18508</v>
      </c>
      <c r="H15" s="13">
        <v>1634.54</v>
      </c>
      <c r="I15" s="13" t="s">
        <v>45</v>
      </c>
      <c r="J15" s="13" t="s">
        <v>45</v>
      </c>
      <c r="K15" s="13">
        <v>59447</v>
      </c>
      <c r="L15" s="13">
        <v>2418416</v>
      </c>
      <c r="M15" s="18"/>
      <c r="N15" s="18"/>
      <c r="O15" s="18"/>
      <c r="P15" s="18"/>
      <c r="Q15" s="18"/>
    </row>
    <row r="16" spans="1:39" ht="20.25" customHeight="1">
      <c r="B16" s="2" t="s">
        <v>14</v>
      </c>
      <c r="E16" s="13"/>
      <c r="F16" s="13"/>
      <c r="G16" s="13"/>
      <c r="H16" s="13"/>
      <c r="I16" s="13"/>
      <c r="J16" s="13"/>
      <c r="K16" s="13"/>
      <c r="L16" s="13"/>
      <c r="M16" s="18"/>
      <c r="N16" s="18"/>
      <c r="O16" s="18"/>
      <c r="P16" s="18"/>
      <c r="Q16" s="18"/>
    </row>
    <row r="17" spans="1:22" ht="20.25" customHeight="1">
      <c r="C17" s="2" t="s">
        <v>17</v>
      </c>
      <c r="E17" s="13">
        <v>2557</v>
      </c>
      <c r="F17" s="13">
        <v>-39.54</v>
      </c>
      <c r="G17" s="13">
        <v>10941</v>
      </c>
      <c r="H17" s="13">
        <v>1004.39</v>
      </c>
      <c r="I17" s="13" t="s">
        <v>45</v>
      </c>
      <c r="J17" s="13" t="s">
        <v>45</v>
      </c>
      <c r="K17" s="13">
        <v>36424</v>
      </c>
      <c r="L17" s="13">
        <v>1577274</v>
      </c>
      <c r="M17" s="18"/>
      <c r="N17" s="18"/>
      <c r="O17" s="18"/>
      <c r="P17" s="18"/>
      <c r="Q17" s="18"/>
    </row>
    <row r="18" spans="1:22" ht="20.25" customHeight="1">
      <c r="C18" s="2" t="s">
        <v>18</v>
      </c>
      <c r="E18" s="13">
        <v>144</v>
      </c>
      <c r="F18" s="13">
        <v>-5.5600000000000005</v>
      </c>
      <c r="G18" s="13">
        <v>1117</v>
      </c>
      <c r="H18" s="13">
        <v>106.3</v>
      </c>
      <c r="I18" s="13" t="s">
        <v>45</v>
      </c>
      <c r="J18" s="13" t="s">
        <v>45</v>
      </c>
      <c r="K18" s="13">
        <v>3430</v>
      </c>
      <c r="L18" s="13">
        <v>138547</v>
      </c>
      <c r="M18" s="18"/>
      <c r="N18" s="18"/>
      <c r="O18" s="18"/>
      <c r="P18" s="18"/>
      <c r="Q18" s="18"/>
    </row>
    <row r="19" spans="1:22" ht="20.25" customHeight="1">
      <c r="C19" s="2" t="s">
        <v>19</v>
      </c>
      <c r="M19" s="18"/>
      <c r="N19" s="18"/>
      <c r="O19" s="18"/>
      <c r="P19" s="18"/>
      <c r="Q19" s="18"/>
    </row>
    <row r="20" spans="1:22" ht="15" customHeight="1">
      <c r="C20" s="2" t="s">
        <v>20</v>
      </c>
      <c r="E20" s="13">
        <v>1286</v>
      </c>
      <c r="F20" s="13">
        <v>-15.98</v>
      </c>
      <c r="G20" s="13">
        <v>6450</v>
      </c>
      <c r="H20" s="13">
        <v>523.83999999999992</v>
      </c>
      <c r="I20" s="13" t="s">
        <v>45</v>
      </c>
      <c r="J20" s="13" t="s">
        <v>45</v>
      </c>
      <c r="K20" s="13">
        <v>19593</v>
      </c>
      <c r="L20" s="13">
        <v>702595</v>
      </c>
      <c r="M20" s="18"/>
      <c r="N20" s="18"/>
      <c r="O20" s="18"/>
      <c r="P20" s="18"/>
      <c r="Q20" s="18"/>
    </row>
    <row r="21" spans="1:22" ht="30" customHeight="1">
      <c r="B21" s="2" t="s">
        <v>21</v>
      </c>
      <c r="E21" s="13">
        <v>23183</v>
      </c>
      <c r="F21" s="13">
        <v>248.94</v>
      </c>
      <c r="G21" s="13">
        <v>22776</v>
      </c>
      <c r="H21" s="13">
        <v>2890.79</v>
      </c>
      <c r="I21" s="13" t="s">
        <v>45</v>
      </c>
      <c r="J21" s="13" t="s">
        <v>45</v>
      </c>
      <c r="K21" s="13">
        <v>113881</v>
      </c>
      <c r="L21" s="13">
        <v>3784353</v>
      </c>
      <c r="M21" s="18"/>
      <c r="N21" s="18"/>
      <c r="O21" s="18"/>
      <c r="P21" s="18"/>
      <c r="Q21" s="18"/>
    </row>
    <row r="22" spans="1:22" ht="30" customHeight="1">
      <c r="B22" s="2" t="s">
        <v>22</v>
      </c>
      <c r="E22" s="13">
        <v>159</v>
      </c>
      <c r="F22" s="13">
        <v>6.9799999999999995</v>
      </c>
      <c r="G22" s="13">
        <v>1006</v>
      </c>
      <c r="H22" s="13">
        <v>67.929999999999993</v>
      </c>
      <c r="I22" s="13" t="s">
        <v>45</v>
      </c>
      <c r="J22" s="13" t="s">
        <v>45</v>
      </c>
      <c r="K22" s="13">
        <v>2372</v>
      </c>
      <c r="L22" s="13">
        <v>107098</v>
      </c>
      <c r="M22" s="18"/>
      <c r="N22" s="18"/>
      <c r="O22" s="18"/>
      <c r="P22" s="18"/>
      <c r="Q22" s="18"/>
    </row>
    <row r="23" spans="1:22" ht="45" customHeight="1">
      <c r="A23" s="2" t="s">
        <v>23</v>
      </c>
      <c r="E23" s="13">
        <v>7307</v>
      </c>
      <c r="F23" s="13">
        <v>4521.5300000000007</v>
      </c>
      <c r="G23" s="13">
        <v>1208</v>
      </c>
      <c r="H23" s="13">
        <v>53.64</v>
      </c>
      <c r="I23" s="13" t="s">
        <v>45</v>
      </c>
      <c r="J23" s="13" t="s">
        <v>45</v>
      </c>
      <c r="K23" s="13">
        <v>2309</v>
      </c>
      <c r="L23" s="13">
        <v>5178966</v>
      </c>
      <c r="M23" s="18"/>
      <c r="N23" s="18"/>
      <c r="O23" s="18"/>
      <c r="P23" s="18"/>
      <c r="Q23" s="18"/>
    </row>
    <row r="24" spans="1:22" ht="20.25" customHeight="1">
      <c r="A24" s="2" t="s">
        <v>14</v>
      </c>
      <c r="E24" s="13"/>
      <c r="F24" s="13"/>
      <c r="G24" s="13"/>
      <c r="H24" s="13"/>
      <c r="I24" s="13"/>
      <c r="J24" s="13"/>
      <c r="K24" s="13"/>
      <c r="L24" s="13"/>
      <c r="M24" s="18" t="s">
        <v>25</v>
      </c>
      <c r="N24" s="18" t="s">
        <v>25</v>
      </c>
      <c r="O24" s="18" t="s">
        <v>25</v>
      </c>
      <c r="P24" s="18" t="s">
        <v>25</v>
      </c>
      <c r="Q24" s="18" t="s">
        <v>25</v>
      </c>
    </row>
    <row r="25" spans="1:22" ht="20.25" customHeight="1">
      <c r="B25" s="2" t="s">
        <v>15</v>
      </c>
      <c r="E25" s="13">
        <v>836</v>
      </c>
      <c r="F25" s="13">
        <v>440.7</v>
      </c>
      <c r="G25" s="13">
        <v>6</v>
      </c>
      <c r="H25" s="13">
        <v>-0.75</v>
      </c>
      <c r="I25" s="13" t="s">
        <v>45</v>
      </c>
      <c r="J25" s="13" t="s">
        <v>45</v>
      </c>
      <c r="K25" s="13">
        <v>-60</v>
      </c>
      <c r="L25" s="13">
        <v>1143005</v>
      </c>
      <c r="M25" s="18"/>
      <c r="N25" s="16"/>
      <c r="O25" s="18"/>
      <c r="P25" s="16"/>
      <c r="Q25" s="18"/>
      <c r="R25" s="16"/>
      <c r="S25" s="18"/>
      <c r="T25" s="16"/>
      <c r="U25" s="18"/>
      <c r="V25" s="16"/>
    </row>
    <row r="26" spans="1:22" ht="30" customHeight="1">
      <c r="B26" s="2" t="s">
        <v>16</v>
      </c>
      <c r="E26" s="13">
        <v>4276</v>
      </c>
      <c r="F26" s="13">
        <v>3643.96</v>
      </c>
      <c r="G26" s="13">
        <v>810</v>
      </c>
      <c r="H26" s="13">
        <v>32.760000000000005</v>
      </c>
      <c r="I26" s="13" t="s">
        <v>45</v>
      </c>
      <c r="J26" s="13" t="s">
        <v>45</v>
      </c>
      <c r="K26" s="13">
        <v>1655</v>
      </c>
      <c r="L26" s="13">
        <v>3055936</v>
      </c>
      <c r="M26" s="18"/>
      <c r="N26" s="16"/>
      <c r="O26" s="18"/>
      <c r="P26" s="16"/>
      <c r="Q26" s="18"/>
      <c r="R26" s="16"/>
      <c r="S26" s="18"/>
      <c r="T26" s="16"/>
      <c r="U26" s="18"/>
      <c r="V26" s="16"/>
    </row>
    <row r="27" spans="1:22" ht="20.25" customHeight="1">
      <c r="B27" s="2" t="s">
        <v>14</v>
      </c>
      <c r="E27" s="13"/>
      <c r="F27" s="13"/>
      <c r="G27" s="13"/>
      <c r="H27" s="13"/>
      <c r="I27" s="13"/>
      <c r="J27" s="13"/>
      <c r="K27" s="13"/>
      <c r="L27" s="13"/>
    </row>
    <row r="28" spans="1:22" ht="20.25" customHeight="1">
      <c r="C28" s="2" t="s">
        <v>24</v>
      </c>
    </row>
    <row r="29" spans="1:22" ht="15" customHeight="1">
      <c r="A29" s="2" t="s">
        <v>25</v>
      </c>
      <c r="C29" s="2" t="s">
        <v>26</v>
      </c>
      <c r="E29" s="13">
        <v>683</v>
      </c>
      <c r="F29" s="13">
        <v>582.1</v>
      </c>
      <c r="G29" s="13">
        <v>12</v>
      </c>
      <c r="H29" s="13">
        <v>0.75</v>
      </c>
      <c r="I29" s="13" t="s">
        <v>45</v>
      </c>
      <c r="J29" s="13" t="s">
        <v>45</v>
      </c>
      <c r="K29" s="13">
        <v>14</v>
      </c>
      <c r="L29" s="13">
        <v>194051</v>
      </c>
    </row>
    <row r="30" spans="1:22" ht="20.25" customHeight="1">
      <c r="C30" s="2" t="s">
        <v>27</v>
      </c>
      <c r="E30" s="13">
        <v>1268</v>
      </c>
      <c r="F30" s="13">
        <v>1196.4000000000001</v>
      </c>
      <c r="G30" s="13">
        <v>14</v>
      </c>
      <c r="H30" s="13">
        <v>2.58</v>
      </c>
      <c r="I30" s="13" t="s">
        <v>45</v>
      </c>
      <c r="J30" s="13" t="s">
        <v>45</v>
      </c>
      <c r="K30" s="13">
        <v>54</v>
      </c>
      <c r="L30" s="13">
        <v>881091</v>
      </c>
    </row>
    <row r="31" spans="1:22" ht="20.25" customHeight="1">
      <c r="C31" s="2" t="s">
        <v>31</v>
      </c>
    </row>
    <row r="32" spans="1:22" ht="15" customHeight="1">
      <c r="C32" s="2" t="s">
        <v>28</v>
      </c>
      <c r="E32" s="13"/>
      <c r="F32" s="13"/>
      <c r="G32" s="13"/>
      <c r="H32" s="13"/>
      <c r="I32" s="13"/>
      <c r="J32" s="13"/>
      <c r="K32" s="13"/>
      <c r="L32" s="13"/>
    </row>
    <row r="33" spans="1:12" ht="15" customHeight="1">
      <c r="C33" s="2" t="s">
        <v>29</v>
      </c>
      <c r="E33" s="13"/>
      <c r="F33" s="13"/>
      <c r="G33" s="13"/>
      <c r="H33" s="13"/>
      <c r="I33" s="13"/>
      <c r="J33" s="13"/>
      <c r="K33" s="13"/>
      <c r="L33" s="13"/>
    </row>
    <row r="34" spans="1:12" ht="15" customHeight="1">
      <c r="C34" s="2" t="s">
        <v>30</v>
      </c>
      <c r="E34" s="13">
        <v>2325</v>
      </c>
      <c r="F34" s="13">
        <v>1865.4599999999998</v>
      </c>
      <c r="G34" s="13">
        <v>784</v>
      </c>
      <c r="H34" s="13">
        <v>29.43</v>
      </c>
      <c r="I34" s="13" t="s">
        <v>45</v>
      </c>
      <c r="J34" s="13" t="s">
        <v>45</v>
      </c>
      <c r="K34" s="13">
        <v>1587</v>
      </c>
      <c r="L34" s="13">
        <v>1980794</v>
      </c>
    </row>
    <row r="35" spans="1:12" ht="20.25" customHeight="1">
      <c r="C35" s="2" t="s">
        <v>36</v>
      </c>
      <c r="E35" s="13">
        <v>58</v>
      </c>
      <c r="F35" s="13">
        <v>109.53</v>
      </c>
      <c r="G35" s="13">
        <v>3</v>
      </c>
      <c r="H35" s="13">
        <v>0.08</v>
      </c>
      <c r="I35" s="13" t="s">
        <v>45</v>
      </c>
      <c r="J35" s="13" t="s">
        <v>45</v>
      </c>
      <c r="K35" s="13">
        <v>4</v>
      </c>
      <c r="L35" s="13">
        <v>83718</v>
      </c>
    </row>
    <row r="36" spans="1:12" ht="29.25" customHeight="1">
      <c r="B36" s="2" t="s">
        <v>21</v>
      </c>
      <c r="E36" s="13">
        <v>1762</v>
      </c>
      <c r="F36" s="13">
        <v>220.3</v>
      </c>
      <c r="G36" s="13">
        <v>314</v>
      </c>
      <c r="H36" s="13">
        <v>21.880000000000003</v>
      </c>
      <c r="I36" s="13" t="s">
        <v>45</v>
      </c>
      <c r="J36" s="13" t="s">
        <v>45</v>
      </c>
      <c r="K36" s="13">
        <v>724</v>
      </c>
      <c r="L36" s="13">
        <v>202782</v>
      </c>
    </row>
    <row r="37" spans="1:12" ht="30" customHeight="1">
      <c r="B37" s="2" t="s">
        <v>22</v>
      </c>
      <c r="E37" s="13">
        <v>433</v>
      </c>
      <c r="F37" s="13">
        <v>216.57</v>
      </c>
      <c r="G37" s="13">
        <v>78</v>
      </c>
      <c r="H37" s="13">
        <v>-0.26</v>
      </c>
      <c r="I37" s="13" t="s">
        <v>45</v>
      </c>
      <c r="J37" s="13" t="s">
        <v>45</v>
      </c>
      <c r="K37" s="13">
        <v>-10</v>
      </c>
      <c r="L37" s="13">
        <v>777243</v>
      </c>
    </row>
    <row r="38" spans="1:12" ht="15" customHeight="1">
      <c r="E38" s="13"/>
      <c r="F38" s="13"/>
      <c r="G38" s="13"/>
      <c r="H38" s="13"/>
      <c r="I38" s="13"/>
      <c r="J38" s="13"/>
      <c r="K38" s="13"/>
      <c r="L38" s="13"/>
    </row>
    <row r="39" spans="1:12" ht="15" customHeight="1">
      <c r="A39" s="1" t="s">
        <v>39</v>
      </c>
      <c r="B39" s="1"/>
      <c r="C39" s="1"/>
      <c r="D39" s="1"/>
      <c r="E39" s="4"/>
      <c r="F39" s="4"/>
      <c r="G39" s="4"/>
      <c r="H39" s="4"/>
      <c r="I39" s="4"/>
      <c r="J39" s="4"/>
      <c r="K39" s="4"/>
      <c r="L39" s="13"/>
    </row>
    <row r="40" spans="1:12" ht="18" customHeight="1">
      <c r="A40" s="12" t="s">
        <v>32</v>
      </c>
      <c r="E40" s="3"/>
      <c r="F40" s="3"/>
      <c r="G40" s="3"/>
      <c r="H40" s="3"/>
      <c r="I40" s="3"/>
      <c r="J40" s="3"/>
      <c r="K40" s="3"/>
      <c r="L40" s="3"/>
    </row>
    <row r="41" spans="1:12" ht="18" customHeight="1">
      <c r="A41" s="12" t="s">
        <v>48</v>
      </c>
      <c r="E41" s="3"/>
      <c r="F41" s="3"/>
      <c r="G41" s="3"/>
      <c r="H41" s="3"/>
      <c r="I41" s="3"/>
      <c r="J41" s="3"/>
      <c r="K41" s="3"/>
      <c r="L41" s="3"/>
    </row>
    <row r="42" spans="1:12" ht="267.75" customHeight="1">
      <c r="A42" s="303" t="s">
        <v>50</v>
      </c>
      <c r="B42" s="303"/>
      <c r="C42" s="303"/>
      <c r="D42" s="303"/>
      <c r="E42" s="303"/>
      <c r="F42" s="303"/>
      <c r="G42" s="303"/>
      <c r="H42" s="303"/>
      <c r="I42" s="303"/>
      <c r="J42" s="303"/>
      <c r="K42" s="303"/>
      <c r="L42" s="303"/>
    </row>
  </sheetData>
  <mergeCells count="8">
    <mergeCell ref="A42:L42"/>
    <mergeCell ref="F5:F9"/>
    <mergeCell ref="K5:K9"/>
    <mergeCell ref="A5:D10"/>
    <mergeCell ref="A1:L1"/>
    <mergeCell ref="A2:L2"/>
    <mergeCell ref="A3:L3"/>
    <mergeCell ref="A4:L4"/>
  </mergeCells>
  <phoneticPr fontId="0" type="noConversion"/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3"/>
  <sheetViews>
    <sheetView zoomScale="75" zoomScaleNormal="75" zoomScaleSheetLayoutView="75" workbookViewId="0">
      <selection sqref="A1:M1"/>
    </sheetView>
  </sheetViews>
  <sheetFormatPr baseColWidth="10" defaultRowHeight="12.75"/>
  <cols>
    <col min="1" max="1" width="2" style="30" customWidth="1"/>
    <col min="2" max="2" width="2.85546875" style="30" customWidth="1"/>
    <col min="3" max="3" width="12.42578125" style="30" customWidth="1"/>
    <col min="4" max="4" width="23.5703125" style="30" customWidth="1"/>
    <col min="5" max="6" width="10.5703125" style="30" customWidth="1"/>
    <col min="7" max="7" width="10.7109375" style="30" customWidth="1"/>
    <col min="8" max="9" width="11" style="30" customWidth="1"/>
    <col min="10" max="10" width="8.7109375" style="30" customWidth="1"/>
    <col min="11" max="11" width="11" style="30" customWidth="1"/>
    <col min="12" max="12" width="12.140625" style="30" customWidth="1"/>
    <col min="13" max="13" width="14.42578125" style="30" customWidth="1"/>
    <col min="14" max="16384" width="11.42578125" style="30"/>
  </cols>
  <sheetData>
    <row r="1" spans="1:14" s="27" customFormat="1" ht="16.5" customHeight="1">
      <c r="A1" s="319" t="s">
        <v>49</v>
      </c>
      <c r="B1" s="319"/>
      <c r="C1" s="319"/>
      <c r="D1" s="319"/>
      <c r="E1" s="319"/>
      <c r="F1" s="319"/>
      <c r="G1" s="319"/>
      <c r="H1" s="319"/>
      <c r="I1" s="319"/>
      <c r="J1" s="319"/>
      <c r="K1" s="319"/>
      <c r="L1" s="319"/>
      <c r="M1" s="319"/>
      <c r="N1" s="26"/>
    </row>
    <row r="2" spans="1:14" s="27" customFormat="1" ht="16.5" customHeight="1">
      <c r="A2" s="319" t="s">
        <v>52</v>
      </c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28"/>
    </row>
    <row r="3" spans="1:14" s="27" customFormat="1" ht="16.5" customHeight="1">
      <c r="A3" s="319" t="s">
        <v>53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28"/>
    </row>
    <row r="4" spans="1:14" s="27" customFormat="1" ht="25.5" customHeight="1">
      <c r="A4" s="321" t="s">
        <v>0</v>
      </c>
      <c r="B4" s="321"/>
      <c r="C4" s="321"/>
      <c r="D4" s="321"/>
      <c r="E4" s="321"/>
      <c r="F4" s="321"/>
      <c r="G4" s="321"/>
      <c r="H4" s="321"/>
      <c r="I4" s="321"/>
      <c r="J4" s="321"/>
      <c r="K4" s="321"/>
      <c r="L4" s="321"/>
      <c r="M4" s="321"/>
      <c r="N4" s="28"/>
    </row>
    <row r="5" spans="1:14" ht="30" customHeight="1">
      <c r="A5" s="322" t="s">
        <v>54</v>
      </c>
      <c r="B5" s="322"/>
      <c r="C5" s="322"/>
      <c r="D5" s="323"/>
      <c r="E5" s="328" t="s">
        <v>55</v>
      </c>
      <c r="F5" s="328" t="s">
        <v>56</v>
      </c>
      <c r="G5" s="328" t="s">
        <v>57</v>
      </c>
      <c r="H5" s="330" t="s">
        <v>5</v>
      </c>
      <c r="I5" s="331"/>
      <c r="J5" s="330" t="s">
        <v>58</v>
      </c>
      <c r="K5" s="331"/>
      <c r="L5" s="328" t="s">
        <v>59</v>
      </c>
      <c r="M5" s="332" t="s">
        <v>60</v>
      </c>
      <c r="N5" s="29"/>
    </row>
    <row r="6" spans="1:14" ht="45.75" customHeight="1">
      <c r="A6" s="324"/>
      <c r="B6" s="324"/>
      <c r="C6" s="324"/>
      <c r="D6" s="325"/>
      <c r="E6" s="329"/>
      <c r="F6" s="329"/>
      <c r="G6" s="329"/>
      <c r="H6" s="31" t="s">
        <v>61</v>
      </c>
      <c r="I6" s="31" t="s">
        <v>62</v>
      </c>
      <c r="J6" s="31" t="s">
        <v>61</v>
      </c>
      <c r="K6" s="31" t="s">
        <v>62</v>
      </c>
      <c r="L6" s="329"/>
      <c r="M6" s="333"/>
    </row>
    <row r="7" spans="1:14" ht="16.5">
      <c r="A7" s="326"/>
      <c r="B7" s="326"/>
      <c r="C7" s="326"/>
      <c r="D7" s="327"/>
      <c r="E7" s="31" t="s">
        <v>1</v>
      </c>
      <c r="F7" s="31" t="s">
        <v>63</v>
      </c>
      <c r="G7" s="31" t="s">
        <v>64</v>
      </c>
      <c r="H7" s="31" t="s">
        <v>1</v>
      </c>
      <c r="I7" s="31" t="s">
        <v>65</v>
      </c>
      <c r="J7" s="31" t="s">
        <v>1</v>
      </c>
      <c r="K7" s="31" t="s">
        <v>64</v>
      </c>
      <c r="L7" s="31" t="s">
        <v>1</v>
      </c>
      <c r="M7" s="32" t="s">
        <v>40</v>
      </c>
    </row>
    <row r="8" spans="1:14" ht="39.950000000000003" customHeight="1">
      <c r="A8" s="27" t="s">
        <v>12</v>
      </c>
      <c r="B8" s="27"/>
      <c r="C8" s="27"/>
      <c r="D8" s="27"/>
      <c r="E8" s="13">
        <v>141902</v>
      </c>
      <c r="F8" s="13">
        <v>339388</v>
      </c>
      <c r="G8" s="13">
        <v>35423.75</v>
      </c>
      <c r="H8" s="13">
        <v>242149</v>
      </c>
      <c r="I8" s="13">
        <v>25967</v>
      </c>
      <c r="J8" s="13" t="s">
        <v>45</v>
      </c>
      <c r="K8" s="13" t="s">
        <v>45</v>
      </c>
      <c r="L8" s="13">
        <v>1040968</v>
      </c>
      <c r="M8" s="13">
        <v>63356810</v>
      </c>
    </row>
    <row r="9" spans="1:14" ht="39.950000000000003" customHeight="1">
      <c r="A9" s="27" t="s">
        <v>13</v>
      </c>
      <c r="B9" s="27"/>
      <c r="C9" s="27"/>
      <c r="D9" s="27"/>
      <c r="E9" s="13"/>
      <c r="F9" s="13"/>
      <c r="G9" s="13"/>
      <c r="H9" s="13"/>
      <c r="I9" s="13"/>
      <c r="J9" s="13"/>
      <c r="K9" s="13"/>
      <c r="L9" s="13"/>
      <c r="M9" s="13"/>
    </row>
    <row r="10" spans="1:14" ht="20.100000000000001" customHeight="1">
      <c r="A10" s="27" t="s">
        <v>66</v>
      </c>
      <c r="B10" s="27"/>
      <c r="C10" s="27"/>
      <c r="D10" s="27" t="s">
        <v>67</v>
      </c>
      <c r="E10" s="13">
        <v>89830</v>
      </c>
      <c r="F10" s="13">
        <v>72490</v>
      </c>
      <c r="G10" s="13">
        <v>3486.37</v>
      </c>
      <c r="H10" s="13">
        <v>89830</v>
      </c>
      <c r="I10" s="13">
        <v>13397.470000000001</v>
      </c>
      <c r="J10" s="13" t="s">
        <v>45</v>
      </c>
      <c r="K10" s="13" t="s">
        <v>45</v>
      </c>
      <c r="L10" s="13">
        <v>532778</v>
      </c>
      <c r="M10" s="13">
        <v>19788878</v>
      </c>
    </row>
    <row r="11" spans="1:14" ht="20.100000000000001" customHeight="1">
      <c r="D11" s="27" t="s">
        <v>68</v>
      </c>
      <c r="E11" s="13">
        <v>10227</v>
      </c>
      <c r="F11" s="13">
        <v>12009</v>
      </c>
      <c r="G11" s="13">
        <v>595.41999999999996</v>
      </c>
      <c r="H11" s="13">
        <v>20454</v>
      </c>
      <c r="I11" s="13">
        <v>2234.6400000000003</v>
      </c>
      <c r="J11" s="13" t="s">
        <v>45</v>
      </c>
      <c r="K11" s="13" t="s">
        <v>45</v>
      </c>
      <c r="L11" s="13">
        <v>91057</v>
      </c>
      <c r="M11" s="13">
        <v>3301120</v>
      </c>
    </row>
    <row r="12" spans="1:14" ht="20.100000000000001" customHeight="1">
      <c r="A12" s="27"/>
      <c r="B12" s="27"/>
      <c r="C12" s="27"/>
      <c r="D12" s="27" t="s">
        <v>69</v>
      </c>
      <c r="E12" s="13">
        <v>13031</v>
      </c>
      <c r="F12" s="13">
        <v>51933</v>
      </c>
      <c r="G12" s="13">
        <v>2439.6400000000003</v>
      </c>
      <c r="H12" s="13">
        <v>118908</v>
      </c>
      <c r="I12" s="13">
        <v>9714.2999999999993</v>
      </c>
      <c r="J12" s="13" t="s">
        <v>45</v>
      </c>
      <c r="K12" s="13" t="s">
        <v>45</v>
      </c>
      <c r="L12" s="13">
        <v>392952</v>
      </c>
      <c r="M12" s="13">
        <v>14295649</v>
      </c>
    </row>
    <row r="13" spans="1:14" ht="20.100000000000001" customHeight="1">
      <c r="A13" s="27" t="s">
        <v>70</v>
      </c>
      <c r="B13" s="27"/>
      <c r="C13" s="27"/>
      <c r="D13" s="33"/>
      <c r="E13" s="13">
        <v>203</v>
      </c>
      <c r="F13" s="13">
        <v>1453</v>
      </c>
      <c r="G13" s="13">
        <v>78.63</v>
      </c>
      <c r="H13" s="13">
        <v>8082</v>
      </c>
      <c r="I13" s="13">
        <v>252.98000000000002</v>
      </c>
      <c r="J13" s="13" t="s">
        <v>45</v>
      </c>
      <c r="K13" s="13" t="s">
        <v>45</v>
      </c>
      <c r="L13" s="13">
        <v>10397</v>
      </c>
      <c r="M13" s="13">
        <v>438006</v>
      </c>
    </row>
    <row r="14" spans="1:14" ht="39.950000000000003" customHeight="1">
      <c r="A14" s="27" t="s">
        <v>71</v>
      </c>
      <c r="B14" s="27"/>
      <c r="C14" s="27"/>
      <c r="D14" s="27"/>
      <c r="E14" s="13">
        <v>113291</v>
      </c>
      <c r="F14" s="13">
        <v>137885</v>
      </c>
      <c r="G14" s="13">
        <v>6600.05</v>
      </c>
      <c r="H14" s="13">
        <v>237274</v>
      </c>
      <c r="I14" s="13">
        <v>25599.39</v>
      </c>
      <c r="J14" s="13" t="s">
        <v>45</v>
      </c>
      <c r="K14" s="13" t="s">
        <v>45</v>
      </c>
      <c r="L14" s="13">
        <v>1027184</v>
      </c>
      <c r="M14" s="13">
        <v>37823653</v>
      </c>
    </row>
    <row r="15" spans="1:14" ht="20.100000000000001" customHeight="1">
      <c r="A15" s="27" t="s">
        <v>72</v>
      </c>
      <c r="B15" s="27"/>
      <c r="C15" s="27"/>
      <c r="D15" s="27"/>
      <c r="E15" s="13"/>
      <c r="F15" s="13"/>
      <c r="G15" s="13"/>
      <c r="H15" s="13"/>
      <c r="I15" s="13"/>
      <c r="J15" s="13"/>
      <c r="K15" s="13"/>
      <c r="L15" s="13"/>
      <c r="M15" s="13"/>
    </row>
    <row r="16" spans="1:14" ht="20.100000000000001" customHeight="1">
      <c r="B16" s="34" t="s">
        <v>73</v>
      </c>
      <c r="C16" s="35"/>
      <c r="D16" s="36"/>
      <c r="E16" s="13">
        <v>7741</v>
      </c>
      <c r="F16" s="13">
        <v>30980</v>
      </c>
      <c r="G16" s="13">
        <v>1472.6299999999999</v>
      </c>
      <c r="H16" s="13">
        <v>66871</v>
      </c>
      <c r="I16" s="13">
        <v>5861.8099999999995</v>
      </c>
      <c r="J16" s="13" t="s">
        <v>45</v>
      </c>
      <c r="K16" s="13" t="s">
        <v>45</v>
      </c>
      <c r="L16" s="13">
        <v>229076</v>
      </c>
      <c r="M16" s="13">
        <v>8601950</v>
      </c>
    </row>
    <row r="17" spans="1:13" ht="39.950000000000003" customHeight="1">
      <c r="A17" s="37" t="s">
        <v>74</v>
      </c>
      <c r="B17" s="37"/>
      <c r="C17" s="37"/>
      <c r="D17" s="37"/>
      <c r="E17" s="13"/>
      <c r="F17" s="13"/>
      <c r="G17" s="13"/>
      <c r="H17" s="13"/>
      <c r="I17" s="13"/>
      <c r="J17" s="13"/>
      <c r="K17" s="13"/>
      <c r="L17" s="13"/>
      <c r="M17" s="13"/>
    </row>
    <row r="18" spans="1:13" ht="39.950000000000003" customHeight="1">
      <c r="A18" s="27"/>
      <c r="B18" s="27" t="s">
        <v>15</v>
      </c>
      <c r="C18" s="27"/>
      <c r="D18" s="27"/>
      <c r="E18" s="13">
        <v>424</v>
      </c>
      <c r="F18" s="13">
        <v>1201</v>
      </c>
      <c r="G18" s="13">
        <v>51.21</v>
      </c>
      <c r="H18" s="13">
        <v>3611</v>
      </c>
      <c r="I18" s="13">
        <v>217.42</v>
      </c>
      <c r="J18" s="13" t="s">
        <v>45</v>
      </c>
      <c r="K18" s="13" t="s">
        <v>45</v>
      </c>
      <c r="L18" s="13">
        <v>9496</v>
      </c>
      <c r="M18" s="13">
        <v>379157</v>
      </c>
    </row>
    <row r="19" spans="1:13" ht="20.100000000000001" customHeight="1">
      <c r="A19" s="27"/>
      <c r="B19" s="27" t="s">
        <v>75</v>
      </c>
      <c r="C19" s="27"/>
      <c r="D19" s="27" t="s">
        <v>67</v>
      </c>
      <c r="E19" s="13">
        <v>174</v>
      </c>
      <c r="F19" s="13">
        <v>102</v>
      </c>
      <c r="G19" s="13">
        <v>4.24</v>
      </c>
      <c r="H19" s="13">
        <v>174</v>
      </c>
      <c r="I19" s="13">
        <v>20.990000000000002</v>
      </c>
      <c r="J19" s="13" t="s">
        <v>45</v>
      </c>
      <c r="K19" s="13" t="s">
        <v>45</v>
      </c>
      <c r="L19" s="13">
        <v>880</v>
      </c>
      <c r="M19" s="13">
        <v>26622</v>
      </c>
    </row>
    <row r="20" spans="1:13" ht="20.100000000000001" customHeight="1">
      <c r="A20" s="37"/>
      <c r="B20" s="37"/>
      <c r="C20" s="37"/>
      <c r="D20" s="27" t="s">
        <v>68</v>
      </c>
      <c r="E20" s="13">
        <v>39</v>
      </c>
      <c r="F20" s="13">
        <v>36</v>
      </c>
      <c r="G20" s="13">
        <v>2.1</v>
      </c>
      <c r="H20" s="13">
        <v>78</v>
      </c>
      <c r="I20" s="13">
        <v>6.4599999999999991</v>
      </c>
      <c r="J20" s="13" t="s">
        <v>45</v>
      </c>
      <c r="K20" s="13" t="s">
        <v>45</v>
      </c>
      <c r="L20" s="13">
        <v>300</v>
      </c>
      <c r="M20" s="13">
        <v>8124</v>
      </c>
    </row>
    <row r="21" spans="1:13" ht="20.100000000000001" customHeight="1">
      <c r="A21" s="37"/>
      <c r="B21" s="37"/>
      <c r="C21" s="37"/>
      <c r="D21" s="27" t="s">
        <v>69</v>
      </c>
      <c r="E21" s="13">
        <v>178</v>
      </c>
      <c r="F21" s="13">
        <v>843</v>
      </c>
      <c r="G21" s="13">
        <v>35.14</v>
      </c>
      <c r="H21" s="13">
        <v>2096</v>
      </c>
      <c r="I21" s="13">
        <v>152.94</v>
      </c>
      <c r="J21" s="13" t="s">
        <v>45</v>
      </c>
      <c r="K21" s="13" t="s">
        <v>45</v>
      </c>
      <c r="L21" s="13">
        <v>6614</v>
      </c>
      <c r="M21" s="13">
        <v>267189</v>
      </c>
    </row>
    <row r="22" spans="1:13" ht="39.950000000000003" customHeight="1">
      <c r="A22" s="37"/>
      <c r="B22" s="27" t="s">
        <v>16</v>
      </c>
      <c r="C22" s="27"/>
      <c r="D22" s="27"/>
      <c r="E22" s="13">
        <v>23109</v>
      </c>
      <c r="F22" s="13">
        <v>49206</v>
      </c>
      <c r="G22" s="13">
        <v>2209.42</v>
      </c>
      <c r="H22" s="13">
        <v>107049</v>
      </c>
      <c r="I22" s="13">
        <v>9306.34</v>
      </c>
      <c r="J22" s="13" t="s">
        <v>45</v>
      </c>
      <c r="K22" s="13" t="s">
        <v>45</v>
      </c>
      <c r="L22" s="13">
        <v>374837</v>
      </c>
      <c r="M22" s="13">
        <v>13339367</v>
      </c>
    </row>
    <row r="23" spans="1:13" ht="20.100000000000001" customHeight="1">
      <c r="A23" s="38"/>
      <c r="B23" s="27" t="s">
        <v>75</v>
      </c>
      <c r="C23" s="27"/>
      <c r="D23" s="27" t="s">
        <v>67</v>
      </c>
      <c r="E23" s="13">
        <v>14404</v>
      </c>
      <c r="F23" s="13">
        <v>9716</v>
      </c>
      <c r="G23" s="13">
        <v>365.94</v>
      </c>
      <c r="H23" s="13">
        <v>14404</v>
      </c>
      <c r="I23" s="13">
        <v>1950.03</v>
      </c>
      <c r="J23" s="13" t="s">
        <v>45</v>
      </c>
      <c r="K23" s="13" t="s">
        <v>45</v>
      </c>
      <c r="L23" s="13">
        <v>79421</v>
      </c>
      <c r="M23" s="13">
        <v>2499852</v>
      </c>
    </row>
    <row r="24" spans="1:13" ht="20.100000000000001" customHeight="1">
      <c r="A24" s="27"/>
      <c r="B24" s="37"/>
      <c r="C24" s="37"/>
      <c r="D24" s="27" t="s">
        <v>68</v>
      </c>
      <c r="E24" s="13">
        <v>892</v>
      </c>
      <c r="F24" s="13">
        <v>1031</v>
      </c>
      <c r="G24" s="13">
        <v>44.94</v>
      </c>
      <c r="H24" s="13">
        <v>1784</v>
      </c>
      <c r="I24" s="13">
        <v>192.74</v>
      </c>
      <c r="J24" s="13" t="s">
        <v>45</v>
      </c>
      <c r="K24" s="13" t="s">
        <v>45</v>
      </c>
      <c r="L24" s="13">
        <v>8035</v>
      </c>
      <c r="M24" s="13">
        <v>284411</v>
      </c>
    </row>
    <row r="25" spans="1:13" ht="20.100000000000001" customHeight="1">
      <c r="A25" s="27"/>
      <c r="B25" s="37"/>
      <c r="C25" s="37"/>
      <c r="D25" s="27" t="s">
        <v>69</v>
      </c>
      <c r="E25" s="13">
        <v>7714</v>
      </c>
      <c r="F25" s="13">
        <v>37562</v>
      </c>
      <c r="G25" s="13">
        <v>1748.81</v>
      </c>
      <c r="H25" s="13">
        <v>85505</v>
      </c>
      <c r="I25" s="13">
        <v>7005.06</v>
      </c>
      <c r="J25" s="13" t="s">
        <v>45</v>
      </c>
      <c r="K25" s="13" t="s">
        <v>45</v>
      </c>
      <c r="L25" s="13">
        <v>280660</v>
      </c>
      <c r="M25" s="13">
        <v>10307290</v>
      </c>
    </row>
    <row r="26" spans="1:13" ht="39.950000000000003" customHeight="1">
      <c r="A26" s="27"/>
      <c r="B26" s="27" t="s">
        <v>76</v>
      </c>
      <c r="C26" s="27"/>
      <c r="D26" s="27"/>
      <c r="E26" s="13"/>
      <c r="F26" s="13"/>
      <c r="G26" s="13"/>
      <c r="H26" s="13"/>
      <c r="I26" s="13"/>
      <c r="J26" s="13"/>
      <c r="K26" s="13"/>
      <c r="L26" s="13"/>
      <c r="M26" s="13"/>
    </row>
    <row r="27" spans="1:13" ht="20.100000000000001" customHeight="1">
      <c r="A27" s="27"/>
      <c r="B27" s="27"/>
      <c r="C27" s="27" t="s">
        <v>17</v>
      </c>
      <c r="D27" s="27"/>
      <c r="E27" s="13">
        <v>19138</v>
      </c>
      <c r="F27" s="13">
        <v>40582</v>
      </c>
      <c r="G27" s="13">
        <v>1821.81</v>
      </c>
      <c r="H27" s="13">
        <v>88101</v>
      </c>
      <c r="I27" s="13">
        <v>7711.5899999999992</v>
      </c>
      <c r="J27" s="13" t="s">
        <v>45</v>
      </c>
      <c r="K27" s="13" t="s">
        <v>45</v>
      </c>
      <c r="L27" s="13">
        <v>311935</v>
      </c>
      <c r="M27" s="13">
        <v>11033959</v>
      </c>
    </row>
    <row r="28" spans="1:13" ht="20.100000000000001" customHeight="1">
      <c r="A28" s="27"/>
      <c r="B28" s="27"/>
      <c r="C28" s="27" t="s">
        <v>18</v>
      </c>
      <c r="D28" s="27"/>
      <c r="E28" s="13">
        <v>208</v>
      </c>
      <c r="F28" s="13">
        <v>1076</v>
      </c>
      <c r="G28" s="13">
        <v>41.21</v>
      </c>
      <c r="H28" s="13">
        <v>2428</v>
      </c>
      <c r="I28" s="13">
        <v>201.8</v>
      </c>
      <c r="J28" s="13" t="s">
        <v>45</v>
      </c>
      <c r="K28" s="13" t="s">
        <v>45</v>
      </c>
      <c r="L28" s="13">
        <v>7653</v>
      </c>
      <c r="M28" s="13">
        <v>279241</v>
      </c>
    </row>
    <row r="29" spans="1:13" ht="20.100000000000001" customHeight="1">
      <c r="A29" s="27"/>
      <c r="B29" s="27"/>
      <c r="C29" s="27" t="s">
        <v>19</v>
      </c>
      <c r="D29" s="37"/>
      <c r="E29" s="13">
        <v>3763</v>
      </c>
      <c r="F29" s="13">
        <v>7547</v>
      </c>
      <c r="G29" s="13">
        <v>346.4</v>
      </c>
      <c r="H29" s="13">
        <v>16520</v>
      </c>
      <c r="I29" s="13">
        <v>1392.95</v>
      </c>
      <c r="J29" s="13" t="s">
        <v>45</v>
      </c>
      <c r="K29" s="13" t="s">
        <v>45</v>
      </c>
      <c r="L29" s="13">
        <v>55249</v>
      </c>
      <c r="M29" s="13">
        <v>2026167</v>
      </c>
    </row>
    <row r="30" spans="1:13" ht="20.100000000000001" customHeight="1">
      <c r="A30" s="27"/>
      <c r="B30" s="27"/>
      <c r="C30" s="27" t="s">
        <v>77</v>
      </c>
      <c r="D30" s="37"/>
      <c r="E30" s="13"/>
      <c r="F30" s="13"/>
      <c r="G30" s="13"/>
      <c r="H30" s="13"/>
      <c r="I30" s="13"/>
      <c r="J30" s="13"/>
      <c r="K30" s="13"/>
      <c r="L30" s="13"/>
      <c r="M30" s="13"/>
    </row>
    <row r="31" spans="1:13" ht="39.950000000000003" customHeight="1">
      <c r="A31" s="27"/>
      <c r="B31" s="27" t="s">
        <v>21</v>
      </c>
      <c r="C31" s="27"/>
      <c r="D31" s="37"/>
      <c r="E31" s="13">
        <v>89445</v>
      </c>
      <c r="F31" s="13">
        <v>86269</v>
      </c>
      <c r="G31" s="13">
        <v>4269.88</v>
      </c>
      <c r="H31" s="13">
        <v>123295</v>
      </c>
      <c r="I31" s="13">
        <v>15869.579999999998</v>
      </c>
      <c r="J31" s="13" t="s">
        <v>45</v>
      </c>
      <c r="K31" s="13" t="s">
        <v>45</v>
      </c>
      <c r="L31" s="13">
        <v>635154</v>
      </c>
      <c r="M31" s="13">
        <v>23725066</v>
      </c>
    </row>
    <row r="32" spans="1:13" ht="20.100000000000001" customHeight="1">
      <c r="A32" s="27"/>
      <c r="B32" s="27" t="s">
        <v>75</v>
      </c>
      <c r="C32" s="27"/>
      <c r="D32" s="27" t="s">
        <v>67</v>
      </c>
      <c r="E32" s="13">
        <v>75155</v>
      </c>
      <c r="F32" s="13">
        <v>62608</v>
      </c>
      <c r="G32" s="13">
        <v>3113.42</v>
      </c>
      <c r="H32" s="13">
        <v>75155</v>
      </c>
      <c r="I32" s="13">
        <v>11414.1</v>
      </c>
      <c r="J32" s="13" t="s">
        <v>45</v>
      </c>
      <c r="K32" s="13" t="s">
        <v>45</v>
      </c>
      <c r="L32" s="13">
        <v>451996</v>
      </c>
      <c r="M32" s="13">
        <v>17242214</v>
      </c>
    </row>
    <row r="33" spans="1:13" ht="20.100000000000001" customHeight="1">
      <c r="A33" s="27"/>
      <c r="B33" s="37"/>
      <c r="C33" s="37"/>
      <c r="D33" s="27" t="s">
        <v>68</v>
      </c>
      <c r="E33" s="13">
        <v>9267</v>
      </c>
      <c r="F33" s="13">
        <v>10906</v>
      </c>
      <c r="G33" s="13">
        <v>546.61</v>
      </c>
      <c r="H33" s="13">
        <v>18534</v>
      </c>
      <c r="I33" s="13">
        <v>2029.15</v>
      </c>
      <c r="J33" s="13" t="s">
        <v>45</v>
      </c>
      <c r="K33" s="13" t="s">
        <v>45</v>
      </c>
      <c r="L33" s="13">
        <v>82450</v>
      </c>
      <c r="M33" s="13">
        <v>2997369</v>
      </c>
    </row>
    <row r="34" spans="1:13" ht="20.100000000000001" customHeight="1">
      <c r="A34" s="27"/>
      <c r="B34" s="37"/>
      <c r="C34" s="37"/>
      <c r="D34" s="27" t="s">
        <v>69</v>
      </c>
      <c r="E34" s="13">
        <v>5005</v>
      </c>
      <c r="F34" s="13">
        <v>12679</v>
      </c>
      <c r="G34" s="13">
        <v>605.51</v>
      </c>
      <c r="H34" s="13">
        <v>29235</v>
      </c>
      <c r="I34" s="13">
        <v>2413.15</v>
      </c>
      <c r="J34" s="13" t="s">
        <v>45</v>
      </c>
      <c r="K34" s="13" t="s">
        <v>45</v>
      </c>
      <c r="L34" s="13">
        <v>100242</v>
      </c>
      <c r="M34" s="13">
        <v>3464020</v>
      </c>
    </row>
    <row r="35" spans="1:13" ht="39.950000000000003" customHeight="1">
      <c r="A35" s="27"/>
      <c r="B35" s="27" t="s">
        <v>78</v>
      </c>
      <c r="C35" s="27"/>
      <c r="D35" s="37"/>
      <c r="E35" s="13">
        <v>313</v>
      </c>
      <c r="F35" s="13">
        <v>1209</v>
      </c>
      <c r="G35" s="13">
        <v>69.539999999999992</v>
      </c>
      <c r="H35" s="13">
        <v>3319</v>
      </c>
      <c r="I35" s="13">
        <v>206.04000000000002</v>
      </c>
      <c r="J35" s="13" t="s">
        <v>45</v>
      </c>
      <c r="K35" s="13" t="s">
        <v>45</v>
      </c>
      <c r="L35" s="13">
        <v>7697</v>
      </c>
      <c r="M35" s="13">
        <v>380063</v>
      </c>
    </row>
    <row r="36" spans="1:13" ht="20.100000000000001" customHeight="1">
      <c r="A36" s="27"/>
      <c r="B36" s="27" t="s">
        <v>75</v>
      </c>
      <c r="C36" s="27"/>
      <c r="D36" s="27" t="s">
        <v>67</v>
      </c>
      <c r="E36" s="13">
        <v>97</v>
      </c>
      <c r="F36" s="13">
        <v>64</v>
      </c>
      <c r="G36" s="13">
        <v>2.77</v>
      </c>
      <c r="H36" s="13">
        <v>97</v>
      </c>
      <c r="I36" s="13">
        <v>12.35</v>
      </c>
      <c r="J36" s="13" t="s">
        <v>45</v>
      </c>
      <c r="K36" s="13" t="s">
        <v>45</v>
      </c>
      <c r="L36" s="13">
        <v>481</v>
      </c>
      <c r="M36" s="13">
        <v>20190</v>
      </c>
    </row>
    <row r="37" spans="1:13" ht="20.100000000000001" customHeight="1">
      <c r="A37" s="27"/>
      <c r="B37" s="37"/>
      <c r="C37" s="37"/>
      <c r="D37" s="27" t="s">
        <v>68</v>
      </c>
      <c r="E37" s="13">
        <v>29</v>
      </c>
      <c r="F37" s="13">
        <v>35</v>
      </c>
      <c r="G37" s="13">
        <v>1.7600000000000002</v>
      </c>
      <c r="H37" s="13">
        <v>58</v>
      </c>
      <c r="I37" s="13">
        <v>6.2799999999999994</v>
      </c>
      <c r="J37" s="13" t="s">
        <v>45</v>
      </c>
      <c r="K37" s="13" t="s">
        <v>45</v>
      </c>
      <c r="L37" s="13">
        <v>272</v>
      </c>
      <c r="M37" s="13">
        <v>11216</v>
      </c>
    </row>
    <row r="38" spans="1:13" ht="20.100000000000001" customHeight="1">
      <c r="A38" s="27"/>
      <c r="B38" s="37"/>
      <c r="C38" s="37"/>
      <c r="D38" s="27" t="s">
        <v>69</v>
      </c>
      <c r="E38" s="13">
        <v>134</v>
      </c>
      <c r="F38" s="13">
        <v>849</v>
      </c>
      <c r="G38" s="13">
        <v>50.18</v>
      </c>
      <c r="H38" s="13">
        <v>2072</v>
      </c>
      <c r="I38" s="13">
        <v>143.16</v>
      </c>
      <c r="J38" s="13" t="s">
        <v>45</v>
      </c>
      <c r="K38" s="13" t="s">
        <v>45</v>
      </c>
      <c r="L38" s="13">
        <v>5436</v>
      </c>
      <c r="M38" s="13">
        <v>257150</v>
      </c>
    </row>
    <row r="39" spans="1:13" ht="15">
      <c r="A39" s="27"/>
      <c r="B39" s="27"/>
      <c r="C39" s="27"/>
      <c r="D39" s="37"/>
      <c r="H39" s="13"/>
      <c r="I39" s="13"/>
      <c r="J39" s="13"/>
      <c r="K39" s="13"/>
      <c r="L39" s="13"/>
      <c r="M39" s="13"/>
    </row>
    <row r="40" spans="1:13" ht="15">
      <c r="A40" s="39" t="s">
        <v>39</v>
      </c>
      <c r="B40" s="39"/>
      <c r="C40" s="39"/>
      <c r="D40" s="27"/>
    </row>
    <row r="41" spans="1:13" ht="16.5" customHeight="1">
      <c r="A41" s="27" t="s">
        <v>79</v>
      </c>
      <c r="B41" s="27"/>
      <c r="C41" s="27"/>
      <c r="D41" s="27"/>
    </row>
    <row r="42" spans="1:13" ht="16.5" customHeight="1">
      <c r="A42" s="27" t="s">
        <v>80</v>
      </c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1:13" ht="15">
      <c r="A43" s="38"/>
      <c r="B43" s="38"/>
      <c r="C43" s="38"/>
      <c r="D43" s="33"/>
    </row>
    <row r="44" spans="1:13" ht="15">
      <c r="A44" s="27"/>
      <c r="B44" s="27"/>
      <c r="C44" s="27"/>
      <c r="D44" s="27"/>
    </row>
    <row r="45" spans="1:13" ht="15">
      <c r="A45" s="27"/>
      <c r="B45" s="27"/>
      <c r="C45" s="27"/>
      <c r="D45" s="27"/>
    </row>
    <row r="53" spans="1:13" ht="14.25">
      <c r="A53" s="318" t="s">
        <v>50</v>
      </c>
      <c r="B53" s="318"/>
      <c r="C53" s="318"/>
      <c r="D53" s="318"/>
      <c r="E53" s="318"/>
      <c r="F53" s="318"/>
      <c r="G53" s="318"/>
      <c r="H53" s="318"/>
      <c r="I53" s="318"/>
      <c r="J53" s="318"/>
      <c r="K53" s="318"/>
      <c r="L53" s="318"/>
      <c r="M53" s="318"/>
    </row>
  </sheetData>
  <mergeCells count="13">
    <mergeCell ref="A53:M53"/>
    <mergeCell ref="A1:M1"/>
    <mergeCell ref="A2:M2"/>
    <mergeCell ref="A3:M3"/>
    <mergeCell ref="A4:M4"/>
    <mergeCell ref="A5:D7"/>
    <mergeCell ref="E5:E6"/>
    <mergeCell ref="F5:F6"/>
    <mergeCell ref="G5:G6"/>
    <mergeCell ref="H5:I5"/>
    <mergeCell ref="J5:K5"/>
    <mergeCell ref="L5:L6"/>
    <mergeCell ref="M5:M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5"/>
  <sheetViews>
    <sheetView showGridLines="0" zoomScale="75" zoomScaleNormal="75" zoomScaleSheetLayoutView="75" workbookViewId="0">
      <selection sqref="A1:O1"/>
    </sheetView>
  </sheetViews>
  <sheetFormatPr baseColWidth="10" defaultRowHeight="15"/>
  <cols>
    <col min="1" max="1" width="2" style="27" customWidth="1"/>
    <col min="2" max="4" width="1.28515625" style="27" customWidth="1"/>
    <col min="5" max="5" width="6.140625" style="27" customWidth="1"/>
    <col min="6" max="6" width="30.28515625" style="27" customWidth="1"/>
    <col min="7" max="7" width="10.28515625" style="27" customWidth="1"/>
    <col min="8" max="8" width="11.28515625" style="27" customWidth="1"/>
    <col min="9" max="9" width="10.7109375" style="27" customWidth="1"/>
    <col min="10" max="13" width="10.28515625" style="27" customWidth="1"/>
    <col min="14" max="14" width="12.140625" style="27" bestFit="1" customWidth="1"/>
    <col min="15" max="15" width="14.42578125" style="27" bestFit="1" customWidth="1"/>
    <col min="16" max="16384" width="11.42578125" style="27"/>
  </cols>
  <sheetData>
    <row r="1" spans="1:20" ht="16.5" customHeight="1">
      <c r="A1" s="319" t="s">
        <v>49</v>
      </c>
      <c r="B1" s="319"/>
      <c r="C1" s="319"/>
      <c r="D1" s="319"/>
      <c r="E1" s="319"/>
      <c r="F1" s="319"/>
      <c r="G1" s="319"/>
      <c r="H1" s="319"/>
      <c r="I1" s="319"/>
      <c r="J1" s="319"/>
      <c r="K1" s="319"/>
      <c r="L1" s="319"/>
      <c r="M1" s="319"/>
      <c r="N1" s="319"/>
      <c r="O1" s="319"/>
      <c r="P1" s="26"/>
    </row>
    <row r="2" spans="1:20" ht="16.5" customHeight="1">
      <c r="A2" s="319" t="s">
        <v>52</v>
      </c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26"/>
    </row>
    <row r="3" spans="1:20" ht="16.5" customHeight="1">
      <c r="A3" s="319" t="s">
        <v>53</v>
      </c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  <c r="N3" s="319"/>
      <c r="O3" s="319"/>
      <c r="P3" s="26"/>
    </row>
    <row r="4" spans="1:20" ht="25.5" customHeight="1">
      <c r="A4" s="321" t="s">
        <v>0</v>
      </c>
      <c r="B4" s="321"/>
      <c r="C4" s="321"/>
      <c r="D4" s="321"/>
      <c r="E4" s="321"/>
      <c r="F4" s="321"/>
      <c r="G4" s="321"/>
      <c r="H4" s="321"/>
      <c r="I4" s="321"/>
      <c r="J4" s="321"/>
      <c r="K4" s="321"/>
      <c r="L4" s="321"/>
      <c r="M4" s="321"/>
      <c r="N4" s="321"/>
      <c r="O4" s="321"/>
      <c r="P4" s="26"/>
    </row>
    <row r="5" spans="1:20" ht="30" customHeight="1">
      <c r="A5" s="322" t="s">
        <v>54</v>
      </c>
      <c r="B5" s="322"/>
      <c r="C5" s="322"/>
      <c r="D5" s="322"/>
      <c r="E5" s="322"/>
      <c r="F5" s="323"/>
      <c r="G5" s="334" t="s">
        <v>55</v>
      </c>
      <c r="H5" s="334" t="s">
        <v>56</v>
      </c>
      <c r="I5" s="334" t="s">
        <v>57</v>
      </c>
      <c r="J5" s="334" t="s">
        <v>5</v>
      </c>
      <c r="K5" s="334"/>
      <c r="L5" s="330" t="s">
        <v>58</v>
      </c>
      <c r="M5" s="331"/>
      <c r="N5" s="334" t="s">
        <v>59</v>
      </c>
      <c r="O5" s="330" t="s">
        <v>60</v>
      </c>
      <c r="P5" s="39"/>
    </row>
    <row r="6" spans="1:20" ht="45.75" customHeight="1">
      <c r="A6" s="324"/>
      <c r="B6" s="324"/>
      <c r="C6" s="324"/>
      <c r="D6" s="324"/>
      <c r="E6" s="324"/>
      <c r="F6" s="325"/>
      <c r="G6" s="334"/>
      <c r="H6" s="334"/>
      <c r="I6" s="334"/>
      <c r="J6" s="31" t="s">
        <v>61</v>
      </c>
      <c r="K6" s="31" t="s">
        <v>62</v>
      </c>
      <c r="L6" s="31" t="s">
        <v>61</v>
      </c>
      <c r="M6" s="31" t="s">
        <v>62</v>
      </c>
      <c r="N6" s="334"/>
      <c r="O6" s="330"/>
      <c r="T6" s="13"/>
    </row>
    <row r="7" spans="1:20" ht="16.5">
      <c r="A7" s="326"/>
      <c r="B7" s="326"/>
      <c r="C7" s="326"/>
      <c r="D7" s="326"/>
      <c r="E7" s="326"/>
      <c r="F7" s="327"/>
      <c r="G7" s="31" t="s">
        <v>1</v>
      </c>
      <c r="H7" s="31" t="s">
        <v>63</v>
      </c>
      <c r="I7" s="31" t="s">
        <v>64</v>
      </c>
      <c r="J7" s="31" t="s">
        <v>1</v>
      </c>
      <c r="K7" s="31" t="s">
        <v>64</v>
      </c>
      <c r="L7" s="31" t="s">
        <v>1</v>
      </c>
      <c r="M7" s="31" t="s">
        <v>64</v>
      </c>
      <c r="N7" s="31" t="s">
        <v>1</v>
      </c>
      <c r="O7" s="32" t="s">
        <v>40</v>
      </c>
    </row>
    <row r="8" spans="1:20" ht="30" customHeight="1">
      <c r="A8" s="27" t="s">
        <v>23</v>
      </c>
      <c r="G8" s="13"/>
      <c r="H8" s="13"/>
      <c r="I8" s="13"/>
      <c r="J8" s="13"/>
      <c r="K8" s="13"/>
      <c r="L8" s="13"/>
      <c r="M8" s="13"/>
      <c r="N8" s="13"/>
      <c r="O8" s="13"/>
    </row>
    <row r="9" spans="1:20" ht="30" customHeight="1">
      <c r="B9" s="27" t="s">
        <v>82</v>
      </c>
      <c r="G9" s="13">
        <v>454</v>
      </c>
      <c r="H9" s="13">
        <v>6544</v>
      </c>
      <c r="I9" s="13">
        <v>1189.29</v>
      </c>
      <c r="J9" s="13">
        <v>1594</v>
      </c>
      <c r="K9" s="13">
        <v>61.23</v>
      </c>
      <c r="L9" s="13" t="s">
        <v>45</v>
      </c>
      <c r="M9" s="13" t="s">
        <v>45</v>
      </c>
      <c r="N9" s="13">
        <v>2617</v>
      </c>
      <c r="O9" s="13">
        <v>2468800</v>
      </c>
    </row>
    <row r="10" spans="1:20" ht="15" customHeight="1">
      <c r="B10" s="27" t="s">
        <v>83</v>
      </c>
      <c r="G10" s="13">
        <v>1919</v>
      </c>
      <c r="H10" s="13">
        <v>15687</v>
      </c>
      <c r="I10" s="13">
        <v>2886.4900000000002</v>
      </c>
      <c r="J10" s="13">
        <v>676</v>
      </c>
      <c r="K10" s="13">
        <v>62.779999999999994</v>
      </c>
      <c r="L10" s="13" t="s">
        <v>45</v>
      </c>
      <c r="M10" s="13" t="s">
        <v>45</v>
      </c>
      <c r="N10" s="13">
        <v>2279</v>
      </c>
      <c r="O10" s="13">
        <v>4788474</v>
      </c>
    </row>
    <row r="11" spans="1:20" ht="15" customHeight="1">
      <c r="B11" s="27" t="s">
        <v>84</v>
      </c>
      <c r="G11" s="13">
        <v>7248</v>
      </c>
      <c r="H11" s="13">
        <v>37087</v>
      </c>
      <c r="I11" s="13">
        <v>5622.65</v>
      </c>
      <c r="J11" s="13">
        <v>146</v>
      </c>
      <c r="K11" s="13">
        <v>15.91</v>
      </c>
      <c r="L11" s="13" t="s">
        <v>45</v>
      </c>
      <c r="M11" s="13" t="s">
        <v>45</v>
      </c>
      <c r="N11" s="13">
        <v>592</v>
      </c>
      <c r="O11" s="13">
        <v>1764426</v>
      </c>
    </row>
    <row r="12" spans="1:20" ht="15" customHeight="1">
      <c r="B12" s="27" t="s">
        <v>85</v>
      </c>
      <c r="F12" s="33"/>
      <c r="G12" s="13">
        <v>16013</v>
      </c>
      <c r="H12" s="13">
        <v>127568</v>
      </c>
      <c r="I12" s="13">
        <v>16698.120000000003</v>
      </c>
      <c r="J12" s="13">
        <v>1970</v>
      </c>
      <c r="K12" s="13">
        <v>190.01</v>
      </c>
      <c r="L12" s="13" t="s">
        <v>45</v>
      </c>
      <c r="M12" s="13" t="s">
        <v>45</v>
      </c>
      <c r="N12" s="13">
        <v>6924</v>
      </c>
      <c r="O12" s="13">
        <v>12047514</v>
      </c>
    </row>
    <row r="13" spans="1:20" ht="15" customHeight="1">
      <c r="B13" s="27" t="s">
        <v>72</v>
      </c>
      <c r="F13" s="27" t="s">
        <v>86</v>
      </c>
      <c r="G13" s="13">
        <v>3754</v>
      </c>
      <c r="H13" s="13">
        <v>38444</v>
      </c>
      <c r="I13" s="13">
        <v>4794.0199999999995</v>
      </c>
      <c r="J13" s="13">
        <v>343</v>
      </c>
      <c r="K13" s="13">
        <v>39.75</v>
      </c>
      <c r="L13" s="13" t="s">
        <v>45</v>
      </c>
      <c r="M13" s="13" t="s">
        <v>45</v>
      </c>
      <c r="N13" s="13">
        <v>1443</v>
      </c>
      <c r="O13" s="13">
        <v>3875059</v>
      </c>
    </row>
    <row r="14" spans="1:20" ht="15" customHeight="1">
      <c r="F14" s="37" t="s">
        <v>87</v>
      </c>
      <c r="G14" s="13">
        <v>7685</v>
      </c>
      <c r="H14" s="13">
        <v>76807</v>
      </c>
      <c r="I14" s="13">
        <v>9101.25</v>
      </c>
      <c r="J14" s="13">
        <v>1332</v>
      </c>
      <c r="K14" s="13">
        <v>124.78</v>
      </c>
      <c r="L14" s="13" t="s">
        <v>45</v>
      </c>
      <c r="M14" s="13" t="s">
        <v>45</v>
      </c>
      <c r="N14" s="13">
        <v>4578</v>
      </c>
      <c r="O14" s="13">
        <v>5859726</v>
      </c>
    </row>
    <row r="15" spans="1:20" ht="15" customHeight="1">
      <c r="B15" s="34"/>
      <c r="C15" s="35"/>
      <c r="D15" s="35"/>
      <c r="E15" s="35"/>
      <c r="F15" s="27" t="s">
        <v>88</v>
      </c>
      <c r="G15" s="13">
        <v>554</v>
      </c>
      <c r="H15" s="13">
        <v>3100</v>
      </c>
      <c r="I15" s="13">
        <v>630.73</v>
      </c>
      <c r="J15" s="13">
        <v>187</v>
      </c>
      <c r="K15" s="13">
        <v>15.530000000000001</v>
      </c>
      <c r="L15" s="13" t="s">
        <v>45</v>
      </c>
      <c r="M15" s="13" t="s">
        <v>45</v>
      </c>
      <c r="N15" s="13">
        <v>518</v>
      </c>
      <c r="O15" s="13">
        <v>968429</v>
      </c>
    </row>
    <row r="16" spans="1:20" ht="15" customHeight="1">
      <c r="B16" s="27" t="s">
        <v>89</v>
      </c>
      <c r="C16" s="37"/>
      <c r="D16" s="37"/>
      <c r="E16" s="37"/>
      <c r="F16" s="37"/>
      <c r="G16" s="13">
        <v>2977</v>
      </c>
      <c r="H16" s="13">
        <v>14617</v>
      </c>
      <c r="I16" s="13">
        <v>2427.15</v>
      </c>
      <c r="J16" s="13">
        <v>489</v>
      </c>
      <c r="K16" s="13">
        <v>37.68</v>
      </c>
      <c r="L16" s="13" t="s">
        <v>45</v>
      </c>
      <c r="M16" s="13" t="s">
        <v>45</v>
      </c>
      <c r="N16" s="13">
        <v>1372</v>
      </c>
      <c r="O16" s="13">
        <v>4463943</v>
      </c>
    </row>
    <row r="17" spans="1:15" ht="30" customHeight="1">
      <c r="A17" s="27" t="s">
        <v>90</v>
      </c>
      <c r="G17" s="13">
        <v>28611</v>
      </c>
      <c r="H17" s="13">
        <v>201503</v>
      </c>
      <c r="I17" s="13">
        <v>28823.7</v>
      </c>
      <c r="J17" s="13">
        <v>4875</v>
      </c>
      <c r="K17" s="13">
        <v>367.61</v>
      </c>
      <c r="L17" s="13" t="s">
        <v>45</v>
      </c>
      <c r="M17" s="13" t="s">
        <v>45</v>
      </c>
      <c r="N17" s="13">
        <v>13784</v>
      </c>
      <c r="O17" s="13">
        <v>25533157</v>
      </c>
    </row>
    <row r="18" spans="1:15" ht="30" customHeight="1">
      <c r="A18" s="37" t="s">
        <v>91</v>
      </c>
      <c r="G18" s="13">
        <v>3812</v>
      </c>
      <c r="H18" s="13">
        <v>22759</v>
      </c>
      <c r="I18" s="13">
        <v>3831.97</v>
      </c>
      <c r="J18" s="13">
        <v>2079</v>
      </c>
      <c r="K18" s="13">
        <v>98.99</v>
      </c>
      <c r="L18" s="13" t="s">
        <v>45</v>
      </c>
      <c r="M18" s="13" t="s">
        <v>45</v>
      </c>
      <c r="N18" s="13">
        <v>4014</v>
      </c>
      <c r="O18" s="13">
        <v>7225199</v>
      </c>
    </row>
    <row r="19" spans="1:15" ht="30" customHeight="1">
      <c r="A19" s="37"/>
      <c r="B19" s="27" t="s">
        <v>92</v>
      </c>
      <c r="G19" s="13"/>
      <c r="H19" s="13"/>
      <c r="I19" s="13"/>
      <c r="J19" s="13"/>
      <c r="K19" s="13"/>
      <c r="L19" s="13"/>
      <c r="M19" s="13"/>
      <c r="N19" s="13"/>
      <c r="O19" s="13"/>
    </row>
    <row r="20" spans="1:15" ht="14.25" customHeight="1">
      <c r="B20" s="27" t="s">
        <v>93</v>
      </c>
      <c r="C20" s="37"/>
      <c r="D20" s="37"/>
      <c r="E20" s="37"/>
      <c r="G20" s="13"/>
      <c r="H20" s="13"/>
      <c r="I20" s="13"/>
      <c r="J20" s="13"/>
      <c r="K20" s="13"/>
      <c r="L20" s="13"/>
      <c r="M20" s="13"/>
      <c r="N20" s="13"/>
      <c r="O20" s="13"/>
    </row>
    <row r="21" spans="1:15">
      <c r="C21" s="37" t="s">
        <v>94</v>
      </c>
      <c r="D21" s="37"/>
      <c r="E21" s="37"/>
      <c r="G21" s="13">
        <v>218</v>
      </c>
      <c r="H21" s="13">
        <v>857</v>
      </c>
      <c r="I21" s="13">
        <v>140.32999999999998</v>
      </c>
      <c r="J21" s="13">
        <v>20</v>
      </c>
      <c r="K21" s="13">
        <v>0.59000000000000008</v>
      </c>
      <c r="L21" s="13" t="s">
        <v>45</v>
      </c>
      <c r="M21" s="13" t="s">
        <v>45</v>
      </c>
      <c r="N21" s="13">
        <v>47</v>
      </c>
      <c r="O21" s="13">
        <v>269047</v>
      </c>
    </row>
    <row r="22" spans="1:15" ht="15" customHeight="1">
      <c r="B22" s="37" t="s">
        <v>95</v>
      </c>
      <c r="C22" s="37"/>
      <c r="D22" s="37"/>
      <c r="E22" s="37"/>
      <c r="G22" s="13">
        <v>190</v>
      </c>
      <c r="H22" s="13">
        <v>890</v>
      </c>
      <c r="I22" s="13">
        <v>129.72</v>
      </c>
      <c r="J22" s="13">
        <v>28</v>
      </c>
      <c r="K22" s="13">
        <v>2.71</v>
      </c>
      <c r="L22" s="13" t="s">
        <v>45</v>
      </c>
      <c r="M22" s="13" t="s">
        <v>45</v>
      </c>
      <c r="N22" s="13">
        <v>105</v>
      </c>
      <c r="O22" s="13">
        <v>273190</v>
      </c>
    </row>
    <row r="23" spans="1:15" ht="15" customHeight="1">
      <c r="B23" s="37" t="s">
        <v>96</v>
      </c>
      <c r="G23" s="13"/>
      <c r="H23" s="13"/>
      <c r="I23" s="13"/>
      <c r="J23" s="13"/>
      <c r="K23" s="13"/>
      <c r="L23" s="13"/>
      <c r="M23" s="13"/>
      <c r="N23" s="13"/>
      <c r="O23" s="13"/>
    </row>
    <row r="24" spans="1:15" ht="15" customHeight="1">
      <c r="C24" s="27" t="s">
        <v>97</v>
      </c>
      <c r="G24" s="13">
        <v>308</v>
      </c>
      <c r="H24" s="13">
        <v>4795</v>
      </c>
      <c r="I24" s="13">
        <v>714.27</v>
      </c>
      <c r="J24" s="13">
        <v>19</v>
      </c>
      <c r="K24" s="13">
        <v>1.54</v>
      </c>
      <c r="L24" s="13" t="s">
        <v>45</v>
      </c>
      <c r="M24" s="13" t="s">
        <v>45</v>
      </c>
      <c r="N24" s="13">
        <v>61</v>
      </c>
      <c r="O24" s="13">
        <v>1746298</v>
      </c>
    </row>
    <row r="25" spans="1:15" ht="15" customHeight="1">
      <c r="B25" s="27" t="s">
        <v>72</v>
      </c>
      <c r="C25" s="37"/>
      <c r="D25" s="37"/>
      <c r="E25" s="37"/>
      <c r="G25" s="13"/>
      <c r="H25" s="13"/>
      <c r="I25" s="13"/>
      <c r="J25" s="13"/>
      <c r="K25" s="13"/>
      <c r="L25" s="13"/>
      <c r="M25" s="13"/>
      <c r="N25" s="13"/>
      <c r="O25" s="13"/>
    </row>
    <row r="26" spans="1:15" ht="15" customHeight="1">
      <c r="C26" s="27" t="s">
        <v>98</v>
      </c>
      <c r="G26" s="13">
        <v>190</v>
      </c>
      <c r="H26" s="13">
        <v>2378</v>
      </c>
      <c r="I26" s="13">
        <v>386.29</v>
      </c>
      <c r="J26" s="13">
        <v>11</v>
      </c>
      <c r="K26" s="13">
        <v>1.1300000000000001</v>
      </c>
      <c r="L26" s="13" t="s">
        <v>45</v>
      </c>
      <c r="M26" s="13" t="s">
        <v>45</v>
      </c>
      <c r="N26" s="13">
        <v>45</v>
      </c>
      <c r="O26" s="13">
        <v>823165</v>
      </c>
    </row>
    <row r="27" spans="1:15" ht="15" customHeight="1">
      <c r="C27" s="27" t="s">
        <v>99</v>
      </c>
      <c r="G27" s="13"/>
      <c r="H27" s="13"/>
      <c r="I27" s="13"/>
      <c r="J27" s="13"/>
      <c r="K27" s="13"/>
      <c r="L27" s="13"/>
      <c r="M27" s="13"/>
      <c r="N27" s="13"/>
      <c r="O27" s="13"/>
    </row>
    <row r="28" spans="1:15" ht="15" customHeight="1">
      <c r="D28" s="27" t="s">
        <v>100</v>
      </c>
      <c r="G28" s="13">
        <v>30</v>
      </c>
      <c r="H28" s="13">
        <v>850</v>
      </c>
      <c r="I28" s="13">
        <v>131.44999999999999</v>
      </c>
      <c r="J28" s="13">
        <v>1</v>
      </c>
      <c r="K28" s="13">
        <v>0.09</v>
      </c>
      <c r="L28" s="13" t="s">
        <v>45</v>
      </c>
      <c r="M28" s="13" t="s">
        <v>45</v>
      </c>
      <c r="N28" s="13">
        <v>3</v>
      </c>
      <c r="O28" s="13">
        <v>326249</v>
      </c>
    </row>
    <row r="29" spans="1:15" ht="15" customHeight="1">
      <c r="B29" s="27" t="s">
        <v>101</v>
      </c>
      <c r="G29" s="13">
        <v>509</v>
      </c>
      <c r="H29" s="13">
        <v>4917</v>
      </c>
      <c r="I29" s="13">
        <v>828.45</v>
      </c>
      <c r="J29" s="13">
        <v>255</v>
      </c>
      <c r="K29" s="13">
        <v>19.919999999999998</v>
      </c>
      <c r="L29" s="13" t="s">
        <v>45</v>
      </c>
      <c r="M29" s="13" t="s">
        <v>45</v>
      </c>
      <c r="N29" s="13">
        <v>719</v>
      </c>
      <c r="O29" s="13">
        <v>1949417</v>
      </c>
    </row>
    <row r="30" spans="1:15" ht="15" customHeight="1">
      <c r="B30" s="27" t="s">
        <v>72</v>
      </c>
      <c r="F30" s="37"/>
      <c r="G30" s="13"/>
      <c r="H30" s="13"/>
      <c r="I30" s="13"/>
      <c r="J30" s="13"/>
      <c r="K30" s="13"/>
      <c r="L30" s="13"/>
      <c r="M30" s="13"/>
      <c r="N30" s="13"/>
      <c r="O30" s="13"/>
    </row>
    <row r="31" spans="1:15" ht="15" customHeight="1">
      <c r="C31" s="27" t="s">
        <v>102</v>
      </c>
      <c r="F31" s="37"/>
      <c r="G31" s="13">
        <v>122</v>
      </c>
      <c r="H31" s="13">
        <v>3397</v>
      </c>
      <c r="I31" s="13">
        <v>526.63</v>
      </c>
      <c r="J31" s="13">
        <v>46</v>
      </c>
      <c r="K31" s="13">
        <v>2.27</v>
      </c>
      <c r="L31" s="13" t="s">
        <v>45</v>
      </c>
      <c r="M31" s="13" t="s">
        <v>45</v>
      </c>
      <c r="N31" s="13">
        <v>84</v>
      </c>
      <c r="O31" s="13">
        <v>1490543</v>
      </c>
    </row>
    <row r="32" spans="1:15" ht="15" customHeight="1">
      <c r="B32" s="27" t="s">
        <v>103</v>
      </c>
      <c r="F32" s="37"/>
      <c r="G32" s="13">
        <v>1164</v>
      </c>
      <c r="H32" s="13">
        <v>5876</v>
      </c>
      <c r="I32" s="13">
        <v>1210.04</v>
      </c>
      <c r="J32" s="13">
        <v>1634</v>
      </c>
      <c r="K32" s="13">
        <v>66.36</v>
      </c>
      <c r="L32" s="13" t="s">
        <v>45</v>
      </c>
      <c r="M32" s="13" t="s">
        <v>45</v>
      </c>
      <c r="N32" s="13">
        <v>2799</v>
      </c>
      <c r="O32" s="13">
        <v>1927812</v>
      </c>
    </row>
    <row r="33" spans="1:16" ht="15" customHeight="1">
      <c r="B33" s="27" t="s">
        <v>104</v>
      </c>
      <c r="G33" s="13">
        <v>869</v>
      </c>
      <c r="H33" s="13">
        <v>4059</v>
      </c>
      <c r="I33" s="13">
        <v>618.33000000000004</v>
      </c>
      <c r="J33" s="13">
        <v>118</v>
      </c>
      <c r="K33" s="13">
        <v>7.44</v>
      </c>
      <c r="L33" s="13" t="s">
        <v>45</v>
      </c>
      <c r="M33" s="13" t="s">
        <v>45</v>
      </c>
      <c r="N33" s="13">
        <v>270</v>
      </c>
      <c r="O33" s="13">
        <v>826214</v>
      </c>
    </row>
    <row r="34" spans="1:16" ht="15" customHeight="1">
      <c r="B34" s="27" t="s">
        <v>105</v>
      </c>
      <c r="C34" s="37"/>
      <c r="D34" s="37"/>
      <c r="E34" s="37"/>
      <c r="G34" s="13">
        <v>492</v>
      </c>
      <c r="H34" s="13">
        <v>1043</v>
      </c>
      <c r="I34" s="13">
        <v>145.78</v>
      </c>
      <c r="J34" s="13">
        <v>1</v>
      </c>
      <c r="K34" s="13">
        <v>0.05</v>
      </c>
      <c r="L34" s="13" t="s">
        <v>45</v>
      </c>
      <c r="M34" s="13" t="s">
        <v>45</v>
      </c>
      <c r="N34" s="13">
        <v>2</v>
      </c>
      <c r="O34" s="13">
        <v>192189</v>
      </c>
    </row>
    <row r="35" spans="1:16" ht="15" customHeight="1">
      <c r="B35" s="27" t="s">
        <v>106</v>
      </c>
      <c r="C35" s="37"/>
      <c r="D35" s="37"/>
      <c r="E35" s="37"/>
      <c r="G35" s="13"/>
      <c r="H35" s="13"/>
      <c r="I35" s="13"/>
      <c r="J35" s="13"/>
      <c r="K35" s="13"/>
      <c r="L35" s="13"/>
      <c r="M35" s="13"/>
      <c r="N35" s="13"/>
      <c r="O35" s="13"/>
    </row>
    <row r="36" spans="1:16" ht="15" customHeight="1">
      <c r="B36" s="37"/>
      <c r="C36" s="27" t="s">
        <v>107</v>
      </c>
      <c r="F36" s="37"/>
      <c r="G36" s="13">
        <v>62</v>
      </c>
      <c r="H36" s="13">
        <v>322</v>
      </c>
      <c r="I36" s="13">
        <v>45.05</v>
      </c>
      <c r="J36" s="13">
        <v>4</v>
      </c>
      <c r="K36" s="13">
        <v>0.38</v>
      </c>
      <c r="L36" s="13" t="s">
        <v>45</v>
      </c>
      <c r="M36" s="13" t="s">
        <v>45</v>
      </c>
      <c r="N36" s="13">
        <v>11</v>
      </c>
      <c r="O36" s="13">
        <v>41032</v>
      </c>
    </row>
    <row r="37" spans="1:16" ht="30" customHeight="1">
      <c r="A37" s="27" t="s">
        <v>108</v>
      </c>
      <c r="B37" s="37"/>
      <c r="G37" s="13"/>
      <c r="H37" s="13"/>
      <c r="I37" s="13"/>
      <c r="J37" s="13"/>
      <c r="K37" s="13"/>
      <c r="L37" s="13"/>
      <c r="M37" s="13"/>
      <c r="N37" s="13"/>
      <c r="O37" s="13"/>
    </row>
    <row r="38" spans="1:16" ht="20.25" customHeight="1">
      <c r="C38" s="37" t="s">
        <v>15</v>
      </c>
      <c r="D38" s="37"/>
      <c r="E38" s="37"/>
      <c r="G38" s="13">
        <v>1451</v>
      </c>
      <c r="H38" s="13">
        <v>9670</v>
      </c>
      <c r="I38" s="13">
        <v>1456.1100000000001</v>
      </c>
      <c r="J38" s="13">
        <v>98</v>
      </c>
      <c r="K38" s="13">
        <v>6.0200000000000005</v>
      </c>
      <c r="L38" s="13" t="s">
        <v>45</v>
      </c>
      <c r="M38" s="13" t="s">
        <v>45</v>
      </c>
      <c r="N38" s="13">
        <v>255</v>
      </c>
      <c r="O38" s="13">
        <v>3463863</v>
      </c>
    </row>
    <row r="39" spans="1:16" ht="15" customHeight="1">
      <c r="C39" s="37" t="s">
        <v>16</v>
      </c>
      <c r="D39" s="37"/>
      <c r="E39" s="37"/>
      <c r="G39" s="13">
        <v>1225</v>
      </c>
      <c r="H39" s="13">
        <v>7968</v>
      </c>
      <c r="I39" s="13">
        <v>1435.35</v>
      </c>
      <c r="J39" s="13">
        <v>1182</v>
      </c>
      <c r="K39" s="13">
        <v>55.739999999999995</v>
      </c>
      <c r="L39" s="13" t="s">
        <v>45</v>
      </c>
      <c r="M39" s="13" t="s">
        <v>45</v>
      </c>
      <c r="N39" s="13">
        <v>2190</v>
      </c>
      <c r="O39" s="13">
        <v>2139128</v>
      </c>
    </row>
    <row r="40" spans="1:16" ht="15" customHeight="1">
      <c r="B40" s="37"/>
      <c r="C40" s="27" t="s">
        <v>21</v>
      </c>
      <c r="F40" s="37"/>
      <c r="G40" s="13">
        <v>373</v>
      </c>
      <c r="H40" s="13">
        <v>888</v>
      </c>
      <c r="I40" s="13">
        <v>163.55000000000001</v>
      </c>
      <c r="J40" s="13">
        <v>256</v>
      </c>
      <c r="K40" s="13">
        <v>12.459999999999999</v>
      </c>
      <c r="L40" s="13" t="s">
        <v>45</v>
      </c>
      <c r="M40" s="13" t="s">
        <v>45</v>
      </c>
      <c r="N40" s="13">
        <v>494</v>
      </c>
      <c r="O40" s="13">
        <v>172254</v>
      </c>
    </row>
    <row r="41" spans="1:16" ht="15" customHeight="1">
      <c r="A41" s="39"/>
      <c r="B41" s="37"/>
      <c r="C41" s="39" t="s">
        <v>78</v>
      </c>
      <c r="D41" s="39"/>
      <c r="E41" s="39"/>
      <c r="F41" s="39"/>
      <c r="G41" s="13">
        <v>763</v>
      </c>
      <c r="H41" s="13">
        <v>4234</v>
      </c>
      <c r="I41" s="13">
        <v>776.97</v>
      </c>
      <c r="J41" s="13">
        <v>543</v>
      </c>
      <c r="K41" s="13">
        <v>24.78</v>
      </c>
      <c r="L41" s="13" t="s">
        <v>45</v>
      </c>
      <c r="M41" s="13" t="s">
        <v>45</v>
      </c>
      <c r="N41" s="13">
        <v>1075</v>
      </c>
      <c r="O41" s="13">
        <v>1449954</v>
      </c>
      <c r="P41" s="39"/>
    </row>
    <row r="42" spans="1:16" ht="30" customHeight="1">
      <c r="A42" s="27" t="s">
        <v>109</v>
      </c>
      <c r="B42" s="39"/>
      <c r="C42" s="39"/>
      <c r="D42" s="39"/>
      <c r="E42" s="39"/>
      <c r="F42" s="39"/>
      <c r="G42" s="13"/>
      <c r="H42" s="13"/>
      <c r="I42" s="13"/>
      <c r="J42" s="13"/>
      <c r="K42" s="13"/>
      <c r="L42" s="13"/>
      <c r="M42" s="13"/>
      <c r="N42" s="13"/>
      <c r="O42" s="13"/>
      <c r="P42" s="39"/>
    </row>
    <row r="43" spans="1:16" ht="30" customHeight="1">
      <c r="A43" s="39"/>
      <c r="B43" s="39"/>
      <c r="C43" s="37" t="s">
        <v>15</v>
      </c>
      <c r="D43" s="43"/>
      <c r="E43" s="43"/>
      <c r="F43" s="44"/>
      <c r="G43" s="13">
        <v>2163</v>
      </c>
      <c r="H43" s="13">
        <v>12647</v>
      </c>
      <c r="I43" s="13">
        <v>1986.2400000000002</v>
      </c>
      <c r="J43" s="13">
        <v>107</v>
      </c>
      <c r="K43" s="13">
        <v>6.99</v>
      </c>
      <c r="L43" s="13" t="s">
        <v>45</v>
      </c>
      <c r="M43" s="13" t="s">
        <v>45</v>
      </c>
      <c r="N43" s="13">
        <v>288</v>
      </c>
      <c r="O43" s="13">
        <v>4146666</v>
      </c>
      <c r="P43" s="39"/>
    </row>
    <row r="44" spans="1:16" ht="30" customHeight="1">
      <c r="A44" s="39"/>
      <c r="B44" s="39"/>
      <c r="C44" s="37" t="s">
        <v>16</v>
      </c>
      <c r="D44" s="39"/>
      <c r="E44" s="39"/>
      <c r="F44" s="39"/>
      <c r="G44" s="13">
        <v>19735</v>
      </c>
      <c r="H44" s="13">
        <v>171728</v>
      </c>
      <c r="I44" s="13">
        <v>23876.07</v>
      </c>
      <c r="J44" s="13">
        <v>3273</v>
      </c>
      <c r="K44" s="13">
        <v>250.34</v>
      </c>
      <c r="L44" s="13" t="s">
        <v>45</v>
      </c>
      <c r="M44" s="13" t="s">
        <v>45</v>
      </c>
      <c r="N44" s="13">
        <v>9252</v>
      </c>
      <c r="O44" s="13">
        <v>17877341</v>
      </c>
      <c r="P44" s="39"/>
    </row>
    <row r="45" spans="1:16" ht="15" customHeight="1">
      <c r="A45" s="39"/>
      <c r="B45" s="39"/>
      <c r="C45" s="37"/>
      <c r="D45" s="39" t="s">
        <v>14</v>
      </c>
      <c r="E45" s="39"/>
      <c r="F45" s="39"/>
      <c r="G45" s="13"/>
      <c r="H45" s="13"/>
      <c r="I45" s="13"/>
      <c r="J45" s="13"/>
      <c r="K45" s="13"/>
      <c r="L45" s="13"/>
      <c r="M45" s="13"/>
      <c r="N45" s="13"/>
      <c r="O45" s="13"/>
      <c r="P45" s="39"/>
    </row>
    <row r="46" spans="1:16" ht="15" customHeight="1">
      <c r="A46" s="39"/>
      <c r="B46" s="39"/>
      <c r="C46" s="39"/>
      <c r="D46" s="39" t="s">
        <v>110</v>
      </c>
      <c r="E46" s="39"/>
      <c r="F46" s="39"/>
      <c r="G46" s="13">
        <v>7267</v>
      </c>
      <c r="H46" s="13">
        <v>37339</v>
      </c>
      <c r="I46" s="13">
        <v>5666.07</v>
      </c>
      <c r="J46" s="13">
        <v>148</v>
      </c>
      <c r="K46" s="13">
        <v>15.780000000000001</v>
      </c>
      <c r="L46" s="13" t="s">
        <v>45</v>
      </c>
      <c r="M46" s="13" t="s">
        <v>45</v>
      </c>
      <c r="N46" s="13">
        <v>592</v>
      </c>
      <c r="O46" s="13">
        <v>1789778</v>
      </c>
      <c r="P46" s="39"/>
    </row>
    <row r="47" spans="1:16" ht="15" customHeight="1">
      <c r="A47" s="39"/>
      <c r="B47" s="39"/>
      <c r="C47" s="39"/>
      <c r="D47" s="39" t="s">
        <v>111</v>
      </c>
      <c r="E47" s="39"/>
      <c r="F47" s="39"/>
      <c r="G47" s="13">
        <v>4928</v>
      </c>
      <c r="H47" s="13">
        <v>55513</v>
      </c>
      <c r="I47" s="13">
        <v>6766</v>
      </c>
      <c r="J47" s="13">
        <v>265</v>
      </c>
      <c r="K47" s="13">
        <v>30.03</v>
      </c>
      <c r="L47" s="13" t="s">
        <v>45</v>
      </c>
      <c r="M47" s="13" t="s">
        <v>45</v>
      </c>
      <c r="N47" s="13">
        <v>1080</v>
      </c>
      <c r="O47" s="13">
        <v>5292031</v>
      </c>
      <c r="P47" s="39"/>
    </row>
    <row r="48" spans="1:16" ht="15" customHeight="1">
      <c r="A48" s="39"/>
      <c r="B48" s="39"/>
      <c r="C48" s="39"/>
      <c r="D48" s="39" t="s">
        <v>112</v>
      </c>
      <c r="E48" s="39"/>
      <c r="F48" s="39"/>
      <c r="G48" s="13"/>
      <c r="H48" s="13"/>
      <c r="I48" s="13"/>
      <c r="J48" s="13"/>
      <c r="K48" s="13"/>
      <c r="L48" s="13"/>
      <c r="M48" s="13"/>
      <c r="N48" s="13"/>
      <c r="O48" s="13"/>
      <c r="P48" s="39"/>
    </row>
    <row r="49" spans="1:16" ht="15" customHeight="1">
      <c r="A49" s="39"/>
      <c r="B49" s="39"/>
      <c r="C49" s="39"/>
      <c r="E49" s="39" t="s">
        <v>113</v>
      </c>
      <c r="F49" s="39"/>
      <c r="G49" s="13"/>
      <c r="H49" s="13"/>
      <c r="I49" s="13"/>
      <c r="J49" s="13"/>
      <c r="K49" s="13"/>
      <c r="L49" s="13"/>
      <c r="M49" s="13"/>
      <c r="N49" s="13"/>
      <c r="O49" s="13"/>
      <c r="P49" s="39"/>
    </row>
    <row r="50" spans="1:16" ht="15" customHeight="1">
      <c r="A50" s="39"/>
      <c r="B50" s="39"/>
      <c r="C50" s="39"/>
      <c r="D50" s="39"/>
      <c r="E50" s="39" t="s">
        <v>114</v>
      </c>
      <c r="F50" s="39"/>
      <c r="G50" s="13">
        <v>7540</v>
      </c>
      <c r="H50" s="13">
        <v>78877</v>
      </c>
      <c r="I50" s="13">
        <v>11444</v>
      </c>
      <c r="J50" s="13">
        <v>2860</v>
      </c>
      <c r="K50" s="13">
        <v>204.54000000000002</v>
      </c>
      <c r="L50" s="13" t="s">
        <v>45</v>
      </c>
      <c r="M50" s="13" t="s">
        <v>45</v>
      </c>
      <c r="N50" s="13">
        <v>7580</v>
      </c>
      <c r="O50" s="13">
        <v>10795532</v>
      </c>
      <c r="P50" s="39"/>
    </row>
    <row r="51" spans="1:16" ht="15" customHeight="1">
      <c r="A51" s="39"/>
      <c r="B51" s="39"/>
      <c r="C51" s="39"/>
      <c r="D51" s="39" t="s">
        <v>72</v>
      </c>
      <c r="F51" s="39"/>
      <c r="G51" s="13"/>
      <c r="H51" s="13"/>
      <c r="I51" s="13"/>
      <c r="J51" s="13"/>
      <c r="K51" s="13"/>
      <c r="L51" s="13"/>
      <c r="M51" s="13"/>
      <c r="N51" s="13"/>
      <c r="O51" s="13"/>
      <c r="P51" s="39"/>
    </row>
    <row r="52" spans="1:16" ht="15" customHeight="1">
      <c r="A52" s="39"/>
      <c r="B52" s="39"/>
      <c r="C52" s="39"/>
      <c r="D52" s="39"/>
      <c r="E52" s="39" t="s">
        <v>18</v>
      </c>
      <c r="F52" s="39"/>
      <c r="G52" s="13">
        <v>138</v>
      </c>
      <c r="H52" s="13">
        <v>3502</v>
      </c>
      <c r="I52" s="13">
        <v>469.91999999999996</v>
      </c>
      <c r="J52" s="13">
        <v>44</v>
      </c>
      <c r="K52" s="13">
        <v>2.7399999999999998</v>
      </c>
      <c r="L52" s="13" t="s">
        <v>45</v>
      </c>
      <c r="M52" s="13" t="s">
        <v>45</v>
      </c>
      <c r="N52" s="13">
        <v>101</v>
      </c>
      <c r="O52" s="13">
        <v>409407</v>
      </c>
      <c r="P52" s="39"/>
    </row>
    <row r="53" spans="1:16" ht="30" customHeight="1">
      <c r="A53" s="39"/>
      <c r="B53" s="39"/>
      <c r="C53" s="39" t="s">
        <v>21</v>
      </c>
      <c r="D53" s="39"/>
      <c r="E53" s="39"/>
      <c r="F53" s="39"/>
      <c r="G53" s="13">
        <v>5637</v>
      </c>
      <c r="H53" s="13">
        <v>11022</v>
      </c>
      <c r="I53" s="13">
        <v>1896.0400000000002</v>
      </c>
      <c r="J53" s="13">
        <v>907</v>
      </c>
      <c r="K53" s="13">
        <v>82.27000000000001</v>
      </c>
      <c r="L53" s="13" t="s">
        <v>45</v>
      </c>
      <c r="M53" s="13" t="s">
        <v>45</v>
      </c>
      <c r="N53" s="13">
        <v>3037</v>
      </c>
      <c r="O53" s="13">
        <v>1349276</v>
      </c>
      <c r="P53" s="39"/>
    </row>
    <row r="54" spans="1:16" ht="30" customHeight="1">
      <c r="A54" s="39"/>
      <c r="B54" s="39"/>
      <c r="C54" s="39" t="s">
        <v>22</v>
      </c>
      <c r="D54" s="39"/>
      <c r="E54" s="39"/>
      <c r="F54" s="39"/>
      <c r="G54" s="13">
        <v>1076</v>
      </c>
      <c r="H54" s="13">
        <v>6106</v>
      </c>
      <c r="I54" s="13">
        <v>1065.3499999999999</v>
      </c>
      <c r="J54" s="13">
        <v>588</v>
      </c>
      <c r="K54" s="13">
        <v>28.01</v>
      </c>
      <c r="L54" s="13" t="s">
        <v>45</v>
      </c>
      <c r="M54" s="13" t="s">
        <v>45</v>
      </c>
      <c r="N54" s="13">
        <v>1207</v>
      </c>
      <c r="O54" s="13">
        <v>2159874</v>
      </c>
      <c r="P54" s="39"/>
    </row>
    <row r="56" spans="1:16">
      <c r="A56" s="39" t="s">
        <v>39</v>
      </c>
      <c r="B56" s="39"/>
      <c r="C56" s="39"/>
      <c r="D56" s="39"/>
      <c r="E56" s="39"/>
    </row>
    <row r="57" spans="1:16">
      <c r="A57" s="27" t="s">
        <v>115</v>
      </c>
    </row>
    <row r="58" spans="1:16">
      <c r="A58" s="27" t="s">
        <v>116</v>
      </c>
    </row>
    <row r="65" spans="1:15">
      <c r="A65" s="45" t="s">
        <v>50</v>
      </c>
      <c r="N65" s="46"/>
      <c r="O65" s="41"/>
    </row>
  </sheetData>
  <mergeCells count="12">
    <mergeCell ref="O5:O6"/>
    <mergeCell ref="A1:O1"/>
    <mergeCell ref="A2:O2"/>
    <mergeCell ref="A3:O3"/>
    <mergeCell ref="A4:O4"/>
    <mergeCell ref="A5:F7"/>
    <mergeCell ref="G5:G6"/>
    <mergeCell ref="H5:H6"/>
    <mergeCell ref="I5:I6"/>
    <mergeCell ref="J5:K5"/>
    <mergeCell ref="L5:M5"/>
    <mergeCell ref="N5:N6"/>
  </mergeCells>
  <printOptions horizontalCentered="1"/>
  <pageMargins left="0.55118110236220474" right="0.55118110236220474" top="0.59055118110236227" bottom="0.55118110236220474" header="0" footer="0"/>
  <pageSetup paperSize="9" scale="62" orientation="portrait" horizontalDpi="12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9"/>
  <sheetViews>
    <sheetView zoomScale="75" zoomScaleNormal="75" workbookViewId="0">
      <selection sqref="A1:M1"/>
    </sheetView>
  </sheetViews>
  <sheetFormatPr baseColWidth="10" defaultRowHeight="12.75"/>
  <cols>
    <col min="1" max="1" width="2" style="30" customWidth="1"/>
    <col min="2" max="2" width="2.85546875" style="30" customWidth="1"/>
    <col min="3" max="3" width="12.42578125" style="30" customWidth="1"/>
    <col min="4" max="4" width="23.5703125" style="30" customWidth="1"/>
    <col min="5" max="6" width="10.5703125" style="30" customWidth="1"/>
    <col min="7" max="7" width="10.7109375" style="30" customWidth="1"/>
    <col min="8" max="9" width="11" style="30" customWidth="1"/>
    <col min="10" max="10" width="8.7109375" style="30" customWidth="1"/>
    <col min="11" max="11" width="11" style="30" customWidth="1"/>
    <col min="12" max="12" width="12.140625" style="30" customWidth="1"/>
    <col min="13" max="13" width="14.42578125" style="30" customWidth="1"/>
    <col min="14" max="16384" width="11.42578125" style="30"/>
  </cols>
  <sheetData>
    <row r="1" spans="1:14" s="27" customFormat="1" ht="16.5" customHeight="1">
      <c r="A1" s="319" t="s">
        <v>49</v>
      </c>
      <c r="B1" s="319"/>
      <c r="C1" s="319"/>
      <c r="D1" s="319"/>
      <c r="E1" s="319"/>
      <c r="F1" s="319"/>
      <c r="G1" s="319"/>
      <c r="H1" s="319"/>
      <c r="I1" s="319"/>
      <c r="J1" s="319"/>
      <c r="K1" s="319"/>
      <c r="L1" s="319"/>
      <c r="M1" s="319"/>
      <c r="N1" s="26"/>
    </row>
    <row r="2" spans="1:14" s="27" customFormat="1" ht="16.5" customHeight="1">
      <c r="A2" s="319" t="s">
        <v>52</v>
      </c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28"/>
    </row>
    <row r="3" spans="1:14" s="27" customFormat="1" ht="16.5" customHeight="1">
      <c r="A3" s="319" t="s">
        <v>81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28"/>
    </row>
    <row r="4" spans="1:14" s="27" customFormat="1" ht="25.5" customHeight="1">
      <c r="A4" s="321" t="s">
        <v>41</v>
      </c>
      <c r="B4" s="321"/>
      <c r="C4" s="321"/>
      <c r="D4" s="321"/>
      <c r="E4" s="321"/>
      <c r="F4" s="321"/>
      <c r="G4" s="321"/>
      <c r="H4" s="321"/>
      <c r="I4" s="321"/>
      <c r="J4" s="321"/>
      <c r="K4" s="321"/>
      <c r="L4" s="321"/>
      <c r="M4" s="321"/>
      <c r="N4" s="28"/>
    </row>
    <row r="5" spans="1:14" ht="30" customHeight="1">
      <c r="A5" s="322" t="s">
        <v>54</v>
      </c>
      <c r="B5" s="322"/>
      <c r="C5" s="322"/>
      <c r="D5" s="323"/>
      <c r="E5" s="334" t="s">
        <v>55</v>
      </c>
      <c r="F5" s="334" t="s">
        <v>56</v>
      </c>
      <c r="G5" s="334" t="s">
        <v>57</v>
      </c>
      <c r="H5" s="334" t="s">
        <v>5</v>
      </c>
      <c r="I5" s="334"/>
      <c r="J5" s="330" t="s">
        <v>58</v>
      </c>
      <c r="K5" s="331"/>
      <c r="L5" s="334" t="s">
        <v>59</v>
      </c>
      <c r="M5" s="330" t="s">
        <v>60</v>
      </c>
      <c r="N5" s="29"/>
    </row>
    <row r="6" spans="1:14" ht="45.75" customHeight="1">
      <c r="A6" s="324"/>
      <c r="B6" s="324"/>
      <c r="C6" s="324"/>
      <c r="D6" s="325"/>
      <c r="E6" s="334"/>
      <c r="F6" s="334"/>
      <c r="G6" s="334"/>
      <c r="H6" s="31" t="s">
        <v>61</v>
      </c>
      <c r="I6" s="31" t="s">
        <v>62</v>
      </c>
      <c r="J6" s="31" t="s">
        <v>61</v>
      </c>
      <c r="K6" s="31" t="s">
        <v>62</v>
      </c>
      <c r="L6" s="334"/>
      <c r="M6" s="330"/>
    </row>
    <row r="7" spans="1:14" ht="16.5">
      <c r="A7" s="326"/>
      <c r="B7" s="326"/>
      <c r="C7" s="326"/>
      <c r="D7" s="327"/>
      <c r="E7" s="31" t="s">
        <v>1</v>
      </c>
      <c r="F7" s="31" t="s">
        <v>63</v>
      </c>
      <c r="G7" s="31" t="s">
        <v>64</v>
      </c>
      <c r="H7" s="31" t="s">
        <v>1</v>
      </c>
      <c r="I7" s="31" t="s">
        <v>65</v>
      </c>
      <c r="J7" s="31" t="s">
        <v>1</v>
      </c>
      <c r="K7" s="31" t="s">
        <v>64</v>
      </c>
      <c r="L7" s="31" t="s">
        <v>1</v>
      </c>
      <c r="M7" s="32" t="s">
        <v>40</v>
      </c>
    </row>
    <row r="8" spans="1:14" ht="39.950000000000003" customHeight="1">
      <c r="A8" s="27" t="s">
        <v>12</v>
      </c>
      <c r="B8" s="27"/>
      <c r="C8" s="27"/>
      <c r="D8" s="27"/>
      <c r="E8" s="13">
        <v>119545</v>
      </c>
      <c r="F8" s="13">
        <v>290152</v>
      </c>
      <c r="G8" s="13">
        <v>30576.629999999997</v>
      </c>
      <c r="H8" s="13">
        <v>205940</v>
      </c>
      <c r="I8" s="13">
        <v>22213.43</v>
      </c>
      <c r="J8" s="13" t="s">
        <v>45</v>
      </c>
      <c r="K8" s="13" t="s">
        <v>45</v>
      </c>
      <c r="L8" s="13">
        <v>891212</v>
      </c>
      <c r="M8" s="13">
        <v>54544071</v>
      </c>
    </row>
    <row r="9" spans="1:14" ht="39.950000000000003" customHeight="1">
      <c r="A9" s="27" t="s">
        <v>13</v>
      </c>
      <c r="B9" s="27"/>
      <c r="C9" s="27"/>
      <c r="D9" s="27"/>
      <c r="E9" s="13"/>
      <c r="F9" s="13"/>
      <c r="G9" s="13"/>
      <c r="H9" s="13"/>
      <c r="I9" s="13"/>
      <c r="J9" s="13"/>
      <c r="K9" s="13"/>
      <c r="L9" s="13"/>
      <c r="M9" s="13"/>
    </row>
    <row r="10" spans="1:14" ht="20.100000000000001" customHeight="1">
      <c r="A10" s="27" t="s">
        <v>66</v>
      </c>
      <c r="B10" s="27"/>
      <c r="C10" s="27"/>
      <c r="D10" s="27" t="s">
        <v>67</v>
      </c>
      <c r="E10" s="13">
        <v>74178</v>
      </c>
      <c r="F10" s="13">
        <v>61661</v>
      </c>
      <c r="G10" s="13">
        <v>3106.4700000000003</v>
      </c>
      <c r="H10" s="13">
        <v>74178</v>
      </c>
      <c r="I10" s="13">
        <v>11266.45</v>
      </c>
      <c r="J10" s="13" t="s">
        <v>45</v>
      </c>
      <c r="K10" s="13" t="s">
        <v>45</v>
      </c>
      <c r="L10" s="13">
        <v>446734</v>
      </c>
      <c r="M10" s="13">
        <v>17084018</v>
      </c>
    </row>
    <row r="11" spans="1:14" ht="20.100000000000001" customHeight="1">
      <c r="D11" s="27" t="s">
        <v>68</v>
      </c>
      <c r="E11" s="13">
        <v>9349</v>
      </c>
      <c r="F11" s="13">
        <v>11096</v>
      </c>
      <c r="G11" s="13">
        <v>557.31000000000006</v>
      </c>
      <c r="H11" s="13">
        <v>18698</v>
      </c>
      <c r="I11" s="13">
        <v>2054.0700000000002</v>
      </c>
      <c r="J11" s="13" t="s">
        <v>45</v>
      </c>
      <c r="K11" s="13" t="s">
        <v>45</v>
      </c>
      <c r="L11" s="13">
        <v>83536</v>
      </c>
      <c r="M11" s="13">
        <v>3074055</v>
      </c>
    </row>
    <row r="12" spans="1:14" ht="20.100000000000001" customHeight="1">
      <c r="A12" s="27"/>
      <c r="B12" s="27"/>
      <c r="C12" s="27"/>
      <c r="D12" s="27" t="s">
        <v>69</v>
      </c>
      <c r="E12" s="13">
        <v>11643</v>
      </c>
      <c r="F12" s="13">
        <v>44640</v>
      </c>
      <c r="G12" s="13">
        <v>2135.29</v>
      </c>
      <c r="H12" s="13">
        <v>101783</v>
      </c>
      <c r="I12" s="13">
        <v>8338.02</v>
      </c>
      <c r="J12" s="13" t="s">
        <v>45</v>
      </c>
      <c r="K12" s="13" t="s">
        <v>45</v>
      </c>
      <c r="L12" s="13">
        <v>339232</v>
      </c>
      <c r="M12" s="13">
        <v>12451058</v>
      </c>
    </row>
    <row r="13" spans="1:14" ht="20.100000000000001" customHeight="1">
      <c r="A13" s="27" t="s">
        <v>70</v>
      </c>
      <c r="B13" s="27"/>
      <c r="C13" s="27"/>
      <c r="D13" s="33"/>
      <c r="E13" s="13">
        <v>176</v>
      </c>
      <c r="F13" s="13">
        <v>1277</v>
      </c>
      <c r="G13" s="13">
        <v>66.56</v>
      </c>
      <c r="H13" s="13">
        <v>7220</v>
      </c>
      <c r="I13" s="13">
        <v>222.35999999999999</v>
      </c>
      <c r="J13" s="13" t="s">
        <v>45</v>
      </c>
      <c r="K13" s="13" t="s">
        <v>45</v>
      </c>
      <c r="L13" s="13">
        <v>9329</v>
      </c>
      <c r="M13" s="13">
        <v>388481</v>
      </c>
    </row>
    <row r="14" spans="1:14" ht="39.950000000000003" customHeight="1">
      <c r="A14" s="27" t="s">
        <v>71</v>
      </c>
      <c r="B14" s="27"/>
      <c r="C14" s="27"/>
      <c r="D14" s="27"/>
      <c r="E14" s="13">
        <v>95346</v>
      </c>
      <c r="F14" s="13">
        <v>118674</v>
      </c>
      <c r="G14" s="13">
        <v>5865.64</v>
      </c>
      <c r="H14" s="13">
        <v>201879</v>
      </c>
      <c r="I14" s="13">
        <v>21880.9</v>
      </c>
      <c r="J14" s="13" t="s">
        <v>45</v>
      </c>
      <c r="K14" s="13" t="s">
        <v>45</v>
      </c>
      <c r="L14" s="13">
        <v>878831</v>
      </c>
      <c r="M14" s="13">
        <v>32997612</v>
      </c>
    </row>
    <row r="15" spans="1:14" ht="20.100000000000001" customHeight="1">
      <c r="A15" s="27" t="s">
        <v>72</v>
      </c>
      <c r="B15" s="27"/>
      <c r="C15" s="27"/>
      <c r="D15" s="27"/>
      <c r="E15" s="13"/>
      <c r="F15" s="13"/>
      <c r="G15" s="13"/>
      <c r="H15" s="13"/>
      <c r="I15" s="13"/>
      <c r="J15" s="13"/>
      <c r="K15" s="13"/>
      <c r="L15" s="13"/>
      <c r="M15" s="13"/>
    </row>
    <row r="16" spans="1:14" ht="20.100000000000001" customHeight="1">
      <c r="B16" s="34" t="s">
        <v>73</v>
      </c>
      <c r="C16" s="35"/>
      <c r="D16" s="36"/>
      <c r="E16" s="13">
        <v>7089</v>
      </c>
      <c r="F16" s="13">
        <v>27214</v>
      </c>
      <c r="G16" s="13">
        <v>1315.85</v>
      </c>
      <c r="H16" s="13">
        <v>58770</v>
      </c>
      <c r="I16" s="13">
        <v>5141.25</v>
      </c>
      <c r="J16" s="13" t="s">
        <v>45</v>
      </c>
      <c r="K16" s="13" t="s">
        <v>45</v>
      </c>
      <c r="L16" s="13">
        <v>202414</v>
      </c>
      <c r="M16" s="13">
        <v>7626949</v>
      </c>
    </row>
    <row r="17" spans="1:13" ht="39.950000000000003" customHeight="1">
      <c r="A17" s="37" t="s">
        <v>74</v>
      </c>
      <c r="B17" s="37"/>
      <c r="C17" s="37"/>
      <c r="D17" s="37"/>
      <c r="E17" s="13"/>
      <c r="F17" s="13"/>
      <c r="G17" s="13"/>
      <c r="H17" s="13"/>
      <c r="I17" s="13"/>
      <c r="J17" s="13"/>
      <c r="K17" s="13"/>
      <c r="L17" s="13"/>
      <c r="M17" s="13"/>
    </row>
    <row r="18" spans="1:13" ht="39.950000000000003" customHeight="1">
      <c r="A18" s="27"/>
      <c r="B18" s="27" t="s">
        <v>15</v>
      </c>
      <c r="C18" s="27"/>
      <c r="D18" s="27"/>
      <c r="E18" s="13">
        <v>299</v>
      </c>
      <c r="F18" s="13">
        <v>928</v>
      </c>
      <c r="G18" s="13">
        <v>40.630000000000003</v>
      </c>
      <c r="H18" s="13">
        <v>2938</v>
      </c>
      <c r="I18" s="13">
        <v>166.6</v>
      </c>
      <c r="J18" s="13" t="s">
        <v>45</v>
      </c>
      <c r="K18" s="13" t="s">
        <v>45</v>
      </c>
      <c r="L18" s="13">
        <v>7409</v>
      </c>
      <c r="M18" s="13">
        <v>301347</v>
      </c>
    </row>
    <row r="19" spans="1:13" ht="20.100000000000001" customHeight="1">
      <c r="A19" s="27"/>
      <c r="B19" s="27" t="s">
        <v>75</v>
      </c>
      <c r="C19" s="27"/>
      <c r="D19" s="27" t="s">
        <v>67</v>
      </c>
      <c r="E19" s="13">
        <v>92</v>
      </c>
      <c r="F19" s="13">
        <v>63</v>
      </c>
      <c r="G19" s="13">
        <v>3.19</v>
      </c>
      <c r="H19" s="13">
        <v>92</v>
      </c>
      <c r="I19" s="13">
        <v>12.89</v>
      </c>
      <c r="J19" s="13" t="s">
        <v>45</v>
      </c>
      <c r="K19" s="13" t="s">
        <v>45</v>
      </c>
      <c r="L19" s="13">
        <v>535</v>
      </c>
      <c r="M19" s="13">
        <v>17292</v>
      </c>
    </row>
    <row r="20" spans="1:13" ht="20.100000000000001" customHeight="1">
      <c r="A20" s="37"/>
      <c r="B20" s="37"/>
      <c r="C20" s="37"/>
      <c r="D20" s="27" t="s">
        <v>68</v>
      </c>
      <c r="E20" s="13">
        <v>35</v>
      </c>
      <c r="F20" s="13">
        <v>32</v>
      </c>
      <c r="G20" s="13">
        <v>1.8199999999999998</v>
      </c>
      <c r="H20" s="13">
        <v>70</v>
      </c>
      <c r="I20" s="13">
        <v>5.59</v>
      </c>
      <c r="J20" s="13" t="s">
        <v>45</v>
      </c>
      <c r="K20" s="13" t="s">
        <v>45</v>
      </c>
      <c r="L20" s="13">
        <v>266</v>
      </c>
      <c r="M20" s="13">
        <v>7163</v>
      </c>
    </row>
    <row r="21" spans="1:13" ht="20.100000000000001" customHeight="1">
      <c r="A21" s="37"/>
      <c r="B21" s="37"/>
      <c r="C21" s="37"/>
      <c r="D21" s="27" t="s">
        <v>69</v>
      </c>
      <c r="E21" s="13">
        <v>141</v>
      </c>
      <c r="F21" s="13">
        <v>639</v>
      </c>
      <c r="G21" s="13">
        <v>28.2</v>
      </c>
      <c r="H21" s="13">
        <v>1638</v>
      </c>
      <c r="I21" s="13">
        <v>115.05</v>
      </c>
      <c r="J21" s="13" t="s">
        <v>45</v>
      </c>
      <c r="K21" s="13" t="s">
        <v>45</v>
      </c>
      <c r="L21" s="13">
        <v>5031</v>
      </c>
      <c r="M21" s="13">
        <v>207504</v>
      </c>
    </row>
    <row r="22" spans="1:13" ht="39.950000000000003" customHeight="1">
      <c r="A22" s="37"/>
      <c r="B22" s="27" t="s">
        <v>16</v>
      </c>
      <c r="C22" s="27"/>
      <c r="D22" s="27"/>
      <c r="E22" s="13">
        <v>20737</v>
      </c>
      <c r="F22" s="13">
        <v>42615</v>
      </c>
      <c r="G22" s="13">
        <v>1949.27</v>
      </c>
      <c r="H22" s="13">
        <v>92427</v>
      </c>
      <c r="I22" s="13">
        <v>8059.88</v>
      </c>
      <c r="J22" s="13" t="s">
        <v>45</v>
      </c>
      <c r="K22" s="13" t="s">
        <v>45</v>
      </c>
      <c r="L22" s="13">
        <v>326636</v>
      </c>
      <c r="M22" s="13">
        <v>11674095</v>
      </c>
    </row>
    <row r="23" spans="1:13" ht="20.100000000000001" customHeight="1">
      <c r="A23" s="38"/>
      <c r="B23" s="27" t="s">
        <v>75</v>
      </c>
      <c r="C23" s="27"/>
      <c r="D23" s="27" t="s">
        <v>67</v>
      </c>
      <c r="E23" s="13">
        <v>12928</v>
      </c>
      <c r="F23" s="13">
        <v>8808</v>
      </c>
      <c r="G23" s="13">
        <v>340.03000000000003</v>
      </c>
      <c r="H23" s="13">
        <v>12928</v>
      </c>
      <c r="I23" s="13">
        <v>1756.77</v>
      </c>
      <c r="J23" s="13" t="s">
        <v>45</v>
      </c>
      <c r="K23" s="13" t="s">
        <v>45</v>
      </c>
      <c r="L23" s="13">
        <v>71692</v>
      </c>
      <c r="M23" s="13">
        <v>2284630</v>
      </c>
    </row>
    <row r="24" spans="1:13" ht="20.100000000000001" customHeight="1">
      <c r="A24" s="27"/>
      <c r="B24" s="37"/>
      <c r="C24" s="37"/>
      <c r="D24" s="27" t="s">
        <v>68</v>
      </c>
      <c r="E24" s="13">
        <v>834</v>
      </c>
      <c r="F24" s="13">
        <v>964</v>
      </c>
      <c r="G24" s="13">
        <v>41.96</v>
      </c>
      <c r="H24" s="13">
        <v>1668</v>
      </c>
      <c r="I24" s="13">
        <v>180.37</v>
      </c>
      <c r="J24" s="13" t="s">
        <v>45</v>
      </c>
      <c r="K24" s="13" t="s">
        <v>45</v>
      </c>
      <c r="L24" s="13">
        <v>7538</v>
      </c>
      <c r="M24" s="13">
        <v>266334</v>
      </c>
    </row>
    <row r="25" spans="1:13" ht="20.100000000000001" customHeight="1">
      <c r="A25" s="27"/>
      <c r="B25" s="37"/>
      <c r="C25" s="37"/>
      <c r="D25" s="27" t="s">
        <v>69</v>
      </c>
      <c r="E25" s="13">
        <v>6889</v>
      </c>
      <c r="F25" s="13">
        <v>32057</v>
      </c>
      <c r="G25" s="13">
        <v>1525.16</v>
      </c>
      <c r="H25" s="13">
        <v>73015</v>
      </c>
      <c r="I25" s="13">
        <v>5982.1</v>
      </c>
      <c r="J25" s="13" t="s">
        <v>45</v>
      </c>
      <c r="K25" s="13" t="s">
        <v>45</v>
      </c>
      <c r="L25" s="13">
        <v>241374</v>
      </c>
      <c r="M25" s="13">
        <v>8904582</v>
      </c>
    </row>
    <row r="26" spans="1:13" ht="39.950000000000003" customHeight="1">
      <c r="A26" s="27"/>
      <c r="B26" s="27" t="s">
        <v>76</v>
      </c>
      <c r="C26" s="27"/>
      <c r="D26" s="27"/>
      <c r="E26" s="13"/>
      <c r="F26" s="13"/>
      <c r="G26" s="13"/>
      <c r="H26" s="13"/>
      <c r="I26" s="13"/>
      <c r="J26" s="13"/>
      <c r="K26" s="13"/>
      <c r="L26" s="13"/>
      <c r="M26" s="13"/>
    </row>
    <row r="27" spans="1:13" ht="20.100000000000001" customHeight="1">
      <c r="A27" s="27"/>
      <c r="B27" s="27"/>
      <c r="C27" s="27" t="s">
        <v>17</v>
      </c>
      <c r="D27" s="27"/>
      <c r="E27" s="13">
        <v>17784</v>
      </c>
      <c r="F27" s="13">
        <v>36503</v>
      </c>
      <c r="G27" s="13">
        <v>1647.56</v>
      </c>
      <c r="H27" s="13">
        <v>79408</v>
      </c>
      <c r="I27" s="13">
        <v>6949.9100000000008</v>
      </c>
      <c r="J27" s="13" t="s">
        <v>45</v>
      </c>
      <c r="K27" s="13" t="s">
        <v>45</v>
      </c>
      <c r="L27" s="13">
        <v>282092</v>
      </c>
      <c r="M27" s="13">
        <v>10010474</v>
      </c>
    </row>
    <row r="28" spans="1:13" ht="20.100000000000001" customHeight="1">
      <c r="A28" s="27"/>
      <c r="B28" s="27"/>
      <c r="C28" s="27" t="s">
        <v>18</v>
      </c>
      <c r="D28" s="27"/>
      <c r="E28" s="13">
        <v>141</v>
      </c>
      <c r="F28" s="13">
        <v>650</v>
      </c>
      <c r="G28" s="13">
        <v>30.79</v>
      </c>
      <c r="H28" s="13">
        <v>1534</v>
      </c>
      <c r="I28" s="13">
        <v>122.97999999999999</v>
      </c>
      <c r="J28" s="13" t="s">
        <v>45</v>
      </c>
      <c r="K28" s="13" t="s">
        <v>45</v>
      </c>
      <c r="L28" s="13">
        <v>4953</v>
      </c>
      <c r="M28" s="13">
        <v>180377</v>
      </c>
    </row>
    <row r="29" spans="1:13" ht="19.5" customHeight="1">
      <c r="A29" s="27"/>
      <c r="B29" s="27"/>
      <c r="C29" s="34" t="s">
        <v>19</v>
      </c>
      <c r="D29" s="37"/>
      <c r="E29" s="13">
        <v>2812</v>
      </c>
      <c r="F29" s="13">
        <v>5462</v>
      </c>
      <c r="G29" s="13">
        <v>270.91999999999996</v>
      </c>
      <c r="H29" s="13">
        <v>11485</v>
      </c>
      <c r="I29" s="13">
        <v>986.99</v>
      </c>
      <c r="J29" s="13" t="s">
        <v>45</v>
      </c>
      <c r="K29" s="13" t="s">
        <v>45</v>
      </c>
      <c r="L29" s="13">
        <v>39591</v>
      </c>
      <c r="M29" s="13">
        <v>1483244</v>
      </c>
    </row>
    <row r="30" spans="1:13" ht="19.5" customHeight="1">
      <c r="A30" s="27"/>
      <c r="B30" s="27"/>
      <c r="C30" s="27" t="s">
        <v>77</v>
      </c>
      <c r="D30" s="37"/>
      <c r="E30" s="13"/>
      <c r="F30" s="13"/>
      <c r="G30" s="13"/>
      <c r="H30" s="13"/>
      <c r="I30" s="13"/>
      <c r="J30" s="13"/>
      <c r="K30" s="13"/>
      <c r="L30" s="13"/>
      <c r="M30" s="13"/>
    </row>
    <row r="31" spans="1:13" ht="39.950000000000003" customHeight="1">
      <c r="A31" s="27"/>
      <c r="B31" s="27" t="s">
        <v>21</v>
      </c>
      <c r="C31" s="27"/>
      <c r="D31" s="37"/>
      <c r="E31" s="13">
        <v>74074</v>
      </c>
      <c r="F31" s="13">
        <v>74218</v>
      </c>
      <c r="G31" s="13">
        <v>3823.69</v>
      </c>
      <c r="H31" s="13">
        <v>104025</v>
      </c>
      <c r="I31" s="13">
        <v>13500.84</v>
      </c>
      <c r="J31" s="13" t="s">
        <v>45</v>
      </c>
      <c r="K31" s="13" t="s">
        <v>45</v>
      </c>
      <c r="L31" s="13">
        <v>538989</v>
      </c>
      <c r="M31" s="13">
        <v>20722904</v>
      </c>
    </row>
    <row r="32" spans="1:13" ht="20.100000000000001" customHeight="1">
      <c r="A32" s="27"/>
      <c r="B32" s="27" t="s">
        <v>75</v>
      </c>
      <c r="C32" s="27"/>
      <c r="D32" s="27" t="s">
        <v>67</v>
      </c>
      <c r="E32" s="13">
        <v>61096</v>
      </c>
      <c r="F32" s="13">
        <v>52741</v>
      </c>
      <c r="G32" s="13">
        <v>2761.18</v>
      </c>
      <c r="H32" s="13">
        <v>61096</v>
      </c>
      <c r="I32" s="13">
        <v>9487.5399999999991</v>
      </c>
      <c r="J32" s="13" t="s">
        <v>45</v>
      </c>
      <c r="K32" s="13" t="s">
        <v>45</v>
      </c>
      <c r="L32" s="13">
        <v>374131</v>
      </c>
      <c r="M32" s="13">
        <v>14766776</v>
      </c>
    </row>
    <row r="33" spans="1:16" ht="20.100000000000001" customHeight="1">
      <c r="A33" s="27"/>
      <c r="B33" s="37"/>
      <c r="C33" s="37"/>
      <c r="D33" s="27" t="s">
        <v>68</v>
      </c>
      <c r="E33" s="13">
        <v>8453</v>
      </c>
      <c r="F33" s="13">
        <v>10066</v>
      </c>
      <c r="G33" s="13">
        <v>511.8</v>
      </c>
      <c r="H33" s="13">
        <v>16906</v>
      </c>
      <c r="I33" s="13">
        <v>1862.06</v>
      </c>
      <c r="J33" s="13" t="s">
        <v>45</v>
      </c>
      <c r="K33" s="13" t="s">
        <v>45</v>
      </c>
      <c r="L33" s="13">
        <v>75475</v>
      </c>
      <c r="M33" s="13">
        <v>2789612</v>
      </c>
    </row>
    <row r="34" spans="1:16" ht="20.100000000000001" customHeight="1">
      <c r="A34" s="27"/>
      <c r="B34" s="37"/>
      <c r="C34" s="37"/>
      <c r="D34" s="27" t="s">
        <v>69</v>
      </c>
      <c r="E34" s="13">
        <v>4509</v>
      </c>
      <c r="F34" s="13">
        <v>11343</v>
      </c>
      <c r="G34" s="13">
        <v>546.58000000000004</v>
      </c>
      <c r="H34" s="13">
        <v>25675</v>
      </c>
      <c r="I34" s="13">
        <v>2140.34</v>
      </c>
      <c r="J34" s="13" t="s">
        <v>45</v>
      </c>
      <c r="K34" s="13" t="s">
        <v>45</v>
      </c>
      <c r="L34" s="13">
        <v>88971</v>
      </c>
      <c r="M34" s="13">
        <v>3147319</v>
      </c>
    </row>
    <row r="35" spans="1:16" ht="39.950000000000003" customHeight="1">
      <c r="A35" s="27"/>
      <c r="B35" s="27" t="s">
        <v>78</v>
      </c>
      <c r="C35" s="27"/>
      <c r="D35" s="37"/>
      <c r="E35" s="13">
        <v>236</v>
      </c>
      <c r="F35" s="13">
        <v>913</v>
      </c>
      <c r="G35" s="13">
        <v>52.04</v>
      </c>
      <c r="H35" s="13">
        <v>2489</v>
      </c>
      <c r="I35" s="13">
        <v>153.57999999999998</v>
      </c>
      <c r="J35" s="13" t="s">
        <v>45</v>
      </c>
      <c r="K35" s="13" t="s">
        <v>45</v>
      </c>
      <c r="L35" s="13">
        <v>5797</v>
      </c>
      <c r="M35" s="13">
        <v>299266</v>
      </c>
    </row>
    <row r="36" spans="1:16" ht="20.100000000000001" customHeight="1">
      <c r="A36" s="27"/>
      <c r="B36" s="27" t="s">
        <v>75</v>
      </c>
      <c r="C36" s="27"/>
      <c r="D36" s="27" t="s">
        <v>67</v>
      </c>
      <c r="E36" s="13">
        <v>62</v>
      </c>
      <c r="F36" s="13">
        <v>49</v>
      </c>
      <c r="G36" s="13">
        <v>2.0699999999999998</v>
      </c>
      <c r="H36" s="13">
        <v>62</v>
      </c>
      <c r="I36" s="13">
        <v>9.25</v>
      </c>
      <c r="J36" s="13" t="s">
        <v>45</v>
      </c>
      <c r="K36" s="13" t="s">
        <v>45</v>
      </c>
      <c r="L36" s="13">
        <v>376</v>
      </c>
      <c r="M36" s="13">
        <v>15320</v>
      </c>
    </row>
    <row r="37" spans="1:16" ht="20.100000000000001" customHeight="1">
      <c r="A37" s="27"/>
      <c r="B37" s="37"/>
      <c r="C37" s="37"/>
      <c r="D37" s="27" t="s">
        <v>68</v>
      </c>
      <c r="E37" s="13">
        <v>27</v>
      </c>
      <c r="F37" s="13">
        <v>34</v>
      </c>
      <c r="G37" s="13">
        <v>1.73</v>
      </c>
      <c r="H37" s="13">
        <v>54</v>
      </c>
      <c r="I37" s="13">
        <v>6.0600000000000005</v>
      </c>
      <c r="J37" s="13" t="s">
        <v>45</v>
      </c>
      <c r="K37" s="13" t="s">
        <v>45</v>
      </c>
      <c r="L37" s="13">
        <v>257</v>
      </c>
      <c r="M37" s="13">
        <v>10946</v>
      </c>
    </row>
    <row r="38" spans="1:16" ht="20.100000000000001" customHeight="1">
      <c r="A38" s="27"/>
      <c r="B38" s="37"/>
      <c r="C38" s="37"/>
      <c r="D38" s="27" t="s">
        <v>69</v>
      </c>
      <c r="E38" s="13">
        <v>104</v>
      </c>
      <c r="F38" s="13">
        <v>602</v>
      </c>
      <c r="G38" s="13">
        <v>35.35</v>
      </c>
      <c r="H38" s="13">
        <v>1455</v>
      </c>
      <c r="I38" s="13">
        <v>100.53999999999999</v>
      </c>
      <c r="J38" s="13" t="s">
        <v>45</v>
      </c>
      <c r="K38" s="13" t="s">
        <v>45</v>
      </c>
      <c r="L38" s="13">
        <v>3856</v>
      </c>
      <c r="M38" s="13">
        <v>191653</v>
      </c>
    </row>
    <row r="39" spans="1:16" ht="15">
      <c r="A39" s="27"/>
      <c r="B39" s="27"/>
      <c r="C39" s="27"/>
      <c r="D39" s="37"/>
    </row>
    <row r="40" spans="1:16" ht="15">
      <c r="A40" s="39" t="s">
        <v>39</v>
      </c>
      <c r="B40" s="39"/>
      <c r="C40" s="39"/>
      <c r="D40" s="27"/>
    </row>
    <row r="41" spans="1:16" ht="16.5">
      <c r="A41" s="27" t="s">
        <v>79</v>
      </c>
      <c r="B41" s="27"/>
      <c r="C41" s="27"/>
      <c r="D41" s="27"/>
    </row>
    <row r="42" spans="1:16" ht="16.5" customHeight="1">
      <c r="A42" s="27" t="s">
        <v>80</v>
      </c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1:16" ht="15">
      <c r="A43" s="27"/>
      <c r="B43" s="27"/>
      <c r="C43" s="27"/>
      <c r="D43" s="27"/>
    </row>
    <row r="44" spans="1:16" ht="15">
      <c r="A44" s="27"/>
      <c r="B44" s="27"/>
      <c r="C44" s="27"/>
      <c r="D44" s="27"/>
    </row>
    <row r="46" spans="1:16">
      <c r="H46" s="42"/>
      <c r="I46" s="42"/>
      <c r="J46" s="42"/>
      <c r="K46" s="42"/>
      <c r="L46" s="42"/>
      <c r="M46" s="42"/>
      <c r="N46" s="42"/>
      <c r="O46" s="42"/>
      <c r="P46" s="42"/>
    </row>
    <row r="47" spans="1:16">
      <c r="H47" s="42"/>
      <c r="I47" s="42"/>
      <c r="J47" s="42"/>
      <c r="K47" s="42"/>
      <c r="L47" s="42"/>
      <c r="M47" s="42"/>
      <c r="N47" s="42"/>
      <c r="O47" s="42"/>
      <c r="P47" s="42"/>
    </row>
    <row r="48" spans="1:16">
      <c r="H48" s="42"/>
      <c r="I48" s="42"/>
      <c r="J48" s="42"/>
      <c r="K48" s="42"/>
      <c r="L48" s="42"/>
      <c r="M48" s="42"/>
      <c r="N48" s="42"/>
      <c r="O48" s="42"/>
      <c r="P48" s="42"/>
    </row>
    <row r="49" spans="1:16">
      <c r="H49" s="42"/>
      <c r="I49" s="42"/>
      <c r="J49" s="42"/>
      <c r="K49" s="42"/>
      <c r="L49" s="42"/>
      <c r="M49" s="42"/>
      <c r="N49" s="42"/>
      <c r="O49" s="42"/>
      <c r="P49" s="42"/>
    </row>
    <row r="50" spans="1:16">
      <c r="H50" s="42"/>
      <c r="I50" s="42"/>
      <c r="J50" s="42"/>
      <c r="K50" s="42"/>
      <c r="L50" s="42"/>
      <c r="M50" s="42"/>
      <c r="N50" s="42"/>
      <c r="O50" s="42"/>
      <c r="P50" s="42"/>
    </row>
    <row r="51" spans="1:16">
      <c r="H51" s="42"/>
      <c r="I51" s="42"/>
      <c r="J51" s="42"/>
      <c r="K51" s="42"/>
      <c r="L51" s="42"/>
      <c r="M51" s="42"/>
      <c r="N51" s="42"/>
      <c r="O51" s="42"/>
      <c r="P51" s="42"/>
    </row>
    <row r="52" spans="1:16" ht="14.25">
      <c r="A52" s="318" t="s">
        <v>50</v>
      </c>
      <c r="B52" s="318"/>
      <c r="C52" s="318"/>
      <c r="D52" s="318"/>
      <c r="E52" s="318"/>
      <c r="F52" s="318"/>
      <c r="G52" s="318"/>
      <c r="H52" s="318"/>
      <c r="I52" s="318"/>
      <c r="J52" s="318"/>
      <c r="K52" s="318"/>
      <c r="L52" s="318"/>
      <c r="M52" s="318"/>
      <c r="N52" s="42"/>
      <c r="O52" s="42"/>
      <c r="P52" s="42"/>
    </row>
    <row r="53" spans="1:16">
      <c r="H53" s="42"/>
      <c r="I53" s="42"/>
      <c r="J53" s="42"/>
      <c r="K53" s="42"/>
      <c r="L53" s="42"/>
      <c r="M53" s="42"/>
      <c r="N53" s="42"/>
      <c r="O53" s="42"/>
      <c r="P53" s="42"/>
    </row>
    <row r="54" spans="1:16">
      <c r="H54" s="42"/>
      <c r="I54" s="42"/>
      <c r="J54" s="42"/>
      <c r="K54" s="42"/>
      <c r="L54" s="42"/>
      <c r="M54" s="42"/>
      <c r="N54" s="42"/>
      <c r="O54" s="42"/>
      <c r="P54" s="42"/>
    </row>
    <row r="55" spans="1:16">
      <c r="H55" s="42"/>
      <c r="I55" s="42"/>
      <c r="J55" s="42"/>
      <c r="K55" s="42"/>
      <c r="L55" s="42"/>
      <c r="M55" s="42"/>
      <c r="N55" s="42"/>
      <c r="O55" s="42"/>
      <c r="P55" s="42"/>
    </row>
    <row r="56" spans="1:16">
      <c r="H56" s="42"/>
      <c r="I56" s="42"/>
      <c r="J56" s="42"/>
      <c r="K56" s="42"/>
      <c r="L56" s="42"/>
      <c r="M56" s="42"/>
      <c r="N56" s="42"/>
      <c r="O56" s="42"/>
      <c r="P56" s="42"/>
    </row>
    <row r="57" spans="1:16">
      <c r="H57" s="42"/>
      <c r="I57" s="42"/>
      <c r="J57" s="42"/>
      <c r="K57" s="42"/>
      <c r="L57" s="42"/>
      <c r="M57" s="42"/>
      <c r="N57" s="42"/>
      <c r="O57" s="42"/>
      <c r="P57" s="42"/>
    </row>
    <row r="58" spans="1:16">
      <c r="H58" s="42"/>
      <c r="I58" s="42"/>
      <c r="J58" s="42"/>
      <c r="K58" s="42"/>
      <c r="L58" s="42"/>
      <c r="M58" s="42"/>
      <c r="N58" s="42"/>
      <c r="O58" s="42"/>
      <c r="P58" s="42"/>
    </row>
    <row r="59" spans="1:16">
      <c r="H59" s="42"/>
      <c r="I59" s="42"/>
      <c r="J59" s="42"/>
      <c r="K59" s="42"/>
      <c r="L59" s="42"/>
      <c r="M59" s="42"/>
      <c r="N59" s="42"/>
      <c r="O59" s="42"/>
      <c r="P59" s="42"/>
    </row>
  </sheetData>
  <mergeCells count="13">
    <mergeCell ref="A52:M52"/>
    <mergeCell ref="A1:M1"/>
    <mergeCell ref="A2:M2"/>
    <mergeCell ref="A3:M3"/>
    <mergeCell ref="A4:M4"/>
    <mergeCell ref="A5:D7"/>
    <mergeCell ref="E5:E6"/>
    <mergeCell ref="F5:F6"/>
    <mergeCell ref="G5:G6"/>
    <mergeCell ref="H5:I5"/>
    <mergeCell ref="J5:K5"/>
    <mergeCell ref="L5:L6"/>
    <mergeCell ref="M5:M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5"/>
  <sheetViews>
    <sheetView showGridLines="0" zoomScale="75" zoomScaleNormal="75" zoomScaleSheetLayoutView="75" workbookViewId="0">
      <selection sqref="A1:O1"/>
    </sheetView>
  </sheetViews>
  <sheetFormatPr baseColWidth="10" defaultRowHeight="15"/>
  <cols>
    <col min="1" max="1" width="2" style="27" customWidth="1"/>
    <col min="2" max="4" width="1.28515625" style="27" customWidth="1"/>
    <col min="5" max="5" width="6.140625" style="27" customWidth="1"/>
    <col min="6" max="6" width="30.28515625" style="27" customWidth="1"/>
    <col min="7" max="7" width="10.28515625" style="27" customWidth="1"/>
    <col min="8" max="8" width="11" style="27" customWidth="1"/>
    <col min="9" max="9" width="10.85546875" style="27" customWidth="1"/>
    <col min="10" max="13" width="10.28515625" style="27" customWidth="1"/>
    <col min="14" max="14" width="12.140625" style="27" customWidth="1"/>
    <col min="15" max="15" width="14.42578125" style="27" customWidth="1"/>
    <col min="16" max="16384" width="11.42578125" style="27"/>
  </cols>
  <sheetData>
    <row r="1" spans="1:16" ht="16.5" customHeight="1">
      <c r="A1" s="319" t="s">
        <v>49</v>
      </c>
      <c r="B1" s="319"/>
      <c r="C1" s="319"/>
      <c r="D1" s="319"/>
      <c r="E1" s="319"/>
      <c r="F1" s="319"/>
      <c r="G1" s="319"/>
      <c r="H1" s="319"/>
      <c r="I1" s="319"/>
      <c r="J1" s="319"/>
      <c r="K1" s="319"/>
      <c r="L1" s="319"/>
      <c r="M1" s="319"/>
      <c r="N1" s="319"/>
      <c r="O1" s="319"/>
      <c r="P1" s="26"/>
    </row>
    <row r="2" spans="1:16" ht="16.5" customHeight="1">
      <c r="A2" s="319" t="s">
        <v>52</v>
      </c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26"/>
    </row>
    <row r="3" spans="1:16" ht="16.5" customHeight="1">
      <c r="A3" s="319" t="s">
        <v>81</v>
      </c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  <c r="N3" s="319"/>
      <c r="O3" s="319"/>
      <c r="P3" s="26"/>
    </row>
    <row r="4" spans="1:16" ht="25.5" customHeight="1">
      <c r="A4" s="321" t="s">
        <v>41</v>
      </c>
      <c r="B4" s="321"/>
      <c r="C4" s="321"/>
      <c r="D4" s="321"/>
      <c r="E4" s="321"/>
      <c r="F4" s="321"/>
      <c r="G4" s="321"/>
      <c r="H4" s="321"/>
      <c r="I4" s="321"/>
      <c r="J4" s="321"/>
      <c r="K4" s="321"/>
      <c r="L4" s="321"/>
      <c r="M4" s="321"/>
      <c r="N4" s="321"/>
      <c r="O4" s="321"/>
      <c r="P4" s="26"/>
    </row>
    <row r="5" spans="1:16" ht="30" customHeight="1">
      <c r="A5" s="322" t="s">
        <v>54</v>
      </c>
      <c r="B5" s="322"/>
      <c r="C5" s="322"/>
      <c r="D5" s="322"/>
      <c r="E5" s="322"/>
      <c r="F5" s="323"/>
      <c r="G5" s="334" t="s">
        <v>55</v>
      </c>
      <c r="H5" s="334" t="s">
        <v>56</v>
      </c>
      <c r="I5" s="334" t="s">
        <v>57</v>
      </c>
      <c r="J5" s="334" t="s">
        <v>5</v>
      </c>
      <c r="K5" s="334"/>
      <c r="L5" s="330" t="s">
        <v>58</v>
      </c>
      <c r="M5" s="331"/>
      <c r="N5" s="334" t="s">
        <v>59</v>
      </c>
      <c r="O5" s="330" t="s">
        <v>60</v>
      </c>
      <c r="P5" s="39"/>
    </row>
    <row r="6" spans="1:16" ht="45.75" customHeight="1">
      <c r="A6" s="324"/>
      <c r="B6" s="324"/>
      <c r="C6" s="324"/>
      <c r="D6" s="324"/>
      <c r="E6" s="324"/>
      <c r="F6" s="325"/>
      <c r="G6" s="334"/>
      <c r="H6" s="334"/>
      <c r="I6" s="334"/>
      <c r="J6" s="31" t="s">
        <v>61</v>
      </c>
      <c r="K6" s="31" t="s">
        <v>62</v>
      </c>
      <c r="L6" s="31" t="s">
        <v>61</v>
      </c>
      <c r="M6" s="31" t="s">
        <v>62</v>
      </c>
      <c r="N6" s="334"/>
      <c r="O6" s="330"/>
    </row>
    <row r="7" spans="1:16" ht="16.5">
      <c r="A7" s="326"/>
      <c r="B7" s="326"/>
      <c r="C7" s="326"/>
      <c r="D7" s="326"/>
      <c r="E7" s="326"/>
      <c r="F7" s="327"/>
      <c r="G7" s="31" t="s">
        <v>1</v>
      </c>
      <c r="H7" s="31" t="s">
        <v>63</v>
      </c>
      <c r="I7" s="31" t="s">
        <v>64</v>
      </c>
      <c r="J7" s="31" t="s">
        <v>1</v>
      </c>
      <c r="K7" s="31" t="s">
        <v>64</v>
      </c>
      <c r="L7" s="31" t="s">
        <v>1</v>
      </c>
      <c r="M7" s="31" t="s">
        <v>64</v>
      </c>
      <c r="N7" s="31" t="s">
        <v>1</v>
      </c>
      <c r="O7" s="32" t="s">
        <v>40</v>
      </c>
    </row>
    <row r="8" spans="1:16" ht="30" customHeight="1">
      <c r="A8" s="27" t="s">
        <v>23</v>
      </c>
      <c r="G8" s="13"/>
      <c r="H8" s="13"/>
      <c r="I8" s="13"/>
      <c r="J8" s="13"/>
      <c r="K8" s="13"/>
      <c r="L8" s="13"/>
      <c r="M8" s="13"/>
      <c r="N8" s="13"/>
      <c r="O8" s="13"/>
    </row>
    <row r="9" spans="1:16" ht="30" customHeight="1">
      <c r="B9" s="27" t="s">
        <v>82</v>
      </c>
      <c r="G9" s="13">
        <v>311</v>
      </c>
      <c r="H9" s="13">
        <v>4830</v>
      </c>
      <c r="I9" s="13">
        <v>908.18999999999994</v>
      </c>
      <c r="J9" s="13">
        <v>1064</v>
      </c>
      <c r="K9" s="13">
        <v>46.510000000000005</v>
      </c>
      <c r="L9" s="13" t="s">
        <v>45</v>
      </c>
      <c r="M9" s="13" t="s">
        <v>45</v>
      </c>
      <c r="N9" s="13">
        <v>1992</v>
      </c>
      <c r="O9" s="13">
        <v>1848649</v>
      </c>
    </row>
    <row r="10" spans="1:16" ht="15" customHeight="1">
      <c r="B10" s="27" t="s">
        <v>83</v>
      </c>
      <c r="G10" s="13">
        <v>1603</v>
      </c>
      <c r="H10" s="13">
        <v>13456</v>
      </c>
      <c r="I10" s="13">
        <v>2531.37</v>
      </c>
      <c r="J10" s="13">
        <v>580</v>
      </c>
      <c r="K10" s="13">
        <v>56.570000000000007</v>
      </c>
      <c r="L10" s="13" t="s">
        <v>45</v>
      </c>
      <c r="M10" s="13" t="s">
        <v>45</v>
      </c>
      <c r="N10" s="13">
        <v>2032</v>
      </c>
      <c r="O10" s="13">
        <v>3956372</v>
      </c>
    </row>
    <row r="11" spans="1:16" ht="15" customHeight="1">
      <c r="B11" s="27" t="s">
        <v>84</v>
      </c>
      <c r="G11" s="13">
        <v>6745</v>
      </c>
      <c r="H11" s="13">
        <v>33605</v>
      </c>
      <c r="I11" s="13">
        <v>5114.87</v>
      </c>
      <c r="J11" s="13">
        <v>137</v>
      </c>
      <c r="K11" s="13">
        <v>15.11</v>
      </c>
      <c r="L11" s="13" t="s">
        <v>45</v>
      </c>
      <c r="M11" s="13" t="s">
        <v>45</v>
      </c>
      <c r="N11" s="13">
        <v>559</v>
      </c>
      <c r="O11" s="13">
        <v>1609039</v>
      </c>
    </row>
    <row r="12" spans="1:16" ht="15" customHeight="1">
      <c r="B12" s="27" t="s">
        <v>85</v>
      </c>
      <c r="F12" s="33"/>
      <c r="G12" s="13">
        <v>13281</v>
      </c>
      <c r="H12" s="13">
        <v>107528</v>
      </c>
      <c r="I12" s="13">
        <v>14152.529999999999</v>
      </c>
      <c r="J12" s="13">
        <v>1858</v>
      </c>
      <c r="K12" s="13">
        <v>180.94</v>
      </c>
      <c r="L12" s="13" t="s">
        <v>45</v>
      </c>
      <c r="M12" s="13" t="s">
        <v>45</v>
      </c>
      <c r="N12" s="13">
        <v>6574</v>
      </c>
      <c r="O12" s="13">
        <v>10369143</v>
      </c>
    </row>
    <row r="13" spans="1:16" ht="15" customHeight="1">
      <c r="B13" s="27" t="s">
        <v>72</v>
      </c>
      <c r="F13" s="27" t="s">
        <v>86</v>
      </c>
      <c r="G13" s="13">
        <v>3075</v>
      </c>
      <c r="H13" s="13">
        <v>31207</v>
      </c>
      <c r="I13" s="13">
        <v>3935.55</v>
      </c>
      <c r="J13" s="13">
        <v>330</v>
      </c>
      <c r="K13" s="13">
        <v>38.260000000000005</v>
      </c>
      <c r="L13" s="13" t="s">
        <v>45</v>
      </c>
      <c r="M13" s="13" t="s">
        <v>45</v>
      </c>
      <c r="N13" s="13">
        <v>1392</v>
      </c>
      <c r="O13" s="13">
        <v>3239907</v>
      </c>
    </row>
    <row r="14" spans="1:16" ht="15" customHeight="1">
      <c r="F14" s="37" t="s">
        <v>87</v>
      </c>
      <c r="G14" s="13">
        <v>6602</v>
      </c>
      <c r="H14" s="13">
        <v>65826</v>
      </c>
      <c r="I14" s="13">
        <v>7821.6399999999994</v>
      </c>
      <c r="J14" s="13">
        <v>1288</v>
      </c>
      <c r="K14" s="13">
        <v>120.63</v>
      </c>
      <c r="L14" s="13" t="s">
        <v>45</v>
      </c>
      <c r="M14" s="13" t="s">
        <v>45</v>
      </c>
      <c r="N14" s="13">
        <v>4421</v>
      </c>
      <c r="O14" s="13">
        <v>5159495</v>
      </c>
    </row>
    <row r="15" spans="1:16" ht="15" customHeight="1">
      <c r="B15" s="34"/>
      <c r="C15" s="35"/>
      <c r="D15" s="35"/>
      <c r="E15" s="35"/>
      <c r="F15" s="27" t="s">
        <v>88</v>
      </c>
      <c r="G15" s="13">
        <v>458</v>
      </c>
      <c r="H15" s="13">
        <v>2329</v>
      </c>
      <c r="I15" s="13">
        <v>477.75</v>
      </c>
      <c r="J15" s="13">
        <v>149</v>
      </c>
      <c r="K15" s="13">
        <v>13.89</v>
      </c>
      <c r="L15" s="13" t="s">
        <v>45</v>
      </c>
      <c r="M15" s="13" t="s">
        <v>45</v>
      </c>
      <c r="N15" s="13">
        <v>452</v>
      </c>
      <c r="O15" s="13">
        <v>767478</v>
      </c>
    </row>
    <row r="16" spans="1:16" ht="15" customHeight="1">
      <c r="B16" s="27" t="s">
        <v>89</v>
      </c>
      <c r="C16" s="37"/>
      <c r="D16" s="37"/>
      <c r="E16" s="37"/>
      <c r="F16" s="37"/>
      <c r="G16" s="13">
        <v>2259</v>
      </c>
      <c r="H16" s="13">
        <v>12060</v>
      </c>
      <c r="I16" s="13">
        <v>2004.03</v>
      </c>
      <c r="J16" s="13">
        <v>422</v>
      </c>
      <c r="K16" s="13">
        <v>33.4</v>
      </c>
      <c r="L16" s="13" t="s">
        <v>45</v>
      </c>
      <c r="M16" s="13" t="s">
        <v>45</v>
      </c>
      <c r="N16" s="13">
        <v>1224</v>
      </c>
      <c r="O16" s="13">
        <v>3763256</v>
      </c>
    </row>
    <row r="17" spans="1:15" ht="30" customHeight="1">
      <c r="A17" s="27" t="s">
        <v>90</v>
      </c>
      <c r="G17" s="13">
        <v>24199</v>
      </c>
      <c r="H17" s="13">
        <v>171478</v>
      </c>
      <c r="I17" s="13">
        <v>24710.989999999998</v>
      </c>
      <c r="J17" s="13">
        <v>4061</v>
      </c>
      <c r="K17" s="13">
        <v>332.53000000000003</v>
      </c>
      <c r="L17" s="13" t="s">
        <v>45</v>
      </c>
      <c r="M17" s="13" t="s">
        <v>45</v>
      </c>
      <c r="N17" s="13">
        <v>12381</v>
      </c>
      <c r="O17" s="13">
        <v>21546459</v>
      </c>
    </row>
    <row r="18" spans="1:15" ht="30" customHeight="1">
      <c r="A18" s="37" t="s">
        <v>91</v>
      </c>
      <c r="G18" s="13">
        <v>2988</v>
      </c>
      <c r="H18" s="13">
        <v>18068</v>
      </c>
      <c r="I18" s="13">
        <v>3082.12</v>
      </c>
      <c r="J18" s="13">
        <v>1483</v>
      </c>
      <c r="K18" s="13">
        <v>80.05</v>
      </c>
      <c r="L18" s="13" t="s">
        <v>45</v>
      </c>
      <c r="M18" s="13" t="s">
        <v>45</v>
      </c>
      <c r="N18" s="13">
        <v>3242</v>
      </c>
      <c r="O18" s="13">
        <v>5832691</v>
      </c>
    </row>
    <row r="19" spans="1:15" ht="30" customHeight="1">
      <c r="A19" s="37"/>
      <c r="B19" s="27" t="s">
        <v>92</v>
      </c>
      <c r="G19" s="13"/>
      <c r="H19" s="13"/>
      <c r="I19" s="13"/>
      <c r="J19" s="13"/>
      <c r="K19" s="13"/>
      <c r="L19" s="13"/>
      <c r="M19" s="13"/>
      <c r="N19" s="13"/>
      <c r="O19" s="13"/>
    </row>
    <row r="20" spans="1:15" ht="14.25" customHeight="1">
      <c r="B20" s="27" t="s">
        <v>93</v>
      </c>
      <c r="C20" s="37"/>
      <c r="D20" s="37"/>
      <c r="E20" s="37"/>
      <c r="G20" s="13"/>
      <c r="H20" s="13"/>
      <c r="I20" s="13"/>
      <c r="J20" s="13"/>
      <c r="K20" s="13"/>
      <c r="L20" s="13"/>
      <c r="M20" s="13"/>
      <c r="N20" s="13"/>
      <c r="O20" s="13"/>
    </row>
    <row r="21" spans="1:15">
      <c r="C21" s="37" t="s">
        <v>94</v>
      </c>
      <c r="D21" s="37"/>
      <c r="E21" s="37"/>
      <c r="G21" s="13">
        <v>173</v>
      </c>
      <c r="H21" s="13">
        <v>717</v>
      </c>
      <c r="I21" s="13">
        <v>115.88</v>
      </c>
      <c r="J21" s="13">
        <v>2</v>
      </c>
      <c r="K21" s="13">
        <v>0.21000000000000002</v>
      </c>
      <c r="L21" s="13" t="s">
        <v>45</v>
      </c>
      <c r="M21" s="13" t="s">
        <v>45</v>
      </c>
      <c r="N21" s="13">
        <v>29</v>
      </c>
      <c r="O21" s="13">
        <v>227168</v>
      </c>
    </row>
    <row r="22" spans="1:15" ht="15" customHeight="1">
      <c r="B22" s="37" t="s">
        <v>95</v>
      </c>
      <c r="C22" s="37"/>
      <c r="D22" s="37"/>
      <c r="E22" s="37"/>
      <c r="G22" s="13">
        <v>150</v>
      </c>
      <c r="H22" s="13">
        <v>729</v>
      </c>
      <c r="I22" s="13">
        <v>103.72</v>
      </c>
      <c r="J22" s="13">
        <v>23</v>
      </c>
      <c r="K22" s="13">
        <v>2.06</v>
      </c>
      <c r="L22" s="13" t="s">
        <v>45</v>
      </c>
      <c r="M22" s="13" t="s">
        <v>45</v>
      </c>
      <c r="N22" s="13">
        <v>86</v>
      </c>
      <c r="O22" s="13">
        <v>190382</v>
      </c>
    </row>
    <row r="23" spans="1:15" ht="15" customHeight="1">
      <c r="B23" s="37" t="s">
        <v>96</v>
      </c>
      <c r="G23" s="13"/>
      <c r="H23" s="13"/>
      <c r="I23" s="13"/>
      <c r="J23" s="13"/>
      <c r="K23" s="13"/>
      <c r="L23" s="13"/>
      <c r="M23" s="13"/>
      <c r="N23" s="13"/>
      <c r="O23" s="13"/>
    </row>
    <row r="24" spans="1:15" ht="15" customHeight="1">
      <c r="C24" s="27" t="s">
        <v>97</v>
      </c>
      <c r="G24" s="13">
        <v>249</v>
      </c>
      <c r="H24" s="13">
        <v>4160</v>
      </c>
      <c r="I24" s="13">
        <v>617.08999999999992</v>
      </c>
      <c r="J24" s="13">
        <v>19</v>
      </c>
      <c r="K24" s="13">
        <v>1.54</v>
      </c>
      <c r="L24" s="13" t="s">
        <v>45</v>
      </c>
      <c r="M24" s="13" t="s">
        <v>45</v>
      </c>
      <c r="N24" s="13">
        <v>61</v>
      </c>
      <c r="O24" s="13">
        <v>1530980</v>
      </c>
    </row>
    <row r="25" spans="1:15" ht="15" customHeight="1">
      <c r="B25" s="27" t="s">
        <v>72</v>
      </c>
      <c r="C25" s="37"/>
      <c r="D25" s="37"/>
      <c r="E25" s="37"/>
      <c r="G25" s="13"/>
      <c r="H25" s="13"/>
      <c r="I25" s="13"/>
      <c r="J25" s="13"/>
      <c r="K25" s="13"/>
      <c r="L25" s="13"/>
      <c r="M25" s="13"/>
      <c r="N25" s="13"/>
      <c r="O25" s="13"/>
    </row>
    <row r="26" spans="1:15" ht="15" customHeight="1">
      <c r="C26" s="27" t="s">
        <v>98</v>
      </c>
      <c r="G26" s="13">
        <v>151</v>
      </c>
      <c r="H26" s="13">
        <v>1965</v>
      </c>
      <c r="I26" s="13">
        <v>315.88</v>
      </c>
      <c r="J26" s="13">
        <v>11</v>
      </c>
      <c r="K26" s="13">
        <v>1.1300000000000001</v>
      </c>
      <c r="L26" s="13" t="s">
        <v>45</v>
      </c>
      <c r="M26" s="13" t="s">
        <v>45</v>
      </c>
      <c r="N26" s="13">
        <v>45</v>
      </c>
      <c r="O26" s="13">
        <v>708196</v>
      </c>
    </row>
    <row r="27" spans="1:15" ht="15" customHeight="1">
      <c r="C27" s="27" t="s">
        <v>99</v>
      </c>
      <c r="G27" s="13"/>
      <c r="H27" s="13"/>
      <c r="I27" s="13"/>
      <c r="J27" s="13"/>
      <c r="K27" s="13"/>
      <c r="L27" s="13"/>
      <c r="M27" s="13"/>
      <c r="N27" s="13"/>
      <c r="O27" s="13"/>
    </row>
    <row r="28" spans="1:15" ht="15" customHeight="1">
      <c r="D28" s="27" t="s">
        <v>100</v>
      </c>
      <c r="G28" s="13">
        <v>28</v>
      </c>
      <c r="H28" s="13">
        <v>833</v>
      </c>
      <c r="I28" s="13">
        <v>129.92000000000002</v>
      </c>
      <c r="J28" s="13">
        <v>1</v>
      </c>
      <c r="K28" s="13">
        <v>0.09</v>
      </c>
      <c r="L28" s="13" t="s">
        <v>45</v>
      </c>
      <c r="M28" s="13" t="s">
        <v>45</v>
      </c>
      <c r="N28" s="13">
        <v>3</v>
      </c>
      <c r="O28" s="13">
        <v>318166</v>
      </c>
    </row>
    <row r="29" spans="1:15" ht="15" customHeight="1">
      <c r="B29" s="27" t="s">
        <v>101</v>
      </c>
      <c r="G29" s="13">
        <v>384</v>
      </c>
      <c r="H29" s="13">
        <v>3536</v>
      </c>
      <c r="I29" s="13">
        <v>624.4</v>
      </c>
      <c r="J29" s="13">
        <v>203</v>
      </c>
      <c r="K29" s="13">
        <v>17.22</v>
      </c>
      <c r="L29" s="13" t="s">
        <v>45</v>
      </c>
      <c r="M29" s="13" t="s">
        <v>45</v>
      </c>
      <c r="N29" s="13">
        <v>627</v>
      </c>
      <c r="O29" s="13">
        <v>1411530</v>
      </c>
    </row>
    <row r="30" spans="1:15" ht="15" customHeight="1">
      <c r="B30" s="27" t="s">
        <v>72</v>
      </c>
      <c r="F30" s="37"/>
      <c r="G30" s="13"/>
      <c r="H30" s="13"/>
      <c r="I30" s="13"/>
      <c r="J30" s="13"/>
      <c r="K30" s="13"/>
      <c r="L30" s="13"/>
      <c r="M30" s="13"/>
      <c r="N30" s="13"/>
      <c r="O30" s="13"/>
    </row>
    <row r="31" spans="1:15" ht="15" customHeight="1">
      <c r="C31" s="27" t="s">
        <v>102</v>
      </c>
      <c r="F31" s="37"/>
      <c r="G31" s="13">
        <v>92</v>
      </c>
      <c r="H31" s="13">
        <v>2297</v>
      </c>
      <c r="I31" s="13">
        <v>379.23</v>
      </c>
      <c r="J31" s="13">
        <v>21</v>
      </c>
      <c r="K31" s="13">
        <v>1.55</v>
      </c>
      <c r="L31" s="13" t="s">
        <v>45</v>
      </c>
      <c r="M31" s="13" t="s">
        <v>45</v>
      </c>
      <c r="N31" s="13">
        <v>59</v>
      </c>
      <c r="O31" s="13">
        <v>1034030</v>
      </c>
    </row>
    <row r="32" spans="1:15" ht="15" customHeight="1">
      <c r="B32" s="27" t="s">
        <v>103</v>
      </c>
      <c r="F32" s="37"/>
      <c r="G32" s="13">
        <v>985</v>
      </c>
      <c r="H32" s="13">
        <v>4857</v>
      </c>
      <c r="I32" s="13">
        <v>995.67000000000007</v>
      </c>
      <c r="J32" s="13">
        <v>1134</v>
      </c>
      <c r="K32" s="13">
        <v>51.98</v>
      </c>
      <c r="L32" s="13" t="s">
        <v>45</v>
      </c>
      <c r="M32" s="13" t="s">
        <v>45</v>
      </c>
      <c r="N32" s="13">
        <v>2188</v>
      </c>
      <c r="O32" s="13">
        <v>1640327</v>
      </c>
    </row>
    <row r="33" spans="1:16" ht="15" customHeight="1">
      <c r="B33" s="27" t="s">
        <v>104</v>
      </c>
      <c r="G33" s="13">
        <v>638</v>
      </c>
      <c r="H33" s="13">
        <v>3159</v>
      </c>
      <c r="I33" s="13">
        <v>489.98999999999995</v>
      </c>
      <c r="J33" s="13">
        <v>97</v>
      </c>
      <c r="K33" s="13">
        <v>6.6099999999999994</v>
      </c>
      <c r="L33" s="13" t="s">
        <v>45</v>
      </c>
      <c r="M33" s="13" t="s">
        <v>45</v>
      </c>
      <c r="N33" s="13">
        <v>238</v>
      </c>
      <c r="O33" s="13">
        <v>669545</v>
      </c>
    </row>
    <row r="34" spans="1:16" ht="15" customHeight="1">
      <c r="B34" s="27" t="s">
        <v>105</v>
      </c>
      <c r="C34" s="37"/>
      <c r="D34" s="37"/>
      <c r="E34" s="37"/>
      <c r="G34" s="13">
        <v>365</v>
      </c>
      <c r="H34" s="13">
        <v>661</v>
      </c>
      <c r="I34" s="13">
        <v>101.22999999999999</v>
      </c>
      <c r="J34" s="13">
        <v>1</v>
      </c>
      <c r="K34" s="13">
        <v>0.05</v>
      </c>
      <c r="L34" s="13" t="s">
        <v>45</v>
      </c>
      <c r="M34" s="13" t="s">
        <v>45</v>
      </c>
      <c r="N34" s="13">
        <v>2</v>
      </c>
      <c r="O34" s="13">
        <v>133436</v>
      </c>
    </row>
    <row r="35" spans="1:16" ht="15" customHeight="1">
      <c r="B35" s="27" t="s">
        <v>106</v>
      </c>
      <c r="C35" s="37"/>
      <c r="D35" s="37"/>
      <c r="E35" s="37"/>
      <c r="G35" s="13"/>
      <c r="H35" s="13"/>
      <c r="I35" s="13"/>
      <c r="J35" s="13"/>
      <c r="K35" s="13"/>
      <c r="L35" s="13"/>
      <c r="M35" s="13"/>
      <c r="N35" s="13"/>
      <c r="O35" s="13"/>
    </row>
    <row r="36" spans="1:16" ht="15" customHeight="1">
      <c r="B36" s="37"/>
      <c r="C36" s="27" t="s">
        <v>107</v>
      </c>
      <c r="F36" s="37"/>
      <c r="G36" s="13">
        <v>44</v>
      </c>
      <c r="H36" s="13">
        <v>250</v>
      </c>
      <c r="I36" s="13">
        <v>34.14</v>
      </c>
      <c r="J36" s="13">
        <v>4</v>
      </c>
      <c r="K36" s="13">
        <v>0.38</v>
      </c>
      <c r="L36" s="13" t="s">
        <v>45</v>
      </c>
      <c r="M36" s="13" t="s">
        <v>45</v>
      </c>
      <c r="N36" s="13">
        <v>11</v>
      </c>
      <c r="O36" s="13">
        <v>29323</v>
      </c>
    </row>
    <row r="37" spans="1:16" ht="30" customHeight="1">
      <c r="A37" s="27" t="s">
        <v>108</v>
      </c>
      <c r="B37" s="37"/>
      <c r="G37" s="13"/>
      <c r="H37" s="13"/>
      <c r="I37" s="13"/>
      <c r="J37" s="13"/>
      <c r="K37" s="13"/>
      <c r="L37" s="13"/>
      <c r="M37" s="13"/>
      <c r="N37" s="13"/>
      <c r="O37" s="13"/>
    </row>
    <row r="38" spans="1:16" ht="20.25" customHeight="1">
      <c r="C38" s="37" t="s">
        <v>15</v>
      </c>
      <c r="D38" s="37"/>
      <c r="E38" s="37"/>
      <c r="G38" s="13">
        <v>1177</v>
      </c>
      <c r="H38" s="13">
        <v>7663</v>
      </c>
      <c r="I38" s="13">
        <v>1169.1500000000001</v>
      </c>
      <c r="J38" s="13">
        <v>59</v>
      </c>
      <c r="K38" s="13">
        <v>4</v>
      </c>
      <c r="L38" s="13" t="s">
        <v>45</v>
      </c>
      <c r="M38" s="13" t="s">
        <v>45</v>
      </c>
      <c r="N38" s="13">
        <v>180</v>
      </c>
      <c r="O38" s="13">
        <v>2789290</v>
      </c>
    </row>
    <row r="39" spans="1:16" ht="15" customHeight="1">
      <c r="C39" s="37" t="s">
        <v>16</v>
      </c>
      <c r="D39" s="37"/>
      <c r="E39" s="37"/>
      <c r="G39" s="13">
        <v>922</v>
      </c>
      <c r="H39" s="13">
        <v>6095</v>
      </c>
      <c r="I39" s="13">
        <v>1120.8799999999999</v>
      </c>
      <c r="J39" s="13">
        <v>825</v>
      </c>
      <c r="K39" s="13">
        <v>44.589999999999996</v>
      </c>
      <c r="L39" s="13" t="s">
        <v>45</v>
      </c>
      <c r="M39" s="13" t="s">
        <v>45</v>
      </c>
      <c r="N39" s="13">
        <v>1744</v>
      </c>
      <c r="O39" s="13">
        <v>1681768</v>
      </c>
    </row>
    <row r="40" spans="1:16" ht="15" customHeight="1">
      <c r="B40" s="37"/>
      <c r="C40" s="27" t="s">
        <v>21</v>
      </c>
      <c r="F40" s="37"/>
      <c r="G40" s="13">
        <v>256</v>
      </c>
      <c r="H40" s="13">
        <v>728</v>
      </c>
      <c r="I40" s="13">
        <v>129.72</v>
      </c>
      <c r="J40" s="13">
        <v>166</v>
      </c>
      <c r="K40" s="13">
        <v>9.7799999999999994</v>
      </c>
      <c r="L40" s="13" t="s">
        <v>45</v>
      </c>
      <c r="M40" s="13" t="s">
        <v>45</v>
      </c>
      <c r="N40" s="13">
        <v>387</v>
      </c>
      <c r="O40" s="13">
        <v>140436</v>
      </c>
    </row>
    <row r="41" spans="1:16" ht="15" customHeight="1">
      <c r="A41" s="39"/>
      <c r="B41" s="37"/>
      <c r="C41" s="39" t="s">
        <v>78</v>
      </c>
      <c r="D41" s="39"/>
      <c r="E41" s="39"/>
      <c r="F41" s="39"/>
      <c r="G41" s="13">
        <v>633</v>
      </c>
      <c r="H41" s="13">
        <v>3581</v>
      </c>
      <c r="I41" s="13">
        <v>662.37</v>
      </c>
      <c r="J41" s="13">
        <v>433</v>
      </c>
      <c r="K41" s="13">
        <v>21.68</v>
      </c>
      <c r="L41" s="13" t="s">
        <v>45</v>
      </c>
      <c r="M41" s="13" t="s">
        <v>45</v>
      </c>
      <c r="N41" s="13">
        <v>931</v>
      </c>
      <c r="O41" s="13">
        <v>1221197</v>
      </c>
      <c r="P41" s="39"/>
    </row>
    <row r="42" spans="1:16" ht="30" customHeight="1">
      <c r="A42" s="27" t="s">
        <v>109</v>
      </c>
      <c r="B42" s="39"/>
      <c r="C42" s="39"/>
      <c r="D42" s="39"/>
      <c r="E42" s="39"/>
      <c r="F42" s="39"/>
      <c r="G42" s="13"/>
      <c r="H42" s="13"/>
      <c r="I42" s="13"/>
      <c r="J42" s="13"/>
      <c r="K42" s="13"/>
      <c r="L42" s="13"/>
      <c r="M42" s="13"/>
      <c r="N42" s="13"/>
      <c r="O42" s="13"/>
      <c r="P42" s="39"/>
    </row>
    <row r="43" spans="1:16" ht="30" customHeight="1">
      <c r="A43" s="39"/>
      <c r="B43" s="39"/>
      <c r="C43" s="37" t="s">
        <v>15</v>
      </c>
      <c r="D43" s="43"/>
      <c r="E43" s="43"/>
      <c r="F43" s="44"/>
      <c r="G43" s="13">
        <v>1734</v>
      </c>
      <c r="H43" s="13">
        <v>10130</v>
      </c>
      <c r="I43" s="13">
        <v>1581.76</v>
      </c>
      <c r="J43" s="13">
        <v>67</v>
      </c>
      <c r="K43" s="13">
        <v>4.8899999999999997</v>
      </c>
      <c r="L43" s="13" t="s">
        <v>45</v>
      </c>
      <c r="M43" s="13" t="s">
        <v>45</v>
      </c>
      <c r="N43" s="13">
        <v>209</v>
      </c>
      <c r="O43" s="13">
        <v>3372778</v>
      </c>
      <c r="P43" s="39"/>
    </row>
    <row r="44" spans="1:16" ht="30" customHeight="1">
      <c r="A44" s="39"/>
      <c r="B44" s="39"/>
      <c r="C44" s="37" t="s">
        <v>16</v>
      </c>
      <c r="D44" s="39"/>
      <c r="E44" s="39"/>
      <c r="F44" s="39"/>
      <c r="G44" s="13">
        <v>17043</v>
      </c>
      <c r="H44" s="13">
        <v>146692</v>
      </c>
      <c r="I44" s="13">
        <v>20564.79</v>
      </c>
      <c r="J44" s="13">
        <v>2757</v>
      </c>
      <c r="K44" s="13">
        <v>227.95</v>
      </c>
      <c r="L44" s="13" t="s">
        <v>45</v>
      </c>
      <c r="M44" s="13" t="s">
        <v>45</v>
      </c>
      <c r="N44" s="13">
        <v>8371</v>
      </c>
      <c r="O44" s="13">
        <v>15430417</v>
      </c>
      <c r="P44" s="39"/>
    </row>
    <row r="45" spans="1:16" ht="15" customHeight="1">
      <c r="A45" s="39"/>
      <c r="B45" s="39"/>
      <c r="C45" s="37"/>
      <c r="D45" s="39" t="s">
        <v>14</v>
      </c>
      <c r="E45" s="39"/>
      <c r="F45" s="39"/>
      <c r="G45" s="13"/>
      <c r="H45" s="13"/>
      <c r="I45" s="13"/>
      <c r="J45" s="13"/>
      <c r="K45" s="13"/>
      <c r="L45" s="13"/>
      <c r="M45" s="13"/>
      <c r="N45" s="13"/>
      <c r="O45" s="13"/>
      <c r="P45" s="39"/>
    </row>
    <row r="46" spans="1:16" ht="15" customHeight="1">
      <c r="A46" s="39"/>
      <c r="B46" s="39"/>
      <c r="C46" s="39"/>
      <c r="D46" s="39" t="s">
        <v>110</v>
      </c>
      <c r="E46" s="39"/>
      <c r="F46" s="39"/>
      <c r="G46" s="13">
        <v>6723</v>
      </c>
      <c r="H46" s="13">
        <v>33585</v>
      </c>
      <c r="I46" s="13">
        <v>5118.07</v>
      </c>
      <c r="J46" s="13">
        <v>140</v>
      </c>
      <c r="K46" s="13">
        <v>14.969999999999999</v>
      </c>
      <c r="L46" s="13" t="s">
        <v>45</v>
      </c>
      <c r="M46" s="13" t="s">
        <v>45</v>
      </c>
      <c r="N46" s="13">
        <v>564</v>
      </c>
      <c r="O46" s="13">
        <v>1614885</v>
      </c>
      <c r="P46" s="39"/>
    </row>
    <row r="47" spans="1:16" ht="15" customHeight="1">
      <c r="A47" s="39"/>
      <c r="B47" s="39"/>
      <c r="C47" s="39"/>
      <c r="D47" s="39" t="s">
        <v>111</v>
      </c>
      <c r="E47" s="39"/>
      <c r="F47" s="39"/>
      <c r="G47" s="13">
        <v>4030</v>
      </c>
      <c r="H47" s="13">
        <v>46852</v>
      </c>
      <c r="I47" s="13">
        <v>5697.42</v>
      </c>
      <c r="J47" s="13">
        <v>241</v>
      </c>
      <c r="K47" s="13">
        <v>27.839999999999996</v>
      </c>
      <c r="L47" s="13" t="s">
        <v>45</v>
      </c>
      <c r="M47" s="13" t="s">
        <v>45</v>
      </c>
      <c r="N47" s="13">
        <v>1005</v>
      </c>
      <c r="O47" s="13">
        <v>4565729</v>
      </c>
      <c r="P47" s="39"/>
    </row>
    <row r="48" spans="1:16" ht="15" customHeight="1">
      <c r="A48" s="39"/>
      <c r="B48" s="39"/>
      <c r="C48" s="39"/>
      <c r="D48" s="39" t="s">
        <v>112</v>
      </c>
      <c r="E48" s="39"/>
      <c r="F48" s="39"/>
      <c r="G48" s="13"/>
      <c r="H48" s="13"/>
      <c r="I48" s="13"/>
      <c r="J48" s="13"/>
      <c r="K48" s="13"/>
      <c r="L48" s="13"/>
      <c r="M48" s="13"/>
      <c r="N48" s="13"/>
      <c r="O48" s="13"/>
      <c r="P48" s="39"/>
    </row>
    <row r="49" spans="1:16" ht="15" customHeight="1">
      <c r="A49" s="39"/>
      <c r="B49" s="39"/>
      <c r="C49" s="39"/>
      <c r="E49" s="39" t="s">
        <v>113</v>
      </c>
      <c r="F49" s="39"/>
      <c r="G49" s="13"/>
      <c r="H49" s="13"/>
      <c r="I49" s="13"/>
      <c r="J49" s="13"/>
      <c r="K49" s="13"/>
      <c r="L49" s="13"/>
      <c r="M49" s="13"/>
      <c r="N49" s="13"/>
      <c r="O49" s="13"/>
      <c r="P49" s="39"/>
    </row>
    <row r="50" spans="1:16" ht="15" customHeight="1">
      <c r="A50" s="39"/>
      <c r="B50" s="39"/>
      <c r="C50" s="39"/>
      <c r="D50" s="39"/>
      <c r="E50" s="39" t="s">
        <v>114</v>
      </c>
      <c r="F50" s="39"/>
      <c r="G50" s="13">
        <v>6290</v>
      </c>
      <c r="H50" s="13">
        <v>66255</v>
      </c>
      <c r="I50" s="13">
        <v>9749.2999999999993</v>
      </c>
      <c r="J50" s="13">
        <v>2376</v>
      </c>
      <c r="K50" s="13">
        <v>185.15</v>
      </c>
      <c r="L50" s="13" t="s">
        <v>45</v>
      </c>
      <c r="M50" s="13" t="s">
        <v>45</v>
      </c>
      <c r="N50" s="13">
        <v>6802</v>
      </c>
      <c r="O50" s="13">
        <v>9249803</v>
      </c>
      <c r="P50" s="39"/>
    </row>
    <row r="51" spans="1:16" ht="15" customHeight="1">
      <c r="A51" s="39"/>
      <c r="B51" s="39"/>
      <c r="C51" s="39"/>
      <c r="D51" s="39" t="s">
        <v>72</v>
      </c>
      <c r="F51" s="39"/>
      <c r="G51" s="13"/>
      <c r="H51" s="13"/>
      <c r="I51" s="13"/>
      <c r="J51" s="13"/>
      <c r="K51" s="13"/>
      <c r="L51" s="13"/>
      <c r="M51" s="13"/>
      <c r="N51" s="13"/>
      <c r="O51" s="13"/>
      <c r="P51" s="39"/>
    </row>
    <row r="52" spans="1:16" ht="15" customHeight="1">
      <c r="A52" s="39"/>
      <c r="B52" s="39"/>
      <c r="C52" s="39"/>
      <c r="D52" s="39"/>
      <c r="E52" s="39" t="s">
        <v>18</v>
      </c>
      <c r="F52" s="39"/>
      <c r="G52" s="13">
        <v>113</v>
      </c>
      <c r="H52" s="13">
        <v>2692</v>
      </c>
      <c r="I52" s="13">
        <v>369.43</v>
      </c>
      <c r="J52" s="13">
        <v>44</v>
      </c>
      <c r="K52" s="13">
        <v>2.7399999999999998</v>
      </c>
      <c r="L52" s="13" t="s">
        <v>45</v>
      </c>
      <c r="M52" s="13" t="s">
        <v>45</v>
      </c>
      <c r="N52" s="13">
        <v>101</v>
      </c>
      <c r="O52" s="13">
        <v>353582</v>
      </c>
      <c r="P52" s="39"/>
    </row>
    <row r="53" spans="1:16" ht="30" customHeight="1">
      <c r="A53" s="39"/>
      <c r="B53" s="39"/>
      <c r="C53" s="39" t="s">
        <v>21</v>
      </c>
      <c r="D53" s="39"/>
      <c r="E53" s="39"/>
      <c r="F53" s="39"/>
      <c r="G53" s="13">
        <v>4549</v>
      </c>
      <c r="H53" s="13">
        <v>10025</v>
      </c>
      <c r="I53" s="13">
        <v>1696.97</v>
      </c>
      <c r="J53" s="13">
        <v>762</v>
      </c>
      <c r="K53" s="13">
        <v>75.070000000000007</v>
      </c>
      <c r="L53" s="13" t="s">
        <v>45</v>
      </c>
      <c r="M53" s="13" t="s">
        <v>45</v>
      </c>
      <c r="N53" s="13">
        <v>2754</v>
      </c>
      <c r="O53" s="13">
        <v>1235346</v>
      </c>
      <c r="P53" s="39"/>
    </row>
    <row r="54" spans="1:16" ht="30" customHeight="1">
      <c r="A54" s="39"/>
      <c r="B54" s="39"/>
      <c r="C54" s="39" t="s">
        <v>22</v>
      </c>
      <c r="D54" s="39"/>
      <c r="E54" s="39"/>
      <c r="F54" s="39"/>
      <c r="G54" s="13">
        <v>873</v>
      </c>
      <c r="H54" s="13">
        <v>4631</v>
      </c>
      <c r="I54" s="13">
        <v>867.47</v>
      </c>
      <c r="J54" s="13">
        <v>475</v>
      </c>
      <c r="K54" s="13">
        <v>24.619999999999997</v>
      </c>
      <c r="L54" s="13" t="s">
        <v>45</v>
      </c>
      <c r="M54" s="13" t="s">
        <v>45</v>
      </c>
      <c r="N54" s="13">
        <v>1047</v>
      </c>
      <c r="O54" s="13">
        <v>1507918</v>
      </c>
      <c r="P54" s="39"/>
    </row>
    <row r="56" spans="1:16">
      <c r="A56" s="39" t="s">
        <v>39</v>
      </c>
      <c r="B56" s="39"/>
      <c r="C56" s="39"/>
      <c r="D56" s="39"/>
      <c r="E56" s="39"/>
    </row>
    <row r="57" spans="1:16">
      <c r="A57" s="27" t="s">
        <v>115</v>
      </c>
    </row>
    <row r="58" spans="1:16">
      <c r="A58" s="27" t="s">
        <v>116</v>
      </c>
    </row>
    <row r="65" spans="1:15">
      <c r="A65" s="45" t="s">
        <v>50</v>
      </c>
      <c r="O65" s="41"/>
    </row>
  </sheetData>
  <mergeCells count="12">
    <mergeCell ref="O5:O6"/>
    <mergeCell ref="A1:O1"/>
    <mergeCell ref="A2:O2"/>
    <mergeCell ref="A3:O3"/>
    <mergeCell ref="A4:O4"/>
    <mergeCell ref="A5:F7"/>
    <mergeCell ref="G5:G6"/>
    <mergeCell ref="H5:H6"/>
    <mergeCell ref="I5:I6"/>
    <mergeCell ref="J5:K5"/>
    <mergeCell ref="L5:M5"/>
    <mergeCell ref="N5:N6"/>
  </mergeCells>
  <printOptions horizontalCentered="1"/>
  <pageMargins left="0.55118110236220474" right="0.55118110236220474" top="0.59055118110236227" bottom="0.55118110236220474" header="0" footer="0"/>
  <pageSetup paperSize="9" scale="62" orientation="portrait" horizontalDpi="1200" verticalDpi="12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2"/>
  <sheetViews>
    <sheetView zoomScale="75" zoomScaleNormal="75" zoomScaleSheetLayoutView="75" workbookViewId="0">
      <selection sqref="A1:M1"/>
    </sheetView>
  </sheetViews>
  <sheetFormatPr baseColWidth="10" defaultRowHeight="12.75"/>
  <cols>
    <col min="1" max="1" width="2" style="30" customWidth="1"/>
    <col min="2" max="2" width="2.85546875" style="30" customWidth="1"/>
    <col min="3" max="3" width="12.42578125" style="30" customWidth="1"/>
    <col min="4" max="4" width="23.5703125" style="30" customWidth="1"/>
    <col min="5" max="6" width="10.5703125" style="30" customWidth="1"/>
    <col min="7" max="7" width="10.7109375" style="30" customWidth="1"/>
    <col min="8" max="9" width="11" style="30" customWidth="1"/>
    <col min="10" max="10" width="8.7109375" style="30" customWidth="1"/>
    <col min="11" max="11" width="11" style="30" customWidth="1"/>
    <col min="12" max="12" width="12.140625" style="30" customWidth="1"/>
    <col min="13" max="13" width="14.42578125" style="30" customWidth="1"/>
    <col min="14" max="16384" width="11.42578125" style="30"/>
  </cols>
  <sheetData>
    <row r="1" spans="1:14" s="27" customFormat="1" ht="16.5" customHeight="1">
      <c r="A1" s="319" t="s">
        <v>49</v>
      </c>
      <c r="B1" s="319"/>
      <c r="C1" s="319"/>
      <c r="D1" s="319"/>
      <c r="E1" s="319"/>
      <c r="F1" s="319"/>
      <c r="G1" s="319"/>
      <c r="H1" s="319"/>
      <c r="I1" s="319"/>
      <c r="J1" s="319"/>
      <c r="K1" s="319"/>
      <c r="L1" s="319"/>
      <c r="M1" s="319"/>
      <c r="N1" s="26"/>
    </row>
    <row r="2" spans="1:14" s="27" customFormat="1" ht="16.5" customHeight="1">
      <c r="A2" s="319" t="s">
        <v>52</v>
      </c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28"/>
    </row>
    <row r="3" spans="1:14" s="27" customFormat="1" ht="16.5" customHeight="1">
      <c r="A3" s="319" t="s">
        <v>81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28"/>
    </row>
    <row r="4" spans="1:14" s="27" customFormat="1" ht="25.5" customHeight="1">
      <c r="A4" s="321" t="s">
        <v>44</v>
      </c>
      <c r="B4" s="321"/>
      <c r="C4" s="321"/>
      <c r="D4" s="321"/>
      <c r="E4" s="321"/>
      <c r="F4" s="321"/>
      <c r="G4" s="321"/>
      <c r="H4" s="321"/>
      <c r="I4" s="321"/>
      <c r="J4" s="321"/>
      <c r="K4" s="321"/>
      <c r="L4" s="321"/>
      <c r="M4" s="321"/>
      <c r="N4" s="28"/>
    </row>
    <row r="5" spans="1:14" ht="30" customHeight="1">
      <c r="A5" s="322" t="s">
        <v>54</v>
      </c>
      <c r="B5" s="322"/>
      <c r="C5" s="322"/>
      <c r="D5" s="323"/>
      <c r="E5" s="334" t="s">
        <v>55</v>
      </c>
      <c r="F5" s="334" t="s">
        <v>56</v>
      </c>
      <c r="G5" s="334" t="s">
        <v>57</v>
      </c>
      <c r="H5" s="334" t="s">
        <v>5</v>
      </c>
      <c r="I5" s="334"/>
      <c r="J5" s="330" t="s">
        <v>58</v>
      </c>
      <c r="K5" s="331"/>
      <c r="L5" s="334" t="s">
        <v>59</v>
      </c>
      <c r="M5" s="330" t="s">
        <v>60</v>
      </c>
      <c r="N5" s="29"/>
    </row>
    <row r="6" spans="1:14" ht="45.75" customHeight="1">
      <c r="A6" s="324"/>
      <c r="B6" s="324"/>
      <c r="C6" s="324"/>
      <c r="D6" s="325"/>
      <c r="E6" s="334"/>
      <c r="F6" s="334"/>
      <c r="G6" s="334"/>
      <c r="H6" s="31" t="s">
        <v>61</v>
      </c>
      <c r="I6" s="31" t="s">
        <v>62</v>
      </c>
      <c r="J6" s="31" t="s">
        <v>61</v>
      </c>
      <c r="K6" s="31" t="s">
        <v>62</v>
      </c>
      <c r="L6" s="334"/>
      <c r="M6" s="330"/>
    </row>
    <row r="7" spans="1:14" ht="16.5">
      <c r="A7" s="326"/>
      <c r="B7" s="326"/>
      <c r="C7" s="326"/>
      <c r="D7" s="327"/>
      <c r="E7" s="31" t="s">
        <v>1</v>
      </c>
      <c r="F7" s="31" t="s">
        <v>63</v>
      </c>
      <c r="G7" s="31" t="s">
        <v>64</v>
      </c>
      <c r="H7" s="31" t="s">
        <v>1</v>
      </c>
      <c r="I7" s="31" t="s">
        <v>65</v>
      </c>
      <c r="J7" s="31" t="s">
        <v>1</v>
      </c>
      <c r="K7" s="31" t="s">
        <v>64</v>
      </c>
      <c r="L7" s="31" t="s">
        <v>1</v>
      </c>
      <c r="M7" s="32" t="s">
        <v>40</v>
      </c>
    </row>
    <row r="8" spans="1:14" ht="39.950000000000003" customHeight="1">
      <c r="A8" s="27" t="s">
        <v>12</v>
      </c>
      <c r="B8" s="27"/>
      <c r="C8" s="27"/>
      <c r="D8" s="27"/>
      <c r="E8" s="13">
        <v>22357</v>
      </c>
      <c r="F8" s="13">
        <v>49236</v>
      </c>
      <c r="G8" s="13">
        <v>4847.12</v>
      </c>
      <c r="H8" s="13">
        <v>36209</v>
      </c>
      <c r="I8" s="13">
        <v>3753.5699999999997</v>
      </c>
      <c r="J8" s="13" t="s">
        <v>45</v>
      </c>
      <c r="K8" s="13" t="s">
        <v>45</v>
      </c>
      <c r="L8" s="13">
        <v>149756</v>
      </c>
      <c r="M8" s="13">
        <v>8812739</v>
      </c>
    </row>
    <row r="9" spans="1:14" ht="39.950000000000003" customHeight="1">
      <c r="A9" s="27" t="s">
        <v>13</v>
      </c>
      <c r="B9" s="27"/>
      <c r="C9" s="27"/>
      <c r="D9" s="27"/>
      <c r="E9" s="13"/>
      <c r="F9" s="13"/>
      <c r="G9" s="13"/>
      <c r="H9" s="13"/>
      <c r="I9" s="13"/>
      <c r="J9" s="13"/>
      <c r="K9" s="13"/>
      <c r="L9" s="13"/>
      <c r="M9" s="13"/>
    </row>
    <row r="10" spans="1:14" ht="20.100000000000001" customHeight="1">
      <c r="A10" s="27" t="s">
        <v>66</v>
      </c>
      <c r="B10" s="27"/>
      <c r="C10" s="27"/>
      <c r="D10" s="27" t="s">
        <v>67</v>
      </c>
      <c r="E10" s="13">
        <v>15652</v>
      </c>
      <c r="F10" s="13">
        <v>10829</v>
      </c>
      <c r="G10" s="13">
        <v>379.9</v>
      </c>
      <c r="H10" s="13">
        <v>15652</v>
      </c>
      <c r="I10" s="13">
        <v>2131.02</v>
      </c>
      <c r="J10" s="13" t="s">
        <v>45</v>
      </c>
      <c r="K10" s="13" t="s">
        <v>45</v>
      </c>
      <c r="L10" s="13">
        <v>86044</v>
      </c>
      <c r="M10" s="13">
        <v>2704860</v>
      </c>
    </row>
    <row r="11" spans="1:14" ht="20.100000000000001" customHeight="1">
      <c r="D11" s="27" t="s">
        <v>68</v>
      </c>
      <c r="E11" s="13">
        <v>878</v>
      </c>
      <c r="F11" s="13">
        <v>913</v>
      </c>
      <c r="G11" s="13">
        <v>38.11</v>
      </c>
      <c r="H11" s="13">
        <v>1756</v>
      </c>
      <c r="I11" s="13">
        <v>180.57</v>
      </c>
      <c r="J11" s="13" t="s">
        <v>45</v>
      </c>
      <c r="K11" s="13" t="s">
        <v>45</v>
      </c>
      <c r="L11" s="13">
        <v>7521</v>
      </c>
      <c r="M11" s="13">
        <v>227065</v>
      </c>
    </row>
    <row r="12" spans="1:14" ht="20.100000000000001" customHeight="1">
      <c r="A12" s="27"/>
      <c r="B12" s="27"/>
      <c r="C12" s="27"/>
      <c r="D12" s="27" t="s">
        <v>69</v>
      </c>
      <c r="E12" s="13">
        <v>1388</v>
      </c>
      <c r="F12" s="13">
        <v>7293</v>
      </c>
      <c r="G12" s="13">
        <v>304.35000000000002</v>
      </c>
      <c r="H12" s="13">
        <v>17125</v>
      </c>
      <c r="I12" s="13">
        <v>1376.27</v>
      </c>
      <c r="J12" s="13" t="s">
        <v>45</v>
      </c>
      <c r="K12" s="13" t="s">
        <v>45</v>
      </c>
      <c r="L12" s="13">
        <v>53720</v>
      </c>
      <c r="M12" s="13">
        <v>1844591</v>
      </c>
    </row>
    <row r="13" spans="1:14" ht="20.100000000000001" customHeight="1">
      <c r="A13" s="27" t="s">
        <v>70</v>
      </c>
      <c r="B13" s="27"/>
      <c r="C13" s="27"/>
      <c r="D13" s="33"/>
      <c r="E13" s="13">
        <v>27</v>
      </c>
      <c r="F13" s="13">
        <v>176</v>
      </c>
      <c r="G13" s="13">
        <v>12.07</v>
      </c>
      <c r="H13" s="13">
        <v>862</v>
      </c>
      <c r="I13" s="13">
        <v>30.630000000000003</v>
      </c>
      <c r="J13" s="13" t="s">
        <v>45</v>
      </c>
      <c r="K13" s="13" t="s">
        <v>45</v>
      </c>
      <c r="L13" s="13">
        <v>1068</v>
      </c>
      <c r="M13" s="13">
        <v>49525</v>
      </c>
    </row>
    <row r="14" spans="1:14" ht="39.950000000000003" customHeight="1">
      <c r="A14" s="27" t="s">
        <v>71</v>
      </c>
      <c r="B14" s="27"/>
      <c r="C14" s="27"/>
      <c r="D14" s="27"/>
      <c r="E14" s="13">
        <v>17945</v>
      </c>
      <c r="F14" s="13">
        <v>19211</v>
      </c>
      <c r="G14" s="13">
        <v>734.41000000000008</v>
      </c>
      <c r="H14" s="13">
        <v>35395</v>
      </c>
      <c r="I14" s="13">
        <v>3718.4900000000002</v>
      </c>
      <c r="J14" s="13" t="s">
        <v>45</v>
      </c>
      <c r="K14" s="13" t="s">
        <v>45</v>
      </c>
      <c r="L14" s="13">
        <v>148353</v>
      </c>
      <c r="M14" s="13">
        <v>4826041</v>
      </c>
    </row>
    <row r="15" spans="1:14" ht="20.100000000000001" customHeight="1">
      <c r="A15" s="27" t="s">
        <v>72</v>
      </c>
      <c r="B15" s="27"/>
      <c r="C15" s="27"/>
      <c r="D15" s="27"/>
      <c r="E15" s="13"/>
      <c r="F15" s="13"/>
      <c r="G15" s="13"/>
      <c r="H15" s="13"/>
      <c r="I15" s="13"/>
      <c r="J15" s="13"/>
      <c r="K15" s="13"/>
      <c r="L15" s="13"/>
      <c r="M15" s="13"/>
    </row>
    <row r="16" spans="1:14" ht="20.100000000000001" customHeight="1">
      <c r="B16" s="34" t="s">
        <v>73</v>
      </c>
      <c r="C16" s="35"/>
      <c r="D16" s="36"/>
      <c r="E16" s="13">
        <v>652</v>
      </c>
      <c r="F16" s="13">
        <v>3767</v>
      </c>
      <c r="G16" s="13">
        <v>156.78</v>
      </c>
      <c r="H16" s="13">
        <v>8101</v>
      </c>
      <c r="I16" s="13">
        <v>720.56999999999994</v>
      </c>
      <c r="J16" s="13" t="s">
        <v>45</v>
      </c>
      <c r="K16" s="13" t="s">
        <v>45</v>
      </c>
      <c r="L16" s="13">
        <v>26662</v>
      </c>
      <c r="M16" s="13">
        <v>975001</v>
      </c>
    </row>
    <row r="17" spans="1:13" ht="39.950000000000003" customHeight="1">
      <c r="A17" s="37" t="s">
        <v>74</v>
      </c>
      <c r="B17" s="37"/>
      <c r="C17" s="37"/>
      <c r="D17" s="37"/>
      <c r="E17" s="13"/>
      <c r="F17" s="13"/>
      <c r="G17" s="13"/>
      <c r="H17" s="13"/>
      <c r="I17" s="13"/>
      <c r="J17" s="13"/>
      <c r="K17" s="13"/>
      <c r="L17" s="13"/>
      <c r="M17" s="13"/>
    </row>
    <row r="18" spans="1:13" ht="39.950000000000003" customHeight="1">
      <c r="A18" s="27"/>
      <c r="B18" s="27" t="s">
        <v>15</v>
      </c>
      <c r="C18" s="27"/>
      <c r="D18" s="27"/>
      <c r="E18" s="13">
        <v>125</v>
      </c>
      <c r="F18" s="13">
        <v>273</v>
      </c>
      <c r="G18" s="13">
        <v>10.58</v>
      </c>
      <c r="H18" s="13">
        <v>673</v>
      </c>
      <c r="I18" s="13">
        <v>50.82</v>
      </c>
      <c r="J18" s="13" t="s">
        <v>45</v>
      </c>
      <c r="K18" s="13" t="s">
        <v>45</v>
      </c>
      <c r="L18" s="13">
        <v>2087</v>
      </c>
      <c r="M18" s="13">
        <v>77810</v>
      </c>
    </row>
    <row r="19" spans="1:13" ht="20.100000000000001" customHeight="1">
      <c r="A19" s="27"/>
      <c r="B19" s="27" t="s">
        <v>75</v>
      </c>
      <c r="C19" s="27"/>
      <c r="D19" s="27" t="s">
        <v>67</v>
      </c>
      <c r="E19" s="13">
        <v>82</v>
      </c>
      <c r="F19" s="13">
        <v>40</v>
      </c>
      <c r="G19" s="13">
        <v>1.04</v>
      </c>
      <c r="H19" s="13">
        <v>82</v>
      </c>
      <c r="I19" s="13">
        <v>8.1</v>
      </c>
      <c r="J19" s="13" t="s">
        <v>45</v>
      </c>
      <c r="K19" s="13" t="s">
        <v>45</v>
      </c>
      <c r="L19" s="13">
        <v>345</v>
      </c>
      <c r="M19" s="13">
        <v>9330</v>
      </c>
    </row>
    <row r="20" spans="1:13" ht="20.100000000000001" customHeight="1">
      <c r="A20" s="37"/>
      <c r="B20" s="37"/>
      <c r="C20" s="37"/>
      <c r="D20" s="27" t="s">
        <v>68</v>
      </c>
      <c r="E20" s="13">
        <v>4</v>
      </c>
      <c r="F20" s="13">
        <v>4</v>
      </c>
      <c r="G20" s="13">
        <v>0.27999999999999997</v>
      </c>
      <c r="H20" s="13">
        <v>8</v>
      </c>
      <c r="I20" s="13">
        <v>0.86999999999999988</v>
      </c>
      <c r="J20" s="13" t="s">
        <v>45</v>
      </c>
      <c r="K20" s="13" t="s">
        <v>45</v>
      </c>
      <c r="L20" s="13">
        <v>34</v>
      </c>
      <c r="M20" s="13">
        <v>961</v>
      </c>
    </row>
    <row r="21" spans="1:13" ht="20.100000000000001" customHeight="1">
      <c r="A21" s="37"/>
      <c r="B21" s="37"/>
      <c r="C21" s="37"/>
      <c r="D21" s="27" t="s">
        <v>69</v>
      </c>
      <c r="E21" s="13">
        <v>37</v>
      </c>
      <c r="F21" s="13">
        <v>204</v>
      </c>
      <c r="G21" s="13">
        <v>6.94</v>
      </c>
      <c r="H21" s="13">
        <v>458</v>
      </c>
      <c r="I21" s="13">
        <v>37.89</v>
      </c>
      <c r="J21" s="13" t="s">
        <v>45</v>
      </c>
      <c r="K21" s="13" t="s">
        <v>45</v>
      </c>
      <c r="L21" s="13">
        <v>1583</v>
      </c>
      <c r="M21" s="13">
        <v>59685</v>
      </c>
    </row>
    <row r="22" spans="1:13" ht="39.950000000000003" customHeight="1">
      <c r="A22" s="37"/>
      <c r="B22" s="27" t="s">
        <v>16</v>
      </c>
      <c r="C22" s="27"/>
      <c r="D22" s="27"/>
      <c r="E22" s="13">
        <v>2372</v>
      </c>
      <c r="F22" s="13">
        <v>6591</v>
      </c>
      <c r="G22" s="13">
        <v>260.14</v>
      </c>
      <c r="H22" s="13">
        <v>14622</v>
      </c>
      <c r="I22" s="13">
        <v>1246.46</v>
      </c>
      <c r="J22" s="13" t="s">
        <v>45</v>
      </c>
      <c r="K22" s="13" t="s">
        <v>45</v>
      </c>
      <c r="L22" s="13">
        <v>48201</v>
      </c>
      <c r="M22" s="13">
        <v>1665272</v>
      </c>
    </row>
    <row r="23" spans="1:13" ht="20.100000000000001" customHeight="1">
      <c r="A23" s="38"/>
      <c r="B23" s="27" t="s">
        <v>75</v>
      </c>
      <c r="C23" s="27"/>
      <c r="D23" s="27" t="s">
        <v>67</v>
      </c>
      <c r="E23" s="13">
        <v>1476</v>
      </c>
      <c r="F23" s="13">
        <v>908</v>
      </c>
      <c r="G23" s="13">
        <v>25.910000000000004</v>
      </c>
      <c r="H23" s="13">
        <v>1476</v>
      </c>
      <c r="I23" s="13">
        <v>193.26</v>
      </c>
      <c r="J23" s="13" t="s">
        <v>45</v>
      </c>
      <c r="K23" s="13" t="s">
        <v>45</v>
      </c>
      <c r="L23" s="13">
        <v>7729</v>
      </c>
      <c r="M23" s="13">
        <v>215222</v>
      </c>
    </row>
    <row r="24" spans="1:13" ht="20.100000000000001" customHeight="1">
      <c r="A24" s="27"/>
      <c r="B24" s="37"/>
      <c r="C24" s="37"/>
      <c r="D24" s="27" t="s">
        <v>68</v>
      </c>
      <c r="E24" s="13">
        <v>58</v>
      </c>
      <c r="F24" s="13">
        <v>67</v>
      </c>
      <c r="G24" s="13">
        <v>2.98</v>
      </c>
      <c r="H24" s="13">
        <v>116</v>
      </c>
      <c r="I24" s="13">
        <v>12.379999999999999</v>
      </c>
      <c r="J24" s="13" t="s">
        <v>45</v>
      </c>
      <c r="K24" s="13" t="s">
        <v>45</v>
      </c>
      <c r="L24" s="13">
        <v>497</v>
      </c>
      <c r="M24" s="13">
        <v>18077</v>
      </c>
    </row>
    <row r="25" spans="1:13" ht="20.100000000000001" customHeight="1">
      <c r="A25" s="27"/>
      <c r="B25" s="37"/>
      <c r="C25" s="37"/>
      <c r="D25" s="27" t="s">
        <v>69</v>
      </c>
      <c r="E25" s="13">
        <v>825</v>
      </c>
      <c r="F25" s="13">
        <v>5505</v>
      </c>
      <c r="G25" s="13">
        <v>223.65</v>
      </c>
      <c r="H25" s="13">
        <v>12490</v>
      </c>
      <c r="I25" s="13">
        <v>1022.96</v>
      </c>
      <c r="J25" s="13" t="s">
        <v>45</v>
      </c>
      <c r="K25" s="13" t="s">
        <v>45</v>
      </c>
      <c r="L25" s="13">
        <v>39286</v>
      </c>
      <c r="M25" s="13">
        <v>1402708</v>
      </c>
    </row>
    <row r="26" spans="1:13" ht="39.950000000000003" customHeight="1">
      <c r="A26" s="27"/>
      <c r="B26" s="27" t="s">
        <v>76</v>
      </c>
      <c r="C26" s="27"/>
      <c r="D26" s="27"/>
      <c r="E26" s="13"/>
      <c r="F26" s="13"/>
      <c r="G26" s="13"/>
      <c r="H26" s="13"/>
      <c r="I26" s="13"/>
      <c r="J26" s="13"/>
      <c r="K26" s="13"/>
      <c r="L26" s="13"/>
      <c r="M26" s="13"/>
    </row>
    <row r="27" spans="1:13" ht="20.100000000000001" customHeight="1">
      <c r="A27" s="27"/>
      <c r="B27" s="27"/>
      <c r="C27" s="27" t="s">
        <v>17</v>
      </c>
      <c r="D27" s="27"/>
      <c r="E27" s="13">
        <v>1354</v>
      </c>
      <c r="F27" s="13">
        <v>4079</v>
      </c>
      <c r="G27" s="13">
        <v>174.25</v>
      </c>
      <c r="H27" s="13">
        <v>8693</v>
      </c>
      <c r="I27" s="13">
        <v>761.68000000000006</v>
      </c>
      <c r="J27" s="13" t="s">
        <v>45</v>
      </c>
      <c r="K27" s="13" t="s">
        <v>45</v>
      </c>
      <c r="L27" s="13">
        <v>29843</v>
      </c>
      <c r="M27" s="13">
        <v>1023485</v>
      </c>
    </row>
    <row r="28" spans="1:13" ht="20.100000000000001" customHeight="1">
      <c r="A28" s="27"/>
      <c r="B28" s="27"/>
      <c r="C28" s="27" t="s">
        <v>18</v>
      </c>
      <c r="D28" s="27"/>
      <c r="E28" s="13">
        <v>67</v>
      </c>
      <c r="F28" s="13">
        <v>427</v>
      </c>
      <c r="G28" s="13">
        <v>10.41</v>
      </c>
      <c r="H28" s="13">
        <v>894</v>
      </c>
      <c r="I28" s="13">
        <v>78.820000000000007</v>
      </c>
      <c r="J28" s="13" t="s">
        <v>45</v>
      </c>
      <c r="K28" s="13" t="s">
        <v>45</v>
      </c>
      <c r="L28" s="13">
        <v>2700</v>
      </c>
      <c r="M28" s="13">
        <v>98864</v>
      </c>
    </row>
    <row r="29" spans="1:13" ht="20.100000000000001" customHeight="1">
      <c r="A29" s="27"/>
      <c r="B29" s="27"/>
      <c r="C29" s="27" t="s">
        <v>19</v>
      </c>
      <c r="D29" s="37"/>
      <c r="E29" s="13">
        <v>951</v>
      </c>
      <c r="F29" s="13">
        <v>2085</v>
      </c>
      <c r="G29" s="13">
        <v>75.47999999999999</v>
      </c>
      <c r="H29" s="13">
        <v>5035</v>
      </c>
      <c r="I29" s="13">
        <v>405.96</v>
      </c>
      <c r="J29" s="13" t="s">
        <v>45</v>
      </c>
      <c r="K29" s="13" t="s">
        <v>45</v>
      </c>
      <c r="L29" s="13">
        <v>15658</v>
      </c>
      <c r="M29" s="13">
        <v>542923</v>
      </c>
    </row>
    <row r="30" spans="1:13" ht="20.100000000000001" customHeight="1">
      <c r="A30" s="27"/>
      <c r="B30" s="27"/>
      <c r="C30" s="27" t="s">
        <v>77</v>
      </c>
      <c r="D30" s="37"/>
      <c r="E30" s="13"/>
      <c r="F30" s="13"/>
      <c r="G30" s="13"/>
      <c r="H30" s="13"/>
      <c r="I30" s="13"/>
      <c r="J30" s="13"/>
      <c r="K30" s="13"/>
      <c r="L30" s="13"/>
      <c r="M30" s="13"/>
    </row>
    <row r="31" spans="1:13" ht="39.950000000000003" customHeight="1">
      <c r="A31" s="27"/>
      <c r="B31" s="27" t="s">
        <v>21</v>
      </c>
      <c r="C31" s="27"/>
      <c r="D31" s="27"/>
      <c r="E31" s="13">
        <v>15371</v>
      </c>
      <c r="F31" s="13">
        <v>12051</v>
      </c>
      <c r="G31" s="13">
        <v>446.2</v>
      </c>
      <c r="H31" s="13">
        <v>19270</v>
      </c>
      <c r="I31" s="13">
        <v>2368.7400000000002</v>
      </c>
      <c r="J31" s="13" t="s">
        <v>45</v>
      </c>
      <c r="K31" s="13" t="s">
        <v>45</v>
      </c>
      <c r="L31" s="13">
        <v>96165</v>
      </c>
      <c r="M31" s="13">
        <v>3002162</v>
      </c>
    </row>
    <row r="32" spans="1:13" ht="20.100000000000001" customHeight="1">
      <c r="A32" s="27"/>
      <c r="B32" s="27" t="s">
        <v>75</v>
      </c>
      <c r="C32" s="27"/>
      <c r="D32" s="27" t="s">
        <v>67</v>
      </c>
      <c r="E32" s="13">
        <v>14059</v>
      </c>
      <c r="F32" s="13">
        <v>9867</v>
      </c>
      <c r="G32" s="13">
        <v>352.25</v>
      </c>
      <c r="H32" s="13">
        <v>14059</v>
      </c>
      <c r="I32" s="13">
        <v>1926.55</v>
      </c>
      <c r="J32" s="13" t="s">
        <v>45</v>
      </c>
      <c r="K32" s="13" t="s">
        <v>45</v>
      </c>
      <c r="L32" s="13">
        <v>77865</v>
      </c>
      <c r="M32" s="13">
        <v>2475438</v>
      </c>
    </row>
    <row r="33" spans="1:13" ht="20.100000000000001" customHeight="1">
      <c r="A33" s="27"/>
      <c r="B33" s="37"/>
      <c r="C33" s="37"/>
      <c r="D33" s="27" t="s">
        <v>68</v>
      </c>
      <c r="E33" s="13">
        <v>814</v>
      </c>
      <c r="F33" s="13">
        <v>840</v>
      </c>
      <c r="G33" s="13">
        <v>34.81</v>
      </c>
      <c r="H33" s="13">
        <v>1628</v>
      </c>
      <c r="I33" s="13">
        <v>167.1</v>
      </c>
      <c r="J33" s="13" t="s">
        <v>45</v>
      </c>
      <c r="K33" s="13" t="s">
        <v>45</v>
      </c>
      <c r="L33" s="13">
        <v>6975</v>
      </c>
      <c r="M33" s="13">
        <v>207757</v>
      </c>
    </row>
    <row r="34" spans="1:13" ht="20.100000000000001" customHeight="1">
      <c r="A34" s="27"/>
      <c r="B34" s="37"/>
      <c r="C34" s="37"/>
      <c r="D34" s="27" t="s">
        <v>69</v>
      </c>
      <c r="E34" s="13">
        <v>496</v>
      </c>
      <c r="F34" s="13">
        <v>1336</v>
      </c>
      <c r="G34" s="13">
        <v>58.929999999999993</v>
      </c>
      <c r="H34" s="13">
        <v>3560</v>
      </c>
      <c r="I34" s="13">
        <v>272.81</v>
      </c>
      <c r="J34" s="13" t="s">
        <v>45</v>
      </c>
      <c r="K34" s="13" t="s">
        <v>45</v>
      </c>
      <c r="L34" s="13">
        <v>11271</v>
      </c>
      <c r="M34" s="13">
        <v>316701</v>
      </c>
    </row>
    <row r="35" spans="1:13" ht="39.950000000000003" customHeight="1">
      <c r="A35" s="27"/>
      <c r="B35" s="27" t="s">
        <v>78</v>
      </c>
      <c r="C35" s="27"/>
      <c r="D35" s="37"/>
      <c r="E35" s="13">
        <v>77</v>
      </c>
      <c r="F35" s="13">
        <v>296</v>
      </c>
      <c r="G35" s="13">
        <v>17.5</v>
      </c>
      <c r="H35" s="13">
        <v>830</v>
      </c>
      <c r="I35" s="13">
        <v>52.470000000000006</v>
      </c>
      <c r="J35" s="13" t="s">
        <v>45</v>
      </c>
      <c r="K35" s="13" t="s">
        <v>45</v>
      </c>
      <c r="L35" s="13">
        <v>1900</v>
      </c>
      <c r="M35" s="13">
        <v>80797</v>
      </c>
    </row>
    <row r="36" spans="1:13" ht="20.100000000000001" customHeight="1">
      <c r="A36" s="27"/>
      <c r="B36" s="27" t="s">
        <v>75</v>
      </c>
      <c r="C36" s="27"/>
      <c r="D36" s="27" t="s">
        <v>67</v>
      </c>
      <c r="E36" s="13">
        <v>35</v>
      </c>
      <c r="F36" s="13">
        <v>14</v>
      </c>
      <c r="G36" s="13">
        <v>0.7</v>
      </c>
      <c r="H36" s="13">
        <v>35</v>
      </c>
      <c r="I36" s="13">
        <v>3.1</v>
      </c>
      <c r="J36" s="13" t="s">
        <v>45</v>
      </c>
      <c r="K36" s="13" t="s">
        <v>45</v>
      </c>
      <c r="L36" s="13">
        <v>105</v>
      </c>
      <c r="M36" s="13">
        <v>4870</v>
      </c>
    </row>
    <row r="37" spans="1:13" ht="20.100000000000001" customHeight="1">
      <c r="A37" s="27"/>
      <c r="B37" s="37"/>
      <c r="C37" s="37"/>
      <c r="D37" s="27" t="s">
        <v>68</v>
      </c>
      <c r="E37" s="13">
        <v>2</v>
      </c>
      <c r="F37" s="13">
        <v>1</v>
      </c>
      <c r="G37" s="13">
        <v>0.03</v>
      </c>
      <c r="H37" s="13">
        <v>4</v>
      </c>
      <c r="I37" s="13">
        <v>0.22999999999999998</v>
      </c>
      <c r="J37" s="13" t="s">
        <v>45</v>
      </c>
      <c r="K37" s="13" t="s">
        <v>45</v>
      </c>
      <c r="L37" s="13">
        <v>15</v>
      </c>
      <c r="M37" s="13">
        <v>270</v>
      </c>
    </row>
    <row r="38" spans="1:13" ht="20.100000000000001" customHeight="1">
      <c r="A38" s="27"/>
      <c r="B38" s="37"/>
      <c r="C38" s="37"/>
      <c r="D38" s="27" t="s">
        <v>69</v>
      </c>
      <c r="E38" s="13">
        <v>30</v>
      </c>
      <c r="F38" s="13">
        <v>248</v>
      </c>
      <c r="G38" s="13">
        <v>14.830000000000002</v>
      </c>
      <c r="H38" s="13">
        <v>617</v>
      </c>
      <c r="I38" s="13">
        <v>42.62</v>
      </c>
      <c r="J38" s="13" t="s">
        <v>45</v>
      </c>
      <c r="K38" s="13" t="s">
        <v>45</v>
      </c>
      <c r="L38" s="13">
        <v>1580</v>
      </c>
      <c r="M38" s="13">
        <v>65497</v>
      </c>
    </row>
    <row r="39" spans="1:13" ht="15">
      <c r="A39" s="27"/>
      <c r="B39" s="27"/>
      <c r="C39" s="27"/>
      <c r="D39" s="37"/>
    </row>
    <row r="40" spans="1:13" ht="15">
      <c r="A40" s="39" t="s">
        <v>39</v>
      </c>
      <c r="B40" s="39"/>
      <c r="C40" s="39"/>
      <c r="D40" s="27"/>
    </row>
    <row r="41" spans="1:13" ht="16.5">
      <c r="A41" s="27" t="s">
        <v>79</v>
      </c>
      <c r="B41" s="27"/>
      <c r="C41" s="27"/>
      <c r="D41" s="27"/>
    </row>
    <row r="42" spans="1:13" ht="16.5" customHeight="1">
      <c r="A42" s="27" t="s">
        <v>80</v>
      </c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1:13" ht="15">
      <c r="A43" s="27"/>
      <c r="B43" s="27"/>
      <c r="C43" s="27"/>
      <c r="D43" s="27"/>
    </row>
    <row r="44" spans="1:13" ht="15">
      <c r="A44" s="27"/>
      <c r="B44" s="27"/>
      <c r="C44" s="27"/>
      <c r="D44" s="27"/>
    </row>
    <row r="52" spans="1:13" ht="14.25">
      <c r="A52" s="318" t="s">
        <v>50</v>
      </c>
      <c r="B52" s="318"/>
      <c r="C52" s="318"/>
      <c r="D52" s="318"/>
      <c r="E52" s="318"/>
      <c r="F52" s="318"/>
      <c r="G52" s="318"/>
      <c r="H52" s="318"/>
      <c r="I52" s="318"/>
      <c r="J52" s="318"/>
      <c r="K52" s="318"/>
      <c r="L52" s="318"/>
      <c r="M52" s="318"/>
    </row>
  </sheetData>
  <mergeCells count="13">
    <mergeCell ref="A52:M52"/>
    <mergeCell ref="A1:M1"/>
    <mergeCell ref="A2:M2"/>
    <mergeCell ref="A3:M3"/>
    <mergeCell ref="A4:M4"/>
    <mergeCell ref="A5:D7"/>
    <mergeCell ref="E5:E6"/>
    <mergeCell ref="F5:F6"/>
    <mergeCell ref="G5:G6"/>
    <mergeCell ref="H5:I5"/>
    <mergeCell ref="J5:K5"/>
    <mergeCell ref="L5:L6"/>
    <mergeCell ref="M5:M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5"/>
  <sheetViews>
    <sheetView showGridLines="0" zoomScale="75" zoomScaleNormal="75" zoomScaleSheetLayoutView="75" workbookViewId="0">
      <selection sqref="A1:O1"/>
    </sheetView>
  </sheetViews>
  <sheetFormatPr baseColWidth="10" defaultRowHeight="15"/>
  <cols>
    <col min="1" max="1" width="2" style="27" customWidth="1"/>
    <col min="2" max="4" width="1.28515625" style="27" customWidth="1"/>
    <col min="5" max="5" width="6.140625" style="27" customWidth="1"/>
    <col min="6" max="6" width="30.28515625" style="27" customWidth="1"/>
    <col min="7" max="8" width="10.28515625" style="27" customWidth="1"/>
    <col min="9" max="9" width="10.7109375" style="27" customWidth="1"/>
    <col min="10" max="13" width="10.28515625" style="27" customWidth="1"/>
    <col min="14" max="14" width="12.140625" style="27" customWidth="1"/>
    <col min="15" max="15" width="14.42578125" style="27" customWidth="1"/>
    <col min="16" max="16384" width="11.42578125" style="27"/>
  </cols>
  <sheetData>
    <row r="1" spans="1:16" ht="16.5" customHeight="1">
      <c r="A1" s="319" t="s">
        <v>49</v>
      </c>
      <c r="B1" s="319"/>
      <c r="C1" s="319"/>
      <c r="D1" s="319"/>
      <c r="E1" s="319"/>
      <c r="F1" s="319"/>
      <c r="G1" s="319"/>
      <c r="H1" s="319"/>
      <c r="I1" s="319"/>
      <c r="J1" s="319"/>
      <c r="K1" s="319"/>
      <c r="L1" s="319"/>
      <c r="M1" s="319"/>
      <c r="N1" s="319"/>
      <c r="O1" s="319"/>
      <c r="P1" s="26"/>
    </row>
    <row r="2" spans="1:16" ht="16.5" customHeight="1">
      <c r="A2" s="319" t="s">
        <v>52</v>
      </c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26"/>
    </row>
    <row r="3" spans="1:16" ht="16.5" customHeight="1">
      <c r="A3" s="319" t="s">
        <v>81</v>
      </c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  <c r="N3" s="319"/>
      <c r="O3" s="319"/>
      <c r="P3" s="26"/>
    </row>
    <row r="4" spans="1:16" ht="25.5" customHeight="1">
      <c r="A4" s="321" t="s">
        <v>44</v>
      </c>
      <c r="B4" s="321"/>
      <c r="C4" s="321"/>
      <c r="D4" s="321"/>
      <c r="E4" s="321"/>
      <c r="F4" s="321"/>
      <c r="G4" s="321"/>
      <c r="H4" s="321"/>
      <c r="I4" s="321"/>
      <c r="J4" s="321"/>
      <c r="K4" s="321"/>
      <c r="L4" s="321"/>
      <c r="M4" s="321"/>
      <c r="N4" s="321"/>
      <c r="O4" s="321"/>
      <c r="P4" s="26"/>
    </row>
    <row r="5" spans="1:16" ht="30" customHeight="1">
      <c r="A5" s="322" t="s">
        <v>54</v>
      </c>
      <c r="B5" s="322"/>
      <c r="C5" s="322"/>
      <c r="D5" s="322"/>
      <c r="E5" s="322"/>
      <c r="F5" s="323"/>
      <c r="G5" s="334" t="s">
        <v>55</v>
      </c>
      <c r="H5" s="334" t="s">
        <v>56</v>
      </c>
      <c r="I5" s="334" t="s">
        <v>57</v>
      </c>
      <c r="J5" s="334" t="s">
        <v>5</v>
      </c>
      <c r="K5" s="334"/>
      <c r="L5" s="330" t="s">
        <v>58</v>
      </c>
      <c r="M5" s="331"/>
      <c r="N5" s="334" t="s">
        <v>59</v>
      </c>
      <c r="O5" s="330" t="s">
        <v>60</v>
      </c>
      <c r="P5" s="39"/>
    </row>
    <row r="6" spans="1:16" ht="45.75" customHeight="1">
      <c r="A6" s="324"/>
      <c r="B6" s="324"/>
      <c r="C6" s="324"/>
      <c r="D6" s="324"/>
      <c r="E6" s="324"/>
      <c r="F6" s="325"/>
      <c r="G6" s="334"/>
      <c r="H6" s="334"/>
      <c r="I6" s="334"/>
      <c r="J6" s="31" t="s">
        <v>61</v>
      </c>
      <c r="K6" s="31" t="s">
        <v>62</v>
      </c>
      <c r="L6" s="31" t="s">
        <v>61</v>
      </c>
      <c r="M6" s="31" t="s">
        <v>62</v>
      </c>
      <c r="N6" s="334"/>
      <c r="O6" s="330"/>
    </row>
    <row r="7" spans="1:16" ht="16.5">
      <c r="A7" s="326"/>
      <c r="B7" s="326"/>
      <c r="C7" s="326"/>
      <c r="D7" s="326"/>
      <c r="E7" s="326"/>
      <c r="F7" s="327"/>
      <c r="G7" s="31" t="s">
        <v>1</v>
      </c>
      <c r="H7" s="31" t="s">
        <v>63</v>
      </c>
      <c r="I7" s="31" t="s">
        <v>64</v>
      </c>
      <c r="J7" s="31" t="s">
        <v>1</v>
      </c>
      <c r="K7" s="31" t="s">
        <v>64</v>
      </c>
      <c r="L7" s="31" t="s">
        <v>1</v>
      </c>
      <c r="M7" s="31" t="s">
        <v>64</v>
      </c>
      <c r="N7" s="31" t="s">
        <v>1</v>
      </c>
      <c r="O7" s="32" t="s">
        <v>40</v>
      </c>
    </row>
    <row r="8" spans="1:16" ht="30" customHeight="1">
      <c r="A8" s="27" t="s">
        <v>23</v>
      </c>
      <c r="G8" s="13"/>
      <c r="H8" s="13"/>
      <c r="I8" s="13"/>
      <c r="J8" s="13"/>
      <c r="K8" s="13"/>
      <c r="L8" s="13"/>
      <c r="M8" s="13"/>
      <c r="N8" s="13"/>
      <c r="O8" s="13"/>
    </row>
    <row r="9" spans="1:16" ht="30" customHeight="1">
      <c r="B9" s="27" t="s">
        <v>82</v>
      </c>
      <c r="G9" s="13">
        <v>143</v>
      </c>
      <c r="H9" s="13">
        <v>1715</v>
      </c>
      <c r="I9" s="13">
        <v>281.11</v>
      </c>
      <c r="J9" s="13">
        <v>530</v>
      </c>
      <c r="K9" s="13">
        <v>14.709999999999999</v>
      </c>
      <c r="L9" s="13" t="s">
        <v>45</v>
      </c>
      <c r="M9" s="13" t="s">
        <v>45</v>
      </c>
      <c r="N9" s="13">
        <v>625</v>
      </c>
      <c r="O9" s="13">
        <v>620151</v>
      </c>
      <c r="P9" s="13"/>
    </row>
    <row r="10" spans="1:16" ht="15" customHeight="1">
      <c r="B10" s="27" t="s">
        <v>83</v>
      </c>
      <c r="G10" s="13">
        <v>316</v>
      </c>
      <c r="H10" s="13">
        <v>2231</v>
      </c>
      <c r="I10" s="13">
        <v>355.12</v>
      </c>
      <c r="J10" s="13">
        <v>96</v>
      </c>
      <c r="K10" s="13">
        <v>6.21</v>
      </c>
      <c r="L10" s="13" t="s">
        <v>45</v>
      </c>
      <c r="M10" s="13" t="s">
        <v>45</v>
      </c>
      <c r="N10" s="13">
        <v>247</v>
      </c>
      <c r="O10" s="13">
        <v>832102</v>
      </c>
      <c r="P10" s="13"/>
    </row>
    <row r="11" spans="1:16" ht="15" customHeight="1">
      <c r="B11" s="27" t="s">
        <v>84</v>
      </c>
      <c r="G11" s="13">
        <v>503</v>
      </c>
      <c r="H11" s="13">
        <v>3482</v>
      </c>
      <c r="I11" s="13">
        <v>507.78000000000003</v>
      </c>
      <c r="J11" s="13">
        <v>9</v>
      </c>
      <c r="K11" s="13">
        <v>0.80999999999999994</v>
      </c>
      <c r="L11" s="13" t="s">
        <v>45</v>
      </c>
      <c r="M11" s="13" t="s">
        <v>45</v>
      </c>
      <c r="N11" s="13">
        <v>33</v>
      </c>
      <c r="O11" s="13">
        <v>155387</v>
      </c>
      <c r="P11" s="13"/>
    </row>
    <row r="12" spans="1:16" ht="15" customHeight="1">
      <c r="B12" s="27" t="s">
        <v>85</v>
      </c>
      <c r="F12" s="33"/>
      <c r="G12" s="13">
        <v>2732</v>
      </c>
      <c r="H12" s="13">
        <v>20040</v>
      </c>
      <c r="I12" s="13">
        <v>2545.59</v>
      </c>
      <c r="J12" s="13">
        <v>112</v>
      </c>
      <c r="K12" s="13">
        <v>9.08</v>
      </c>
      <c r="L12" s="13" t="s">
        <v>45</v>
      </c>
      <c r="M12" s="13" t="s">
        <v>45</v>
      </c>
      <c r="N12" s="13">
        <v>350</v>
      </c>
      <c r="O12" s="13">
        <v>1678371</v>
      </c>
      <c r="P12" s="13"/>
    </row>
    <row r="13" spans="1:16" ht="15" customHeight="1">
      <c r="B13" s="27" t="s">
        <v>72</v>
      </c>
      <c r="F13" s="27" t="s">
        <v>86</v>
      </c>
      <c r="G13" s="13">
        <v>679</v>
      </c>
      <c r="H13" s="13">
        <v>7237</v>
      </c>
      <c r="I13" s="13">
        <v>858.46</v>
      </c>
      <c r="J13" s="13">
        <v>13</v>
      </c>
      <c r="K13" s="13">
        <v>1.49</v>
      </c>
      <c r="L13" s="13" t="s">
        <v>45</v>
      </c>
      <c r="M13" s="13" t="s">
        <v>45</v>
      </c>
      <c r="N13" s="13">
        <v>51</v>
      </c>
      <c r="O13" s="13">
        <v>635152</v>
      </c>
      <c r="P13" s="13"/>
    </row>
    <row r="14" spans="1:16" ht="15" customHeight="1">
      <c r="F14" s="37" t="s">
        <v>87</v>
      </c>
      <c r="G14" s="13">
        <v>1083</v>
      </c>
      <c r="H14" s="13">
        <v>10981</v>
      </c>
      <c r="I14" s="13">
        <v>1279.6100000000001</v>
      </c>
      <c r="J14" s="13">
        <v>44</v>
      </c>
      <c r="K14" s="13">
        <v>4.1500000000000004</v>
      </c>
      <c r="L14" s="13" t="s">
        <v>45</v>
      </c>
      <c r="M14" s="13" t="s">
        <v>45</v>
      </c>
      <c r="N14" s="13">
        <v>157</v>
      </c>
      <c r="O14" s="13">
        <v>700231</v>
      </c>
      <c r="P14" s="13"/>
    </row>
    <row r="15" spans="1:16" ht="15" customHeight="1">
      <c r="B15" s="34"/>
      <c r="C15" s="35"/>
      <c r="D15" s="35"/>
      <c r="E15" s="35"/>
      <c r="F15" s="27" t="s">
        <v>88</v>
      </c>
      <c r="G15" s="13">
        <v>96</v>
      </c>
      <c r="H15" s="13">
        <v>771</v>
      </c>
      <c r="I15" s="13">
        <v>152.99</v>
      </c>
      <c r="J15" s="13">
        <v>38</v>
      </c>
      <c r="K15" s="13">
        <v>1.64</v>
      </c>
      <c r="L15" s="13" t="s">
        <v>45</v>
      </c>
      <c r="M15" s="13" t="s">
        <v>45</v>
      </c>
      <c r="N15" s="13">
        <v>66</v>
      </c>
      <c r="O15" s="13">
        <v>200951</v>
      </c>
      <c r="P15" s="13"/>
    </row>
    <row r="16" spans="1:16" ht="15" customHeight="1">
      <c r="B16" s="27" t="s">
        <v>89</v>
      </c>
      <c r="C16" s="37"/>
      <c r="D16" s="37"/>
      <c r="E16" s="37"/>
      <c r="F16" s="37"/>
      <c r="G16" s="13">
        <v>718</v>
      </c>
      <c r="H16" s="13">
        <v>2557</v>
      </c>
      <c r="I16" s="13">
        <v>423.12</v>
      </c>
      <c r="J16" s="13">
        <v>67</v>
      </c>
      <c r="K16" s="13">
        <v>4.2799999999999994</v>
      </c>
      <c r="L16" s="13" t="s">
        <v>45</v>
      </c>
      <c r="M16" s="13" t="s">
        <v>45</v>
      </c>
      <c r="N16" s="13">
        <v>148</v>
      </c>
      <c r="O16" s="13">
        <v>700687</v>
      </c>
      <c r="P16" s="13"/>
    </row>
    <row r="17" spans="1:16" ht="30" customHeight="1">
      <c r="A17" s="27" t="s">
        <v>90</v>
      </c>
      <c r="G17" s="13">
        <v>4412</v>
      </c>
      <c r="H17" s="13">
        <v>30025</v>
      </c>
      <c r="I17" s="13">
        <v>4112.71</v>
      </c>
      <c r="J17" s="13">
        <v>814</v>
      </c>
      <c r="K17" s="13">
        <v>35.089999999999996</v>
      </c>
      <c r="L17" s="13" t="s">
        <v>45</v>
      </c>
      <c r="M17" s="13" t="s">
        <v>45</v>
      </c>
      <c r="N17" s="13">
        <v>1403</v>
      </c>
      <c r="O17" s="13">
        <v>3986698</v>
      </c>
      <c r="P17" s="13"/>
    </row>
    <row r="18" spans="1:16" ht="30" customHeight="1">
      <c r="A18" s="47" t="s">
        <v>91</v>
      </c>
      <c r="B18" s="48"/>
      <c r="G18" s="13">
        <v>824</v>
      </c>
      <c r="H18" s="13">
        <v>4691</v>
      </c>
      <c r="I18" s="13">
        <v>749.85</v>
      </c>
      <c r="J18" s="13">
        <v>596</v>
      </c>
      <c r="K18" s="13">
        <v>18.940000000000001</v>
      </c>
      <c r="L18" s="13" t="s">
        <v>45</v>
      </c>
      <c r="M18" s="13" t="s">
        <v>45</v>
      </c>
      <c r="N18" s="13">
        <v>772</v>
      </c>
      <c r="O18" s="13">
        <v>1392508</v>
      </c>
      <c r="P18" s="13"/>
    </row>
    <row r="19" spans="1:16" ht="30" customHeight="1">
      <c r="A19" s="37"/>
      <c r="B19" s="27" t="s">
        <v>92</v>
      </c>
      <c r="G19" s="13"/>
      <c r="H19" s="13"/>
      <c r="I19" s="13"/>
      <c r="J19" s="13"/>
      <c r="K19" s="13"/>
      <c r="L19" s="13"/>
      <c r="M19" s="13"/>
      <c r="N19" s="13"/>
      <c r="O19" s="13"/>
      <c r="P19" s="13"/>
    </row>
    <row r="20" spans="1:16" ht="14.25" customHeight="1">
      <c r="B20" s="27" t="s">
        <v>93</v>
      </c>
      <c r="C20" s="37"/>
      <c r="D20" s="37"/>
      <c r="E20" s="37"/>
      <c r="G20" s="13"/>
      <c r="H20" s="13"/>
      <c r="I20" s="13"/>
      <c r="J20" s="13"/>
      <c r="K20" s="13"/>
      <c r="L20" s="13"/>
      <c r="M20" s="13"/>
      <c r="N20" s="13"/>
      <c r="O20" s="13"/>
      <c r="P20" s="13"/>
    </row>
    <row r="21" spans="1:16">
      <c r="C21" s="37" t="s">
        <v>94</v>
      </c>
      <c r="D21" s="37"/>
      <c r="E21" s="37"/>
      <c r="G21" s="13">
        <v>45</v>
      </c>
      <c r="H21" s="13">
        <v>139</v>
      </c>
      <c r="I21" s="13">
        <v>24.45</v>
      </c>
      <c r="J21" s="13">
        <v>18</v>
      </c>
      <c r="K21" s="13">
        <v>0.38</v>
      </c>
      <c r="L21" s="13" t="s">
        <v>45</v>
      </c>
      <c r="M21" s="13" t="s">
        <v>45</v>
      </c>
      <c r="N21" s="13">
        <v>18</v>
      </c>
      <c r="O21" s="13">
        <v>41879</v>
      </c>
      <c r="P21" s="13"/>
    </row>
    <row r="22" spans="1:16" ht="15" customHeight="1">
      <c r="B22" s="37" t="s">
        <v>95</v>
      </c>
      <c r="C22" s="37"/>
      <c r="D22" s="37"/>
      <c r="E22" s="37"/>
      <c r="G22" s="13">
        <v>40</v>
      </c>
      <c r="H22" s="13">
        <v>161</v>
      </c>
      <c r="I22" s="13">
        <v>26</v>
      </c>
      <c r="J22" s="13">
        <v>5</v>
      </c>
      <c r="K22" s="13">
        <v>0.65</v>
      </c>
      <c r="L22" s="13" t="s">
        <v>45</v>
      </c>
      <c r="M22" s="13" t="s">
        <v>45</v>
      </c>
      <c r="N22" s="13">
        <v>19</v>
      </c>
      <c r="O22" s="13">
        <v>82808</v>
      </c>
      <c r="P22" s="13"/>
    </row>
    <row r="23" spans="1:16" ht="15" customHeight="1">
      <c r="B23" s="37" t="s">
        <v>96</v>
      </c>
      <c r="G23" s="13"/>
      <c r="H23" s="13"/>
      <c r="I23" s="13"/>
      <c r="J23" s="13"/>
      <c r="K23" s="13"/>
      <c r="L23" s="13"/>
      <c r="M23" s="13"/>
      <c r="N23" s="13"/>
      <c r="O23" s="13"/>
      <c r="P23" s="13"/>
    </row>
    <row r="24" spans="1:16" ht="15" customHeight="1">
      <c r="C24" s="27" t="s">
        <v>97</v>
      </c>
      <c r="G24" s="13">
        <v>59</v>
      </c>
      <c r="H24" s="13">
        <v>635</v>
      </c>
      <c r="I24" s="13">
        <v>97.179999999999993</v>
      </c>
      <c r="J24" s="13" t="s">
        <v>45</v>
      </c>
      <c r="K24" s="13" t="s">
        <v>45</v>
      </c>
      <c r="L24" s="13" t="s">
        <v>45</v>
      </c>
      <c r="M24" s="13" t="s">
        <v>45</v>
      </c>
      <c r="N24" s="13" t="s">
        <v>45</v>
      </c>
      <c r="O24" s="13">
        <v>215318</v>
      </c>
      <c r="P24" s="13"/>
    </row>
    <row r="25" spans="1:16" ht="15" customHeight="1">
      <c r="B25" s="27" t="s">
        <v>72</v>
      </c>
      <c r="C25" s="37"/>
      <c r="D25" s="37"/>
      <c r="E25" s="37"/>
      <c r="G25" s="13"/>
      <c r="H25" s="13"/>
      <c r="I25" s="13"/>
      <c r="J25" s="13"/>
      <c r="K25" s="13"/>
      <c r="L25" s="13"/>
      <c r="M25" s="13"/>
      <c r="N25" s="13"/>
      <c r="O25" s="13"/>
      <c r="P25" s="13"/>
    </row>
    <row r="26" spans="1:16" ht="15" customHeight="1">
      <c r="C26" s="27" t="s">
        <v>98</v>
      </c>
      <c r="G26" s="13">
        <v>39</v>
      </c>
      <c r="H26" s="13">
        <v>413</v>
      </c>
      <c r="I26" s="13">
        <v>70.400000000000006</v>
      </c>
      <c r="J26" s="13" t="s">
        <v>45</v>
      </c>
      <c r="K26" s="13" t="s">
        <v>45</v>
      </c>
      <c r="L26" s="13" t="s">
        <v>45</v>
      </c>
      <c r="M26" s="13" t="s">
        <v>45</v>
      </c>
      <c r="N26" s="13" t="s">
        <v>45</v>
      </c>
      <c r="O26" s="13">
        <v>114969</v>
      </c>
      <c r="P26" s="13"/>
    </row>
    <row r="27" spans="1:16" ht="15" customHeight="1">
      <c r="C27" s="27" t="s">
        <v>99</v>
      </c>
      <c r="G27" s="13"/>
      <c r="H27" s="13"/>
      <c r="I27" s="13"/>
      <c r="J27" s="13"/>
      <c r="K27" s="13"/>
      <c r="L27" s="13"/>
      <c r="M27" s="13"/>
      <c r="N27" s="13"/>
      <c r="O27" s="13"/>
    </row>
    <row r="28" spans="1:16" ht="15" customHeight="1">
      <c r="D28" s="27" t="s">
        <v>100</v>
      </c>
      <c r="G28" s="13">
        <v>2</v>
      </c>
      <c r="H28" s="13">
        <v>16</v>
      </c>
      <c r="I28" s="13">
        <v>1.53</v>
      </c>
      <c r="J28" s="13" t="s">
        <v>45</v>
      </c>
      <c r="K28" s="13" t="s">
        <v>45</v>
      </c>
      <c r="L28" s="13" t="s">
        <v>45</v>
      </c>
      <c r="M28" s="13" t="s">
        <v>45</v>
      </c>
      <c r="N28" s="13" t="s">
        <v>45</v>
      </c>
      <c r="O28" s="13">
        <v>8083</v>
      </c>
      <c r="P28" s="13"/>
    </row>
    <row r="29" spans="1:16" ht="15" customHeight="1">
      <c r="B29" s="27" t="s">
        <v>101</v>
      </c>
      <c r="G29" s="13">
        <v>125</v>
      </c>
      <c r="H29" s="13">
        <v>1382</v>
      </c>
      <c r="I29" s="13">
        <v>204.05</v>
      </c>
      <c r="J29" s="13">
        <v>52</v>
      </c>
      <c r="K29" s="13">
        <v>2.7</v>
      </c>
      <c r="L29" s="13" t="s">
        <v>45</v>
      </c>
      <c r="M29" s="13" t="s">
        <v>45</v>
      </c>
      <c r="N29" s="13">
        <v>92</v>
      </c>
      <c r="O29" s="13">
        <v>537887</v>
      </c>
      <c r="P29" s="13"/>
    </row>
    <row r="30" spans="1:16" ht="15" customHeight="1">
      <c r="B30" s="27" t="s">
        <v>72</v>
      </c>
      <c r="F30" s="37"/>
      <c r="G30" s="13"/>
      <c r="H30" s="13"/>
      <c r="I30" s="13"/>
      <c r="J30" s="13"/>
      <c r="K30" s="13"/>
      <c r="L30" s="13"/>
      <c r="M30" s="13"/>
      <c r="N30" s="13"/>
      <c r="O30" s="13"/>
      <c r="P30" s="13"/>
    </row>
    <row r="31" spans="1:16" ht="15" customHeight="1">
      <c r="C31" s="27" t="s">
        <v>102</v>
      </c>
      <c r="F31" s="37"/>
      <c r="G31" s="13">
        <v>30</v>
      </c>
      <c r="H31" s="13">
        <v>1100</v>
      </c>
      <c r="I31" s="13">
        <v>147.4</v>
      </c>
      <c r="J31" s="13">
        <v>25</v>
      </c>
      <c r="K31" s="13">
        <v>0.72</v>
      </c>
      <c r="L31" s="13" t="s">
        <v>45</v>
      </c>
      <c r="M31" s="13" t="s">
        <v>45</v>
      </c>
      <c r="N31" s="13">
        <v>25</v>
      </c>
      <c r="O31" s="13">
        <v>456513</v>
      </c>
      <c r="P31" s="13"/>
    </row>
    <row r="32" spans="1:16" ht="15" customHeight="1">
      <c r="B32" s="27" t="s">
        <v>103</v>
      </c>
      <c r="F32" s="37"/>
      <c r="G32" s="13">
        <v>179</v>
      </c>
      <c r="H32" s="13">
        <v>1020</v>
      </c>
      <c r="I32" s="13">
        <v>214.36999999999998</v>
      </c>
      <c r="J32" s="13">
        <v>500</v>
      </c>
      <c r="K32" s="13">
        <v>14.39</v>
      </c>
      <c r="L32" s="13" t="s">
        <v>45</v>
      </c>
      <c r="M32" s="13" t="s">
        <v>45</v>
      </c>
      <c r="N32" s="13">
        <v>611</v>
      </c>
      <c r="O32" s="13">
        <v>287485</v>
      </c>
      <c r="P32" s="13"/>
    </row>
    <row r="33" spans="1:16" ht="15" customHeight="1">
      <c r="B33" s="27" t="s">
        <v>104</v>
      </c>
      <c r="G33" s="13">
        <v>231</v>
      </c>
      <c r="H33" s="13">
        <v>901</v>
      </c>
      <c r="I33" s="13">
        <v>128.34</v>
      </c>
      <c r="J33" s="13">
        <v>21</v>
      </c>
      <c r="K33" s="13">
        <v>0.83000000000000007</v>
      </c>
      <c r="L33" s="13" t="s">
        <v>45</v>
      </c>
      <c r="M33" s="13" t="s">
        <v>45</v>
      </c>
      <c r="N33" s="13">
        <v>32</v>
      </c>
      <c r="O33" s="13">
        <v>156669</v>
      </c>
      <c r="P33" s="13"/>
    </row>
    <row r="34" spans="1:16" ht="15" customHeight="1">
      <c r="B34" s="27" t="s">
        <v>105</v>
      </c>
      <c r="C34" s="37"/>
      <c r="D34" s="37"/>
      <c r="E34" s="37"/>
      <c r="G34" s="13">
        <v>127</v>
      </c>
      <c r="H34" s="13">
        <v>382</v>
      </c>
      <c r="I34" s="13">
        <v>44.55</v>
      </c>
      <c r="J34" s="13" t="s">
        <v>45</v>
      </c>
      <c r="K34" s="13" t="s">
        <v>45</v>
      </c>
      <c r="L34" s="13" t="s">
        <v>45</v>
      </c>
      <c r="M34" s="13" t="s">
        <v>45</v>
      </c>
      <c r="N34" s="13" t="s">
        <v>45</v>
      </c>
      <c r="O34" s="13">
        <v>58753</v>
      </c>
      <c r="P34" s="13"/>
    </row>
    <row r="35" spans="1:16" ht="15" customHeight="1">
      <c r="B35" s="27" t="s">
        <v>106</v>
      </c>
      <c r="C35" s="37"/>
      <c r="D35" s="37"/>
      <c r="E35" s="37"/>
      <c r="G35" s="13"/>
      <c r="H35" s="13"/>
      <c r="I35" s="13"/>
      <c r="J35" s="13"/>
      <c r="K35" s="13"/>
      <c r="L35" s="13"/>
      <c r="M35" s="13"/>
      <c r="N35" s="13"/>
      <c r="O35" s="13"/>
      <c r="P35" s="13"/>
    </row>
    <row r="36" spans="1:16" ht="15" customHeight="1">
      <c r="B36" s="37"/>
      <c r="C36" s="27" t="s">
        <v>107</v>
      </c>
      <c r="F36" s="37"/>
      <c r="G36" s="13">
        <v>18</v>
      </c>
      <c r="H36" s="13">
        <v>73</v>
      </c>
      <c r="I36" s="13">
        <v>10.91</v>
      </c>
      <c r="J36" s="13" t="s">
        <v>45</v>
      </c>
      <c r="K36" s="13" t="s">
        <v>45</v>
      </c>
      <c r="L36" s="13" t="s">
        <v>45</v>
      </c>
      <c r="M36" s="13" t="s">
        <v>45</v>
      </c>
      <c r="N36" s="13" t="s">
        <v>45</v>
      </c>
      <c r="O36" s="13">
        <v>11709</v>
      </c>
      <c r="P36" s="13"/>
    </row>
    <row r="37" spans="1:16" ht="30" customHeight="1">
      <c r="A37" s="27" t="s">
        <v>108</v>
      </c>
      <c r="B37" s="37"/>
      <c r="G37" s="13"/>
      <c r="H37" s="13"/>
      <c r="I37" s="13"/>
      <c r="J37" s="13"/>
      <c r="K37" s="13"/>
      <c r="L37" s="13"/>
      <c r="M37" s="13"/>
      <c r="N37" s="13"/>
      <c r="O37" s="13"/>
      <c r="P37" s="39"/>
    </row>
    <row r="38" spans="1:16" ht="20.25" customHeight="1">
      <c r="C38" s="37" t="s">
        <v>15</v>
      </c>
      <c r="D38" s="37"/>
      <c r="E38" s="37"/>
      <c r="G38" s="13">
        <v>274</v>
      </c>
      <c r="H38" s="13">
        <v>2007</v>
      </c>
      <c r="I38" s="13">
        <v>286.95999999999998</v>
      </c>
      <c r="J38" s="13">
        <v>39</v>
      </c>
      <c r="K38" s="13">
        <v>2.02</v>
      </c>
      <c r="L38" s="13" t="s">
        <v>45</v>
      </c>
      <c r="M38" s="13" t="s">
        <v>45</v>
      </c>
      <c r="N38" s="13">
        <v>75</v>
      </c>
      <c r="O38" s="13">
        <v>674573</v>
      </c>
      <c r="P38" s="39"/>
    </row>
    <row r="39" spans="1:16" ht="15" customHeight="1">
      <c r="C39" s="37" t="s">
        <v>16</v>
      </c>
      <c r="D39" s="37"/>
      <c r="E39" s="37"/>
      <c r="G39" s="13">
        <v>303</v>
      </c>
      <c r="H39" s="13">
        <v>1873</v>
      </c>
      <c r="I39" s="13">
        <v>314.46999999999997</v>
      </c>
      <c r="J39" s="13">
        <v>357</v>
      </c>
      <c r="K39" s="13">
        <v>11.15</v>
      </c>
      <c r="L39" s="13" t="s">
        <v>45</v>
      </c>
      <c r="M39" s="13" t="s">
        <v>45</v>
      </c>
      <c r="N39" s="13">
        <v>446</v>
      </c>
      <c r="O39" s="13">
        <v>457360</v>
      </c>
      <c r="P39" s="39"/>
    </row>
    <row r="40" spans="1:16" ht="15" customHeight="1">
      <c r="B40" s="37"/>
      <c r="C40" s="27" t="s">
        <v>21</v>
      </c>
      <c r="F40" s="37"/>
      <c r="G40" s="13">
        <v>117</v>
      </c>
      <c r="H40" s="13">
        <v>160</v>
      </c>
      <c r="I40" s="13">
        <v>33.83</v>
      </c>
      <c r="J40" s="13">
        <v>90</v>
      </c>
      <c r="K40" s="13">
        <v>2.68</v>
      </c>
      <c r="L40" s="13" t="s">
        <v>45</v>
      </c>
      <c r="M40" s="13" t="s">
        <v>45</v>
      </c>
      <c r="N40" s="13">
        <v>107</v>
      </c>
      <c r="O40" s="13">
        <v>31818</v>
      </c>
      <c r="P40" s="39"/>
    </row>
    <row r="41" spans="1:16" ht="15" customHeight="1">
      <c r="A41" s="39"/>
      <c r="B41" s="37"/>
      <c r="C41" s="39" t="s">
        <v>78</v>
      </c>
      <c r="D41" s="39"/>
      <c r="E41" s="39"/>
      <c r="F41" s="39"/>
      <c r="G41" s="13">
        <v>130</v>
      </c>
      <c r="H41" s="13">
        <v>652</v>
      </c>
      <c r="I41" s="13">
        <v>114.59</v>
      </c>
      <c r="J41" s="13">
        <v>110</v>
      </c>
      <c r="K41" s="13">
        <v>3.1</v>
      </c>
      <c r="L41" s="13" t="s">
        <v>45</v>
      </c>
      <c r="M41" s="13" t="s">
        <v>45</v>
      </c>
      <c r="N41" s="13">
        <v>144</v>
      </c>
      <c r="O41" s="13">
        <v>228757</v>
      </c>
      <c r="P41" s="39"/>
    </row>
    <row r="42" spans="1:16" ht="30" customHeight="1">
      <c r="A42" s="27" t="s">
        <v>109</v>
      </c>
      <c r="B42" s="39"/>
      <c r="C42" s="39"/>
      <c r="D42" s="39"/>
      <c r="E42" s="39"/>
      <c r="F42" s="39"/>
      <c r="G42" s="13"/>
      <c r="H42" s="13"/>
      <c r="I42" s="13"/>
      <c r="J42" s="13"/>
      <c r="K42" s="13"/>
      <c r="L42" s="13"/>
      <c r="M42" s="13"/>
      <c r="N42" s="13"/>
      <c r="O42" s="13"/>
      <c r="P42" s="39"/>
    </row>
    <row r="43" spans="1:16" ht="30" customHeight="1">
      <c r="A43" s="39"/>
      <c r="B43" s="39"/>
      <c r="C43" s="37" t="s">
        <v>15</v>
      </c>
      <c r="D43" s="43"/>
      <c r="E43" s="43"/>
      <c r="F43" s="44"/>
      <c r="G43" s="13">
        <v>429</v>
      </c>
      <c r="H43" s="13">
        <v>2517</v>
      </c>
      <c r="I43" s="13">
        <v>404.48</v>
      </c>
      <c r="J43" s="13">
        <v>40</v>
      </c>
      <c r="K43" s="13">
        <v>2.1</v>
      </c>
      <c r="L43" s="13" t="s">
        <v>45</v>
      </c>
      <c r="M43" s="13" t="s">
        <v>45</v>
      </c>
      <c r="N43" s="13">
        <v>79</v>
      </c>
      <c r="O43" s="13">
        <v>773888</v>
      </c>
      <c r="P43" s="39"/>
    </row>
    <row r="44" spans="1:16" ht="30" customHeight="1">
      <c r="A44" s="39"/>
      <c r="B44" s="39"/>
      <c r="C44" s="37" t="s">
        <v>16</v>
      </c>
      <c r="D44" s="39"/>
      <c r="E44" s="39"/>
      <c r="F44" s="39"/>
      <c r="G44" s="13">
        <v>2692</v>
      </c>
      <c r="H44" s="13">
        <v>25036</v>
      </c>
      <c r="I44" s="13">
        <v>3311.28</v>
      </c>
      <c r="J44" s="13">
        <v>516</v>
      </c>
      <c r="K44" s="13">
        <v>22.4</v>
      </c>
      <c r="L44" s="13" t="s">
        <v>45</v>
      </c>
      <c r="M44" s="13" t="s">
        <v>45</v>
      </c>
      <c r="N44" s="13">
        <v>881</v>
      </c>
      <c r="O44" s="13">
        <v>2446924</v>
      </c>
      <c r="P44" s="39"/>
    </row>
    <row r="45" spans="1:16" ht="15" customHeight="1">
      <c r="A45" s="39"/>
      <c r="B45" s="39"/>
      <c r="C45" s="37"/>
      <c r="D45" s="39" t="s">
        <v>14</v>
      </c>
      <c r="E45" s="39"/>
      <c r="F45" s="39"/>
      <c r="G45" s="13"/>
      <c r="H45" s="13"/>
      <c r="I45" s="13"/>
      <c r="J45" s="13"/>
      <c r="K45" s="13"/>
      <c r="L45" s="13"/>
      <c r="M45" s="13"/>
      <c r="N45" s="13"/>
      <c r="O45" s="13"/>
      <c r="P45" s="39"/>
    </row>
    <row r="46" spans="1:16" ht="15" customHeight="1">
      <c r="A46" s="39"/>
      <c r="B46" s="39"/>
      <c r="C46" s="39"/>
      <c r="D46" s="39" t="s">
        <v>110</v>
      </c>
      <c r="E46" s="39"/>
      <c r="F46" s="39"/>
      <c r="G46" s="13">
        <v>544</v>
      </c>
      <c r="H46" s="13">
        <v>3754</v>
      </c>
      <c r="I46" s="13">
        <v>548</v>
      </c>
      <c r="J46" s="13">
        <v>8</v>
      </c>
      <c r="K46" s="13">
        <v>0.80999999999999994</v>
      </c>
      <c r="L46" s="13" t="s">
        <v>45</v>
      </c>
      <c r="M46" s="13" t="s">
        <v>45</v>
      </c>
      <c r="N46" s="13">
        <v>28</v>
      </c>
      <c r="O46" s="13">
        <v>174893</v>
      </c>
      <c r="P46" s="39"/>
    </row>
    <row r="47" spans="1:16" ht="15" customHeight="1">
      <c r="A47" s="39"/>
      <c r="B47" s="39"/>
      <c r="C47" s="39"/>
      <c r="D47" s="39" t="s">
        <v>111</v>
      </c>
      <c r="E47" s="39"/>
      <c r="F47" s="39"/>
      <c r="G47" s="13">
        <v>898</v>
      </c>
      <c r="H47" s="13">
        <v>8661</v>
      </c>
      <c r="I47" s="13">
        <v>1068.58</v>
      </c>
      <c r="J47" s="13">
        <v>24</v>
      </c>
      <c r="K47" s="13">
        <v>2.2000000000000002</v>
      </c>
      <c r="L47" s="13" t="s">
        <v>45</v>
      </c>
      <c r="M47" s="13" t="s">
        <v>45</v>
      </c>
      <c r="N47" s="13">
        <v>75</v>
      </c>
      <c r="O47" s="13">
        <v>726302</v>
      </c>
      <c r="P47" s="39"/>
    </row>
    <row r="48" spans="1:16" ht="15" customHeight="1">
      <c r="A48" s="39"/>
      <c r="B48" s="39"/>
      <c r="C48" s="39"/>
      <c r="D48" s="39" t="s">
        <v>112</v>
      </c>
      <c r="E48" s="39"/>
      <c r="F48" s="39"/>
      <c r="G48" s="13"/>
      <c r="H48" s="13"/>
      <c r="I48" s="13"/>
      <c r="J48" s="13"/>
      <c r="K48" s="13"/>
      <c r="L48" s="13"/>
      <c r="M48" s="13"/>
      <c r="N48" s="13"/>
      <c r="O48" s="13"/>
    </row>
    <row r="49" spans="1:16" ht="15" customHeight="1">
      <c r="A49" s="39"/>
      <c r="B49" s="39"/>
      <c r="C49" s="39"/>
      <c r="E49" s="39" t="s">
        <v>113</v>
      </c>
      <c r="F49" s="39"/>
      <c r="G49" s="13"/>
      <c r="H49" s="13"/>
      <c r="I49" s="13"/>
      <c r="J49" s="13"/>
      <c r="K49" s="13"/>
      <c r="L49" s="13"/>
      <c r="M49" s="13"/>
      <c r="N49" s="13"/>
      <c r="O49" s="13"/>
    </row>
    <row r="50" spans="1:16" ht="15" customHeight="1">
      <c r="A50" s="39"/>
      <c r="B50" s="39"/>
      <c r="C50" s="39"/>
      <c r="D50" s="39"/>
      <c r="E50" s="39" t="s">
        <v>114</v>
      </c>
      <c r="F50" s="39"/>
      <c r="G50" s="13">
        <v>1250</v>
      </c>
      <c r="H50" s="13">
        <v>12622</v>
      </c>
      <c r="I50" s="13">
        <v>1694.69</v>
      </c>
      <c r="J50" s="13">
        <v>484</v>
      </c>
      <c r="K50" s="13">
        <v>19.39</v>
      </c>
      <c r="L50" s="13" t="s">
        <v>45</v>
      </c>
      <c r="M50" s="13" t="s">
        <v>45</v>
      </c>
      <c r="N50" s="13">
        <v>778</v>
      </c>
      <c r="O50" s="13">
        <v>1545729</v>
      </c>
      <c r="P50" s="39"/>
    </row>
    <row r="51" spans="1:16" ht="15" customHeight="1">
      <c r="A51" s="39"/>
      <c r="B51" s="39"/>
      <c r="C51" s="39"/>
      <c r="D51" s="39" t="s">
        <v>72</v>
      </c>
      <c r="F51" s="39"/>
      <c r="G51" s="13"/>
      <c r="H51" s="13"/>
      <c r="I51" s="13"/>
      <c r="J51" s="13"/>
      <c r="K51" s="13"/>
      <c r="L51" s="13"/>
      <c r="M51" s="13"/>
      <c r="N51" s="13"/>
      <c r="O51" s="13"/>
      <c r="P51" s="39"/>
    </row>
    <row r="52" spans="1:16" ht="15" customHeight="1">
      <c r="A52" s="39"/>
      <c r="B52" s="39"/>
      <c r="C52" s="39"/>
      <c r="D52" s="39"/>
      <c r="E52" s="39" t="s">
        <v>18</v>
      </c>
      <c r="F52" s="39"/>
      <c r="G52" s="13">
        <v>25</v>
      </c>
      <c r="H52" s="13">
        <v>811</v>
      </c>
      <c r="I52" s="13">
        <v>100.49</v>
      </c>
      <c r="J52" s="13" t="s">
        <v>45</v>
      </c>
      <c r="K52" s="13" t="s">
        <v>45</v>
      </c>
      <c r="L52" s="13" t="s">
        <v>45</v>
      </c>
      <c r="M52" s="13" t="s">
        <v>45</v>
      </c>
      <c r="N52" s="13" t="s">
        <v>45</v>
      </c>
      <c r="O52" s="13">
        <v>55825</v>
      </c>
      <c r="P52" s="39"/>
    </row>
    <row r="53" spans="1:16" ht="30" customHeight="1">
      <c r="A53" s="39"/>
      <c r="B53" s="39"/>
      <c r="C53" s="39" t="s">
        <v>21</v>
      </c>
      <c r="D53" s="39"/>
      <c r="E53" s="39"/>
      <c r="F53" s="39"/>
      <c r="G53" s="13">
        <v>1088</v>
      </c>
      <c r="H53" s="13">
        <v>997</v>
      </c>
      <c r="I53" s="13">
        <v>199.07999999999998</v>
      </c>
      <c r="J53" s="13">
        <v>145</v>
      </c>
      <c r="K53" s="13">
        <v>7.2</v>
      </c>
      <c r="L53" s="13" t="s">
        <v>45</v>
      </c>
      <c r="M53" s="13" t="s">
        <v>45</v>
      </c>
      <c r="N53" s="13">
        <v>283</v>
      </c>
      <c r="O53" s="13">
        <v>113930</v>
      </c>
      <c r="P53" s="39"/>
    </row>
    <row r="54" spans="1:16" ht="30" customHeight="1">
      <c r="A54" s="39"/>
      <c r="B54" s="39"/>
      <c r="C54" s="39" t="s">
        <v>22</v>
      </c>
      <c r="D54" s="39"/>
      <c r="E54" s="39"/>
      <c r="F54" s="39"/>
      <c r="G54" s="13">
        <v>203</v>
      </c>
      <c r="H54" s="13">
        <v>1475</v>
      </c>
      <c r="I54" s="13">
        <v>197.88</v>
      </c>
      <c r="J54" s="13">
        <v>113</v>
      </c>
      <c r="K54" s="13">
        <v>3.3899999999999997</v>
      </c>
      <c r="L54" s="13" t="s">
        <v>45</v>
      </c>
      <c r="M54" s="13" t="s">
        <v>45</v>
      </c>
      <c r="N54" s="13">
        <v>160</v>
      </c>
      <c r="O54" s="13">
        <v>651956</v>
      </c>
      <c r="P54" s="39"/>
    </row>
    <row r="56" spans="1:16">
      <c r="A56" s="39" t="s">
        <v>39</v>
      </c>
      <c r="B56" s="39"/>
      <c r="C56" s="39"/>
      <c r="D56" s="39"/>
      <c r="E56" s="39"/>
    </row>
    <row r="57" spans="1:16">
      <c r="A57" s="27" t="s">
        <v>115</v>
      </c>
    </row>
    <row r="58" spans="1:16">
      <c r="A58" s="27" t="s">
        <v>116</v>
      </c>
    </row>
    <row r="65" spans="1:15">
      <c r="A65" s="45" t="s">
        <v>50</v>
      </c>
      <c r="O65" s="41"/>
    </row>
  </sheetData>
  <mergeCells count="12">
    <mergeCell ref="O5:O6"/>
    <mergeCell ref="A1:O1"/>
    <mergeCell ref="A2:O2"/>
    <mergeCell ref="A3:O3"/>
    <mergeCell ref="A4:O4"/>
    <mergeCell ref="A5:F7"/>
    <mergeCell ref="G5:G6"/>
    <mergeCell ref="H5:H6"/>
    <mergeCell ref="I5:I6"/>
    <mergeCell ref="J5:K5"/>
    <mergeCell ref="L5:M5"/>
    <mergeCell ref="N5:N6"/>
  </mergeCells>
  <printOptions horizontalCentered="1"/>
  <pageMargins left="0.55118110236220474" right="0.55118110236220474" top="0.59055118110236227" bottom="0.55118110236220474" header="0" footer="0"/>
  <pageSetup paperSize="9" scale="62" orientation="portrait" horizontalDpi="1200" verticalDpi="12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>
      <selection sqref="A1:H1"/>
    </sheetView>
  </sheetViews>
  <sheetFormatPr baseColWidth="10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316" t="s">
        <v>49</v>
      </c>
      <c r="B1" s="316"/>
      <c r="C1" s="316"/>
      <c r="D1" s="316"/>
      <c r="E1" s="316"/>
      <c r="F1" s="316"/>
      <c r="G1" s="316"/>
      <c r="H1" s="316"/>
      <c r="I1" s="49" t="s">
        <v>49</v>
      </c>
      <c r="J1" s="49"/>
      <c r="K1" s="49"/>
      <c r="L1" s="49"/>
    </row>
    <row r="2" spans="1:44" ht="21.75" customHeight="1">
      <c r="A2" s="49" t="s">
        <v>117</v>
      </c>
      <c r="C2" s="49"/>
      <c r="D2" s="49"/>
      <c r="E2" s="49"/>
      <c r="F2" s="49"/>
      <c r="G2" s="49"/>
      <c r="H2" s="49"/>
      <c r="I2" s="49" t="s">
        <v>117</v>
      </c>
      <c r="J2" s="49"/>
      <c r="K2" s="49"/>
      <c r="L2" s="49"/>
    </row>
    <row r="3" spans="1:44" ht="22.5" customHeight="1">
      <c r="A3" s="49" t="s">
        <v>118</v>
      </c>
      <c r="C3" s="49"/>
      <c r="D3" s="49"/>
      <c r="E3" s="49"/>
      <c r="F3" s="49"/>
      <c r="G3" s="49"/>
      <c r="H3" s="49"/>
      <c r="I3" s="49" t="s">
        <v>118</v>
      </c>
      <c r="J3" s="49"/>
      <c r="K3" s="49"/>
      <c r="L3" s="49"/>
    </row>
    <row r="4" spans="1:44" ht="30" customHeight="1">
      <c r="A4" s="50" t="s">
        <v>0</v>
      </c>
      <c r="C4" s="50"/>
      <c r="D4" s="50"/>
      <c r="E4" s="50"/>
      <c r="F4" s="50"/>
      <c r="G4" s="50"/>
      <c r="H4" s="50"/>
      <c r="I4" s="50" t="s">
        <v>0</v>
      </c>
      <c r="J4" s="50"/>
      <c r="K4" s="50"/>
      <c r="L4" s="50"/>
    </row>
    <row r="5" spans="1:44" ht="20.100000000000001" customHeight="1">
      <c r="A5" s="311" t="s">
        <v>119</v>
      </c>
      <c r="B5" s="335" t="s">
        <v>120</v>
      </c>
      <c r="C5" s="335"/>
      <c r="D5" s="335"/>
      <c r="E5" s="336"/>
      <c r="F5" s="341" t="s">
        <v>121</v>
      </c>
      <c r="G5" s="344" t="s">
        <v>122</v>
      </c>
      <c r="H5" s="345"/>
      <c r="I5" s="53" t="s">
        <v>123</v>
      </c>
      <c r="J5" s="53"/>
      <c r="K5" s="53"/>
      <c r="L5" s="53"/>
      <c r="M5" s="53"/>
      <c r="N5" s="53"/>
      <c r="O5" s="346" t="s">
        <v>119</v>
      </c>
    </row>
    <row r="6" spans="1:44" ht="6" customHeight="1">
      <c r="A6" s="313"/>
      <c r="B6" s="337"/>
      <c r="C6" s="337"/>
      <c r="D6" s="337"/>
      <c r="E6" s="338"/>
      <c r="F6" s="342"/>
      <c r="G6" s="308" t="s">
        <v>124</v>
      </c>
      <c r="H6" s="304" t="s">
        <v>125</v>
      </c>
      <c r="I6" s="338" t="s">
        <v>126</v>
      </c>
      <c r="J6" s="307" t="s">
        <v>127</v>
      </c>
      <c r="K6" s="308" t="s">
        <v>128</v>
      </c>
      <c r="L6" s="304" t="s">
        <v>129</v>
      </c>
      <c r="M6" s="304" t="s">
        <v>130</v>
      </c>
      <c r="N6" s="304" t="s">
        <v>131</v>
      </c>
      <c r="O6" s="347"/>
    </row>
    <row r="7" spans="1:44" ht="6" customHeight="1">
      <c r="A7" s="313"/>
      <c r="B7" s="337"/>
      <c r="C7" s="337"/>
      <c r="D7" s="337"/>
      <c r="E7" s="338"/>
      <c r="F7" s="342"/>
      <c r="G7" s="308"/>
      <c r="H7" s="305"/>
      <c r="I7" s="338"/>
      <c r="J7" s="308"/>
      <c r="K7" s="308"/>
      <c r="L7" s="305"/>
      <c r="M7" s="305"/>
      <c r="N7" s="305"/>
      <c r="O7" s="347"/>
    </row>
    <row r="8" spans="1:44" ht="6" customHeight="1">
      <c r="A8" s="313"/>
      <c r="B8" s="337"/>
      <c r="C8" s="337"/>
      <c r="D8" s="337"/>
      <c r="E8" s="338"/>
      <c r="F8" s="342"/>
      <c r="G8" s="308"/>
      <c r="H8" s="305"/>
      <c r="I8" s="338"/>
      <c r="J8" s="308"/>
      <c r="K8" s="308"/>
      <c r="L8" s="305"/>
      <c r="M8" s="305"/>
      <c r="N8" s="305"/>
      <c r="O8" s="347"/>
    </row>
    <row r="9" spans="1:44" ht="6" customHeight="1">
      <c r="A9" s="313"/>
      <c r="B9" s="337"/>
      <c r="C9" s="337"/>
      <c r="D9" s="337"/>
      <c r="E9" s="338"/>
      <c r="F9" s="342"/>
      <c r="G9" s="308"/>
      <c r="H9" s="305"/>
      <c r="I9" s="338"/>
      <c r="J9" s="308"/>
      <c r="K9" s="308"/>
      <c r="L9" s="305"/>
      <c r="M9" s="305"/>
      <c r="N9" s="305"/>
      <c r="O9" s="347"/>
    </row>
    <row r="10" spans="1:44" ht="6" customHeight="1">
      <c r="A10" s="313"/>
      <c r="B10" s="337"/>
      <c r="C10" s="337"/>
      <c r="D10" s="337"/>
      <c r="E10" s="338"/>
      <c r="F10" s="342"/>
      <c r="G10" s="308"/>
      <c r="H10" s="305"/>
      <c r="I10" s="338"/>
      <c r="J10" s="308"/>
      <c r="K10" s="308"/>
      <c r="L10" s="305"/>
      <c r="M10" s="305"/>
      <c r="N10" s="305"/>
      <c r="O10" s="347"/>
    </row>
    <row r="11" spans="1:44" ht="6" customHeight="1">
      <c r="A11" s="315"/>
      <c r="B11" s="339"/>
      <c r="C11" s="339"/>
      <c r="D11" s="339"/>
      <c r="E11" s="340"/>
      <c r="F11" s="343"/>
      <c r="G11" s="309"/>
      <c r="H11" s="306"/>
      <c r="I11" s="340"/>
      <c r="J11" s="309"/>
      <c r="K11" s="309"/>
      <c r="L11" s="306"/>
      <c r="M11" s="306"/>
      <c r="N11" s="306"/>
      <c r="O11" s="348"/>
    </row>
    <row r="12" spans="1:44" ht="54.75" customHeight="1">
      <c r="A12" s="55">
        <v>1</v>
      </c>
      <c r="B12" s="2" t="s">
        <v>71</v>
      </c>
      <c r="F12" s="14"/>
      <c r="G12" s="14"/>
      <c r="H12" s="14"/>
      <c r="I12" s="14"/>
      <c r="J12" s="14"/>
      <c r="K12" s="14"/>
      <c r="L12" s="14"/>
      <c r="M12" s="14"/>
      <c r="N12" s="14"/>
      <c r="O12" s="55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7.25" customHeight="1">
      <c r="A13" s="55">
        <v>2</v>
      </c>
      <c r="B13" s="2" t="s">
        <v>132</v>
      </c>
      <c r="F13" s="13">
        <v>113291</v>
      </c>
      <c r="G13" s="13">
        <v>10</v>
      </c>
      <c r="H13" s="13">
        <v>8935</v>
      </c>
      <c r="I13" s="13">
        <v>36454</v>
      </c>
      <c r="J13" s="13">
        <v>20367</v>
      </c>
      <c r="K13" s="13">
        <v>24088</v>
      </c>
      <c r="L13" s="13">
        <v>4357</v>
      </c>
      <c r="M13" s="13">
        <v>17039</v>
      </c>
      <c r="N13" s="13">
        <v>2041</v>
      </c>
      <c r="O13" s="55">
        <v>2</v>
      </c>
      <c r="P13" s="56"/>
      <c r="Q13" s="56"/>
      <c r="R13" s="56"/>
      <c r="S13" s="56"/>
      <c r="T13" s="56"/>
    </row>
    <row r="14" spans="1:44" ht="17.25" customHeight="1">
      <c r="A14" s="55">
        <v>3</v>
      </c>
      <c r="B14" s="2" t="s">
        <v>133</v>
      </c>
      <c r="F14" s="13">
        <v>137884.5</v>
      </c>
      <c r="G14" s="13">
        <v>64.5</v>
      </c>
      <c r="H14" s="13">
        <v>20783.900000000001</v>
      </c>
      <c r="I14" s="13">
        <v>42708.4</v>
      </c>
      <c r="J14" s="13">
        <v>31807.200000000001</v>
      </c>
      <c r="K14" s="13">
        <v>21327</v>
      </c>
      <c r="L14" s="13">
        <v>4771.3999999999996</v>
      </c>
      <c r="M14" s="13">
        <v>14114</v>
      </c>
      <c r="N14" s="13">
        <v>2308.1</v>
      </c>
      <c r="O14" s="55">
        <v>3</v>
      </c>
      <c r="P14" s="56"/>
      <c r="Q14" s="56"/>
      <c r="R14" s="56"/>
      <c r="S14" s="56"/>
      <c r="T14" s="56"/>
    </row>
    <row r="15" spans="1:44" ht="17.25" customHeight="1">
      <c r="A15" s="55">
        <v>4</v>
      </c>
      <c r="B15" s="2" t="s">
        <v>134</v>
      </c>
      <c r="F15" s="13">
        <v>37823653</v>
      </c>
      <c r="G15" s="13">
        <v>15924</v>
      </c>
      <c r="H15" s="13">
        <v>5956268</v>
      </c>
      <c r="I15" s="13">
        <v>11802600</v>
      </c>
      <c r="J15" s="13">
        <v>8370214</v>
      </c>
      <c r="K15" s="13">
        <v>5624434</v>
      </c>
      <c r="L15" s="13">
        <v>1314125</v>
      </c>
      <c r="M15" s="13">
        <v>4125621</v>
      </c>
      <c r="N15" s="13">
        <v>614467</v>
      </c>
      <c r="O15" s="55">
        <v>4</v>
      </c>
      <c r="P15" s="56"/>
      <c r="Q15" s="56"/>
      <c r="R15" s="56"/>
      <c r="S15" s="56"/>
      <c r="T15" s="56"/>
    </row>
    <row r="16" spans="1:44" ht="30" customHeight="1">
      <c r="A16" s="55"/>
      <c r="B16" s="2" t="s">
        <v>14</v>
      </c>
      <c r="F16" s="13"/>
      <c r="G16" s="13"/>
      <c r="H16" s="13"/>
      <c r="I16" s="13"/>
      <c r="J16" s="13"/>
      <c r="K16" s="13"/>
      <c r="L16" s="13"/>
      <c r="M16" s="56"/>
      <c r="N16" s="56"/>
      <c r="O16" s="55"/>
      <c r="P16" s="56"/>
      <c r="Q16" s="56"/>
      <c r="R16" s="56"/>
      <c r="S16" s="56"/>
      <c r="T16" s="56"/>
    </row>
    <row r="17" spans="1:20" ht="17.25" customHeight="1">
      <c r="A17" s="55">
        <v>5</v>
      </c>
      <c r="B17" s="2" t="s">
        <v>135</v>
      </c>
      <c r="F17" s="13"/>
      <c r="G17" s="13"/>
      <c r="H17" s="13"/>
      <c r="I17" s="13"/>
      <c r="J17" s="13"/>
      <c r="K17" s="13"/>
      <c r="L17" s="13"/>
      <c r="M17" s="13"/>
      <c r="N17" s="13"/>
      <c r="O17" s="55">
        <v>5</v>
      </c>
      <c r="P17" s="56"/>
      <c r="Q17" s="56"/>
      <c r="R17" s="56"/>
      <c r="S17" s="56"/>
      <c r="T17" s="56"/>
    </row>
    <row r="18" spans="1:20" ht="17.25" customHeight="1">
      <c r="A18" s="55">
        <v>6</v>
      </c>
      <c r="B18" s="2" t="s">
        <v>136</v>
      </c>
      <c r="F18" s="13">
        <v>89830</v>
      </c>
      <c r="G18" s="13">
        <v>5</v>
      </c>
      <c r="H18" s="13">
        <v>5612</v>
      </c>
      <c r="I18" s="13">
        <v>28648</v>
      </c>
      <c r="J18" s="13">
        <v>14449</v>
      </c>
      <c r="K18" s="13">
        <v>20650</v>
      </c>
      <c r="L18" s="13">
        <v>3495</v>
      </c>
      <c r="M18" s="13">
        <v>15329</v>
      </c>
      <c r="N18" s="13">
        <v>1642</v>
      </c>
      <c r="O18" s="55">
        <v>6</v>
      </c>
      <c r="P18" s="56"/>
      <c r="Q18" s="56"/>
      <c r="R18" s="56"/>
      <c r="S18" s="56"/>
      <c r="T18" s="56"/>
    </row>
    <row r="19" spans="1:20" ht="17.25" customHeight="1">
      <c r="A19" s="55">
        <v>7</v>
      </c>
      <c r="B19" s="2" t="s">
        <v>137</v>
      </c>
      <c r="F19" s="13">
        <v>72489.899999999994</v>
      </c>
      <c r="G19" s="13">
        <v>5.8</v>
      </c>
      <c r="H19" s="13">
        <v>4579.3999999999996</v>
      </c>
      <c r="I19" s="13">
        <v>25192.799999999999</v>
      </c>
      <c r="J19" s="13">
        <v>11094.1</v>
      </c>
      <c r="K19" s="13">
        <v>15349</v>
      </c>
      <c r="L19" s="13">
        <v>3012</v>
      </c>
      <c r="M19" s="13">
        <v>11958.4</v>
      </c>
      <c r="N19" s="13">
        <v>1298.4000000000001</v>
      </c>
      <c r="O19" s="55">
        <v>7</v>
      </c>
      <c r="P19" s="56"/>
      <c r="Q19" s="56"/>
      <c r="R19" s="56"/>
      <c r="S19" s="56"/>
      <c r="T19" s="56"/>
    </row>
    <row r="20" spans="1:20" ht="17.25" customHeight="1">
      <c r="A20" s="55">
        <v>8</v>
      </c>
      <c r="B20" s="2" t="s">
        <v>138</v>
      </c>
      <c r="F20" s="13">
        <v>19788878</v>
      </c>
      <c r="G20" s="13">
        <v>989</v>
      </c>
      <c r="H20" s="13">
        <v>1260238</v>
      </c>
      <c r="I20" s="13">
        <v>6949516</v>
      </c>
      <c r="J20" s="13">
        <v>2846371</v>
      </c>
      <c r="K20" s="13">
        <v>4043175</v>
      </c>
      <c r="L20" s="13">
        <v>832914</v>
      </c>
      <c r="M20" s="13">
        <v>3505577</v>
      </c>
      <c r="N20" s="13">
        <v>350098</v>
      </c>
      <c r="O20" s="55">
        <v>8</v>
      </c>
      <c r="P20" s="56"/>
      <c r="Q20" s="56"/>
      <c r="R20" s="56"/>
      <c r="S20" s="56"/>
      <c r="T20" s="56"/>
    </row>
    <row r="21" spans="1:20" ht="30" customHeight="1">
      <c r="A21" s="55">
        <v>9</v>
      </c>
      <c r="B21" s="2" t="s">
        <v>139</v>
      </c>
      <c r="F21" s="13"/>
      <c r="G21" s="13"/>
      <c r="H21" s="13"/>
      <c r="I21" s="13"/>
      <c r="J21" s="13"/>
      <c r="K21" s="13"/>
      <c r="L21" s="13"/>
      <c r="M21" s="56"/>
      <c r="N21" s="56"/>
      <c r="O21" s="55">
        <v>9</v>
      </c>
      <c r="P21" s="56"/>
      <c r="Q21" s="56"/>
      <c r="R21" s="56"/>
      <c r="S21" s="56"/>
      <c r="T21" s="56"/>
    </row>
    <row r="22" spans="1:20" ht="17.25" customHeight="1">
      <c r="A22" s="55">
        <v>10</v>
      </c>
      <c r="B22" s="2" t="s">
        <v>136</v>
      </c>
      <c r="F22" s="13">
        <v>10227</v>
      </c>
      <c r="G22" s="13" t="s">
        <v>45</v>
      </c>
      <c r="H22" s="13">
        <v>676</v>
      </c>
      <c r="I22" s="13">
        <v>3847</v>
      </c>
      <c r="J22" s="13">
        <v>1549</v>
      </c>
      <c r="K22" s="13">
        <v>2065</v>
      </c>
      <c r="L22" s="13">
        <v>472</v>
      </c>
      <c r="M22" s="13">
        <v>1428</v>
      </c>
      <c r="N22" s="13">
        <v>190</v>
      </c>
      <c r="O22" s="55">
        <v>10</v>
      </c>
      <c r="P22" s="56"/>
      <c r="Q22" s="56"/>
      <c r="R22" s="56"/>
      <c r="S22" s="56"/>
      <c r="T22" s="56"/>
    </row>
    <row r="23" spans="1:20" ht="17.25" customHeight="1">
      <c r="A23" s="55">
        <v>11</v>
      </c>
      <c r="B23" s="2" t="s">
        <v>137</v>
      </c>
      <c r="F23" s="13">
        <v>12009</v>
      </c>
      <c r="G23" s="13" t="s">
        <v>45</v>
      </c>
      <c r="H23" s="13">
        <v>849.6</v>
      </c>
      <c r="I23" s="13">
        <v>4778.3</v>
      </c>
      <c r="J23" s="13">
        <v>1807.7</v>
      </c>
      <c r="K23" s="13">
        <v>2240.8000000000002</v>
      </c>
      <c r="L23" s="13">
        <v>553.70000000000005</v>
      </c>
      <c r="M23" s="13">
        <v>1550.6</v>
      </c>
      <c r="N23" s="13">
        <v>228.3</v>
      </c>
      <c r="O23" s="55">
        <v>11</v>
      </c>
      <c r="P23" s="56"/>
      <c r="Q23" s="56"/>
      <c r="R23" s="56"/>
      <c r="S23" s="56"/>
      <c r="T23" s="56"/>
    </row>
    <row r="24" spans="1:20" ht="17.25" customHeight="1">
      <c r="A24" s="55">
        <v>12</v>
      </c>
      <c r="B24" s="2" t="s">
        <v>138</v>
      </c>
      <c r="F24" s="13">
        <v>3301120</v>
      </c>
      <c r="G24" s="13" t="s">
        <v>45</v>
      </c>
      <c r="H24" s="13">
        <v>237189</v>
      </c>
      <c r="I24" s="13">
        <v>1326845</v>
      </c>
      <c r="J24" s="13">
        <v>488329</v>
      </c>
      <c r="K24" s="13">
        <v>587987</v>
      </c>
      <c r="L24" s="13">
        <v>151701</v>
      </c>
      <c r="M24" s="13">
        <v>447884</v>
      </c>
      <c r="N24" s="13">
        <v>61185</v>
      </c>
      <c r="O24" s="55">
        <v>12</v>
      </c>
      <c r="P24" s="56"/>
      <c r="Q24" s="56"/>
      <c r="R24" s="56"/>
      <c r="S24" s="56"/>
      <c r="T24" s="56"/>
    </row>
    <row r="25" spans="1:20" ht="30" customHeight="1">
      <c r="A25" s="55">
        <v>13</v>
      </c>
      <c r="B25" s="2" t="s">
        <v>140</v>
      </c>
      <c r="F25" s="13"/>
      <c r="G25" s="13"/>
      <c r="H25" s="13"/>
      <c r="I25" s="13"/>
      <c r="J25" s="13"/>
      <c r="K25" s="13"/>
      <c r="L25" s="13"/>
      <c r="M25" s="56"/>
      <c r="N25" s="56"/>
      <c r="O25" s="55">
        <v>13</v>
      </c>
      <c r="P25" s="56"/>
      <c r="Q25" s="56"/>
      <c r="R25" s="56"/>
      <c r="S25" s="56"/>
      <c r="T25" s="56"/>
    </row>
    <row r="26" spans="1:20" ht="17.25" customHeight="1">
      <c r="A26" s="55">
        <v>14</v>
      </c>
      <c r="B26" s="2" t="s">
        <v>136</v>
      </c>
      <c r="F26" s="13">
        <v>13031</v>
      </c>
      <c r="G26" s="13">
        <v>4</v>
      </c>
      <c r="H26" s="13">
        <v>2588</v>
      </c>
      <c r="I26" s="13">
        <v>3917</v>
      </c>
      <c r="J26" s="13">
        <v>4303</v>
      </c>
      <c r="K26" s="13">
        <v>1357</v>
      </c>
      <c r="L26" s="13">
        <v>383</v>
      </c>
      <c r="M26" s="13">
        <v>273</v>
      </c>
      <c r="N26" s="13">
        <v>206</v>
      </c>
      <c r="O26" s="55">
        <v>14</v>
      </c>
      <c r="P26" s="56"/>
      <c r="Q26" s="56"/>
      <c r="R26" s="56"/>
      <c r="S26" s="56"/>
      <c r="T26" s="56"/>
    </row>
    <row r="27" spans="1:20" ht="17.25" customHeight="1">
      <c r="A27" s="55">
        <v>15</v>
      </c>
      <c r="B27" s="2" t="s">
        <v>137</v>
      </c>
      <c r="F27" s="13">
        <v>51933.1</v>
      </c>
      <c r="G27" s="13">
        <v>55.9</v>
      </c>
      <c r="H27" s="13">
        <v>14768.4</v>
      </c>
      <c r="I27" s="13">
        <v>12472</v>
      </c>
      <c r="J27" s="13">
        <v>18448.8</v>
      </c>
      <c r="K27" s="13">
        <v>3665.9</v>
      </c>
      <c r="L27" s="13">
        <v>1172.4000000000001</v>
      </c>
      <c r="M27" s="13">
        <v>573.5</v>
      </c>
      <c r="N27" s="13">
        <v>776.2</v>
      </c>
      <c r="O27" s="55">
        <v>15</v>
      </c>
      <c r="P27" s="56"/>
      <c r="Q27" s="56"/>
      <c r="R27" s="56"/>
      <c r="S27" s="56"/>
      <c r="T27" s="56"/>
    </row>
    <row r="28" spans="1:20" ht="17.25" customHeight="1">
      <c r="A28" s="55">
        <v>16</v>
      </c>
      <c r="B28" s="2" t="s">
        <v>138</v>
      </c>
      <c r="F28" s="13">
        <v>14295649</v>
      </c>
      <c r="G28" s="13">
        <v>13935</v>
      </c>
      <c r="H28" s="13">
        <v>4290615</v>
      </c>
      <c r="I28" s="13">
        <v>3439460</v>
      </c>
      <c r="J28" s="13">
        <v>4892722</v>
      </c>
      <c r="K28" s="13">
        <v>975058</v>
      </c>
      <c r="L28" s="13">
        <v>319910</v>
      </c>
      <c r="M28" s="13">
        <v>162335</v>
      </c>
      <c r="N28" s="13">
        <v>201614</v>
      </c>
      <c r="O28" s="55">
        <v>16</v>
      </c>
      <c r="P28" s="56"/>
      <c r="Q28" s="56"/>
      <c r="R28" s="56"/>
      <c r="S28" s="56"/>
      <c r="T28" s="56"/>
    </row>
    <row r="29" spans="1:20" ht="30" customHeight="1">
      <c r="A29" s="55">
        <v>17</v>
      </c>
      <c r="B29" s="2" t="s">
        <v>141</v>
      </c>
      <c r="F29" s="13"/>
      <c r="G29" s="13"/>
      <c r="H29" s="13"/>
      <c r="I29" s="13"/>
      <c r="J29" s="13"/>
      <c r="K29" s="13"/>
      <c r="L29" s="13"/>
      <c r="M29" s="56"/>
      <c r="N29" s="56"/>
      <c r="O29" s="55">
        <v>17</v>
      </c>
      <c r="P29" s="56"/>
      <c r="Q29" s="56"/>
      <c r="R29" s="56"/>
      <c r="S29" s="56"/>
      <c r="T29" s="56"/>
    </row>
    <row r="30" spans="1:20" ht="17.25" customHeight="1">
      <c r="A30" s="55">
        <v>18</v>
      </c>
      <c r="B30" s="2" t="s">
        <v>136</v>
      </c>
      <c r="F30" s="13">
        <v>203</v>
      </c>
      <c r="G30" s="13">
        <v>1</v>
      </c>
      <c r="H30" s="13">
        <v>59</v>
      </c>
      <c r="I30" s="13">
        <v>42</v>
      </c>
      <c r="J30" s="13">
        <v>66</v>
      </c>
      <c r="K30" s="13">
        <v>16</v>
      </c>
      <c r="L30" s="13">
        <v>7</v>
      </c>
      <c r="M30" s="13">
        <v>9</v>
      </c>
      <c r="N30" s="13">
        <v>3</v>
      </c>
      <c r="O30" s="55">
        <v>18</v>
      </c>
      <c r="P30" s="56"/>
      <c r="Q30" s="56"/>
      <c r="R30" s="56"/>
      <c r="S30" s="56"/>
      <c r="T30" s="56"/>
    </row>
    <row r="31" spans="1:20" ht="17.25" customHeight="1">
      <c r="A31" s="55">
        <v>19</v>
      </c>
      <c r="B31" s="2" t="s">
        <v>137</v>
      </c>
      <c r="F31" s="13">
        <v>1452.6</v>
      </c>
      <c r="G31" s="13">
        <v>2.9</v>
      </c>
      <c r="H31" s="13">
        <v>586.5</v>
      </c>
      <c r="I31" s="13">
        <v>265.3</v>
      </c>
      <c r="J31" s="13">
        <v>456.5</v>
      </c>
      <c r="K31" s="13">
        <v>71.3</v>
      </c>
      <c r="L31" s="13">
        <v>33.299999999999997</v>
      </c>
      <c r="M31" s="13">
        <v>31.6</v>
      </c>
      <c r="N31" s="13">
        <v>5.2</v>
      </c>
      <c r="O31" s="55">
        <v>19</v>
      </c>
      <c r="P31" s="56"/>
      <c r="Q31" s="56"/>
      <c r="R31" s="56"/>
      <c r="S31" s="56"/>
      <c r="T31" s="56"/>
    </row>
    <row r="32" spans="1:20" ht="17.25" customHeight="1">
      <c r="A32" s="55">
        <v>20</v>
      </c>
      <c r="B32" s="2" t="s">
        <v>138</v>
      </c>
      <c r="F32" s="13">
        <v>438006</v>
      </c>
      <c r="G32" s="13">
        <v>1000</v>
      </c>
      <c r="H32" s="13">
        <v>168226</v>
      </c>
      <c r="I32" s="13">
        <v>86779</v>
      </c>
      <c r="J32" s="13">
        <v>142792</v>
      </c>
      <c r="K32" s="13">
        <v>18214</v>
      </c>
      <c r="L32" s="13">
        <v>9600</v>
      </c>
      <c r="M32" s="13">
        <v>9825</v>
      </c>
      <c r="N32" s="13">
        <v>1570</v>
      </c>
      <c r="O32" s="55">
        <v>20</v>
      </c>
      <c r="P32" s="56"/>
      <c r="Q32" s="56"/>
      <c r="R32" s="56"/>
      <c r="S32" s="56"/>
      <c r="T32" s="56"/>
    </row>
    <row r="33" spans="1:20" ht="30" customHeight="1">
      <c r="A33" s="55"/>
      <c r="B33" s="2" t="s">
        <v>72</v>
      </c>
      <c r="F33" s="13"/>
      <c r="G33" s="13"/>
      <c r="H33" s="13"/>
      <c r="I33" s="13"/>
      <c r="J33" s="13"/>
      <c r="K33" s="13"/>
      <c r="L33" s="13"/>
      <c r="M33" s="56"/>
      <c r="N33" s="56"/>
      <c r="O33" s="55"/>
      <c r="P33" s="56"/>
      <c r="Q33" s="56"/>
      <c r="R33" s="56"/>
      <c r="S33" s="56"/>
      <c r="T33" s="56"/>
    </row>
    <row r="34" spans="1:20" ht="17.25" customHeight="1">
      <c r="A34" s="55">
        <v>21</v>
      </c>
      <c r="B34" s="2" t="s">
        <v>142</v>
      </c>
      <c r="F34" s="13"/>
      <c r="G34" s="13"/>
      <c r="H34" s="13"/>
      <c r="I34" s="13"/>
      <c r="J34" s="13"/>
      <c r="K34" s="13"/>
      <c r="L34" s="13"/>
      <c r="M34" s="56"/>
      <c r="N34" s="56"/>
      <c r="O34" s="55">
        <v>21</v>
      </c>
      <c r="P34" s="56"/>
      <c r="Q34" s="56"/>
      <c r="R34" s="56"/>
      <c r="S34" s="56"/>
      <c r="T34" s="56"/>
    </row>
    <row r="35" spans="1:20" ht="17.25" customHeight="1">
      <c r="A35" s="55">
        <v>22</v>
      </c>
      <c r="B35" s="2" t="s">
        <v>136</v>
      </c>
      <c r="F35" s="13">
        <v>7741</v>
      </c>
      <c r="G35" s="13">
        <v>4</v>
      </c>
      <c r="H35" s="13">
        <v>1742</v>
      </c>
      <c r="I35" s="13">
        <v>2218</v>
      </c>
      <c r="J35" s="13">
        <v>2612</v>
      </c>
      <c r="K35" s="13">
        <v>721</v>
      </c>
      <c r="L35" s="13">
        <v>176</v>
      </c>
      <c r="M35" s="13">
        <v>147</v>
      </c>
      <c r="N35" s="13">
        <v>121</v>
      </c>
      <c r="O35" s="55">
        <v>22</v>
      </c>
      <c r="P35" s="56"/>
      <c r="Q35" s="56"/>
      <c r="R35" s="56"/>
      <c r="S35" s="56"/>
      <c r="T35" s="56"/>
    </row>
    <row r="36" spans="1:20" ht="18" customHeight="1">
      <c r="A36" s="55">
        <v>23</v>
      </c>
      <c r="B36" s="2" t="s">
        <v>137</v>
      </c>
      <c r="F36" s="13">
        <v>30980.400000000001</v>
      </c>
      <c r="G36" s="13">
        <v>55.9</v>
      </c>
      <c r="H36" s="13">
        <v>9275</v>
      </c>
      <c r="I36" s="13">
        <v>7583</v>
      </c>
      <c r="J36" s="13">
        <v>10630.1</v>
      </c>
      <c r="K36" s="13">
        <v>2009</v>
      </c>
      <c r="L36" s="13">
        <v>633.4</v>
      </c>
      <c r="M36" s="13">
        <v>295.5</v>
      </c>
      <c r="N36" s="13">
        <v>498.5</v>
      </c>
      <c r="O36" s="55">
        <v>23</v>
      </c>
      <c r="P36" s="56"/>
      <c r="Q36" s="56"/>
      <c r="R36" s="56"/>
      <c r="S36" s="56"/>
      <c r="T36" s="56"/>
    </row>
    <row r="37" spans="1:20" ht="17.25" customHeight="1">
      <c r="A37" s="55">
        <v>24</v>
      </c>
      <c r="B37" s="2" t="s">
        <v>138</v>
      </c>
      <c r="F37" s="13">
        <v>8601950</v>
      </c>
      <c r="G37" s="13">
        <v>13935</v>
      </c>
      <c r="H37" s="13">
        <v>2723810</v>
      </c>
      <c r="I37" s="13">
        <v>2115059</v>
      </c>
      <c r="J37" s="13">
        <v>2817580</v>
      </c>
      <c r="K37" s="13">
        <v>541966</v>
      </c>
      <c r="L37" s="13">
        <v>171470</v>
      </c>
      <c r="M37" s="13">
        <v>84291</v>
      </c>
      <c r="N37" s="13">
        <v>133839</v>
      </c>
      <c r="O37" s="55">
        <v>24</v>
      </c>
      <c r="P37" s="56"/>
      <c r="Q37" s="56"/>
      <c r="R37" s="56"/>
      <c r="S37" s="56"/>
      <c r="T37" s="56"/>
    </row>
    <row r="38" spans="1:20" ht="30" customHeight="1">
      <c r="A38" s="55">
        <v>25</v>
      </c>
      <c r="B38" s="2" t="s">
        <v>143</v>
      </c>
      <c r="F38" s="13"/>
      <c r="G38" s="13"/>
      <c r="H38" s="13"/>
      <c r="I38" s="13"/>
      <c r="J38" s="13"/>
      <c r="K38" s="13"/>
      <c r="L38" s="13"/>
      <c r="M38" s="56"/>
      <c r="N38" s="56"/>
      <c r="O38" s="55">
        <v>25</v>
      </c>
      <c r="P38" s="56"/>
      <c r="Q38" s="56"/>
      <c r="R38" s="56"/>
      <c r="S38" s="56"/>
      <c r="T38" s="56"/>
    </row>
    <row r="39" spans="1:20" ht="17.25" customHeight="1">
      <c r="A39" s="55">
        <v>26</v>
      </c>
      <c r="B39" s="2" t="s">
        <v>136</v>
      </c>
      <c r="F39" s="13">
        <v>16009</v>
      </c>
      <c r="G39" s="13">
        <v>8</v>
      </c>
      <c r="H39" s="13">
        <v>1308</v>
      </c>
      <c r="I39" s="13">
        <v>77</v>
      </c>
      <c r="J39" s="13">
        <v>11</v>
      </c>
      <c r="K39" s="13">
        <v>47</v>
      </c>
      <c r="L39" s="13">
        <v>194</v>
      </c>
      <c r="M39" s="13">
        <v>14081</v>
      </c>
      <c r="N39" s="13">
        <v>283</v>
      </c>
      <c r="O39" s="55">
        <v>26</v>
      </c>
      <c r="P39" s="56"/>
      <c r="Q39" s="56"/>
      <c r="R39" s="56"/>
      <c r="S39" s="56"/>
      <c r="T39" s="56"/>
    </row>
    <row r="40" spans="1:20" ht="17.25" customHeight="1">
      <c r="A40" s="55">
        <v>27</v>
      </c>
      <c r="B40" s="2" t="s">
        <v>137</v>
      </c>
      <c r="F40" s="13">
        <v>13453.4</v>
      </c>
      <c r="G40" s="13">
        <v>62.9</v>
      </c>
      <c r="H40" s="13">
        <v>1483.5</v>
      </c>
      <c r="I40" s="13">
        <v>82.1</v>
      </c>
      <c r="J40" s="13">
        <v>20.5</v>
      </c>
      <c r="K40" s="13">
        <v>48.1</v>
      </c>
      <c r="L40" s="13">
        <v>159.9</v>
      </c>
      <c r="M40" s="13">
        <v>11354.2</v>
      </c>
      <c r="N40" s="13">
        <v>242.2</v>
      </c>
      <c r="O40" s="55">
        <v>27</v>
      </c>
      <c r="P40" s="56"/>
      <c r="Q40" s="56"/>
      <c r="R40" s="56"/>
      <c r="S40" s="56"/>
      <c r="T40" s="56"/>
    </row>
    <row r="41" spans="1:20" ht="17.25" customHeight="1">
      <c r="A41" s="55">
        <v>28</v>
      </c>
      <c r="B41" s="2" t="s">
        <v>138</v>
      </c>
      <c r="F41" s="13">
        <v>3918044</v>
      </c>
      <c r="G41" s="13">
        <v>15299</v>
      </c>
      <c r="H41" s="13">
        <v>387401</v>
      </c>
      <c r="I41" s="13">
        <v>24349</v>
      </c>
      <c r="J41" s="13">
        <v>5017</v>
      </c>
      <c r="K41" s="13">
        <v>13738</v>
      </c>
      <c r="L41" s="13">
        <v>44866</v>
      </c>
      <c r="M41" s="13">
        <v>3359402</v>
      </c>
      <c r="N41" s="13">
        <v>67972</v>
      </c>
      <c r="O41" s="55">
        <v>28</v>
      </c>
      <c r="P41" s="56"/>
      <c r="Q41" s="56"/>
      <c r="R41" s="56"/>
      <c r="S41" s="56"/>
      <c r="T41" s="56"/>
    </row>
    <row r="42" spans="1:20" ht="368.1" customHeight="1">
      <c r="A42" s="261" t="s">
        <v>50</v>
      </c>
      <c r="C42" s="57"/>
      <c r="D42" s="57"/>
      <c r="E42" s="57"/>
      <c r="F42" s="57"/>
      <c r="G42" s="57"/>
      <c r="I42" s="19" t="s">
        <v>50</v>
      </c>
      <c r="J42" s="57"/>
      <c r="K42" s="57"/>
      <c r="L42" s="57"/>
      <c r="M42" s="58"/>
      <c r="O42" s="55"/>
    </row>
    <row r="43" spans="1:20">
      <c r="A43" s="55"/>
      <c r="O43" s="55"/>
    </row>
    <row r="44" spans="1:20">
      <c r="A44" s="55"/>
      <c r="O44" s="55"/>
    </row>
    <row r="45" spans="1:20">
      <c r="A45" s="55"/>
      <c r="O45" s="55"/>
    </row>
    <row r="46" spans="1:20">
      <c r="A46" s="55"/>
      <c r="O46" s="55"/>
    </row>
    <row r="47" spans="1:20">
      <c r="A47" s="55"/>
      <c r="O47" s="55"/>
    </row>
    <row r="48" spans="1:20">
      <c r="A48" s="55"/>
      <c r="O48" s="55"/>
    </row>
    <row r="49" spans="1:15">
      <c r="A49" s="55"/>
      <c r="O49" s="55"/>
    </row>
    <row r="50" spans="1:15">
      <c r="A50" s="55"/>
      <c r="O50" s="55"/>
    </row>
    <row r="51" spans="1:15">
      <c r="A51" s="55"/>
      <c r="O51" s="55"/>
    </row>
    <row r="52" spans="1:15">
      <c r="A52" s="55"/>
      <c r="O52" s="55"/>
    </row>
    <row r="53" spans="1:15">
      <c r="A53" s="55"/>
      <c r="O53" s="55"/>
    </row>
    <row r="54" spans="1:15">
      <c r="A54" s="55"/>
      <c r="O54" s="55"/>
    </row>
    <row r="55" spans="1:15">
      <c r="A55" s="55"/>
      <c r="O55" s="55"/>
    </row>
    <row r="56" spans="1:15">
      <c r="A56" s="55"/>
      <c r="O56" s="55"/>
    </row>
    <row r="57" spans="1:15">
      <c r="A57" s="55"/>
      <c r="O57" s="55"/>
    </row>
    <row r="58" spans="1:15">
      <c r="A58" s="55"/>
      <c r="O58" s="55"/>
    </row>
  </sheetData>
  <mergeCells count="14">
    <mergeCell ref="O5:O11"/>
    <mergeCell ref="G6:G11"/>
    <mergeCell ref="H6:H11"/>
    <mergeCell ref="I6:I11"/>
    <mergeCell ref="J6:J11"/>
    <mergeCell ref="K6:K11"/>
    <mergeCell ref="L6:L11"/>
    <mergeCell ref="M6:M11"/>
    <mergeCell ref="N6:N11"/>
    <mergeCell ref="A1:H1"/>
    <mergeCell ref="A5:A11"/>
    <mergeCell ref="B5:E11"/>
    <mergeCell ref="F5:F11"/>
    <mergeCell ref="G5:H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>
      <selection sqref="A1:H1"/>
    </sheetView>
  </sheetViews>
  <sheetFormatPr baseColWidth="10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316" t="s">
        <v>49</v>
      </c>
      <c r="B1" s="316"/>
      <c r="C1" s="316"/>
      <c r="D1" s="316"/>
      <c r="E1" s="316"/>
      <c r="F1" s="316"/>
      <c r="G1" s="316"/>
      <c r="H1" s="316"/>
      <c r="I1" s="49" t="s">
        <v>49</v>
      </c>
      <c r="J1" s="49"/>
      <c r="K1" s="49"/>
      <c r="L1" s="49"/>
    </row>
    <row r="2" spans="1:44" ht="21.75" customHeight="1">
      <c r="A2" s="49" t="s">
        <v>117</v>
      </c>
      <c r="C2" s="49"/>
      <c r="D2" s="49"/>
      <c r="E2" s="49"/>
      <c r="F2" s="49"/>
      <c r="G2" s="49"/>
      <c r="H2" s="49"/>
      <c r="I2" s="49" t="s">
        <v>117</v>
      </c>
      <c r="J2" s="49"/>
      <c r="K2" s="49"/>
      <c r="L2" s="49"/>
    </row>
    <row r="3" spans="1:44" ht="22.5" customHeight="1">
      <c r="A3" s="49" t="s">
        <v>118</v>
      </c>
      <c r="C3" s="49"/>
      <c r="D3" s="49"/>
      <c r="E3" s="49"/>
      <c r="F3" s="49"/>
      <c r="G3" s="49"/>
      <c r="H3" s="49"/>
      <c r="I3" s="49" t="s">
        <v>118</v>
      </c>
      <c r="J3" s="49"/>
      <c r="K3" s="49"/>
      <c r="L3" s="49"/>
    </row>
    <row r="4" spans="1:44" ht="30" customHeight="1">
      <c r="A4" s="50" t="s">
        <v>41</v>
      </c>
      <c r="C4" s="50"/>
      <c r="D4" s="50"/>
      <c r="E4" s="50"/>
      <c r="F4" s="50"/>
      <c r="G4" s="50"/>
      <c r="H4" s="50"/>
      <c r="I4" s="50" t="s">
        <v>41</v>
      </c>
      <c r="J4" s="50"/>
      <c r="K4" s="50"/>
      <c r="L4" s="50"/>
    </row>
    <row r="5" spans="1:44" ht="20.100000000000001" customHeight="1">
      <c r="A5" s="311" t="s">
        <v>119</v>
      </c>
      <c r="B5" s="335" t="s">
        <v>120</v>
      </c>
      <c r="C5" s="335"/>
      <c r="D5" s="335"/>
      <c r="E5" s="336"/>
      <c r="F5" s="341" t="s">
        <v>121</v>
      </c>
      <c r="G5" s="344" t="s">
        <v>122</v>
      </c>
      <c r="H5" s="345"/>
      <c r="I5" s="53" t="s">
        <v>123</v>
      </c>
      <c r="J5" s="53"/>
      <c r="K5" s="53"/>
      <c r="L5" s="53"/>
      <c r="M5" s="53"/>
      <c r="N5" s="53"/>
      <c r="O5" s="346" t="s">
        <v>119</v>
      </c>
    </row>
    <row r="6" spans="1:44" ht="6" customHeight="1">
      <c r="A6" s="313"/>
      <c r="B6" s="337"/>
      <c r="C6" s="337"/>
      <c r="D6" s="337"/>
      <c r="E6" s="338"/>
      <c r="F6" s="342"/>
      <c r="G6" s="308" t="s">
        <v>124</v>
      </c>
      <c r="H6" s="304" t="s">
        <v>125</v>
      </c>
      <c r="I6" s="338" t="s">
        <v>126</v>
      </c>
      <c r="J6" s="307" t="s">
        <v>127</v>
      </c>
      <c r="K6" s="308" t="s">
        <v>128</v>
      </c>
      <c r="L6" s="304" t="s">
        <v>129</v>
      </c>
      <c r="M6" s="304" t="s">
        <v>130</v>
      </c>
      <c r="N6" s="304" t="s">
        <v>131</v>
      </c>
      <c r="O6" s="347"/>
    </row>
    <row r="7" spans="1:44" ht="6" customHeight="1">
      <c r="A7" s="313"/>
      <c r="B7" s="337"/>
      <c r="C7" s="337"/>
      <c r="D7" s="337"/>
      <c r="E7" s="338"/>
      <c r="F7" s="342"/>
      <c r="G7" s="308"/>
      <c r="H7" s="305"/>
      <c r="I7" s="338"/>
      <c r="J7" s="308"/>
      <c r="K7" s="308"/>
      <c r="L7" s="305"/>
      <c r="M7" s="305"/>
      <c r="N7" s="305"/>
      <c r="O7" s="347"/>
    </row>
    <row r="8" spans="1:44" ht="6" customHeight="1">
      <c r="A8" s="313"/>
      <c r="B8" s="337"/>
      <c r="C8" s="337"/>
      <c r="D8" s="337"/>
      <c r="E8" s="338"/>
      <c r="F8" s="342"/>
      <c r="G8" s="308"/>
      <c r="H8" s="305"/>
      <c r="I8" s="338"/>
      <c r="J8" s="308"/>
      <c r="K8" s="308"/>
      <c r="L8" s="305"/>
      <c r="M8" s="305"/>
      <c r="N8" s="305"/>
      <c r="O8" s="347"/>
    </row>
    <row r="9" spans="1:44" ht="6" customHeight="1">
      <c r="A9" s="313"/>
      <c r="B9" s="337"/>
      <c r="C9" s="337"/>
      <c r="D9" s="337"/>
      <c r="E9" s="338"/>
      <c r="F9" s="342"/>
      <c r="G9" s="308"/>
      <c r="H9" s="305"/>
      <c r="I9" s="338"/>
      <c r="J9" s="308"/>
      <c r="K9" s="308"/>
      <c r="L9" s="305"/>
      <c r="M9" s="305"/>
      <c r="N9" s="305"/>
      <c r="O9" s="347"/>
    </row>
    <row r="10" spans="1:44" ht="6" customHeight="1">
      <c r="A10" s="313"/>
      <c r="B10" s="337"/>
      <c r="C10" s="337"/>
      <c r="D10" s="337"/>
      <c r="E10" s="338"/>
      <c r="F10" s="342"/>
      <c r="G10" s="308"/>
      <c r="H10" s="305"/>
      <c r="I10" s="338"/>
      <c r="J10" s="308"/>
      <c r="K10" s="308"/>
      <c r="L10" s="305"/>
      <c r="M10" s="305"/>
      <c r="N10" s="305"/>
      <c r="O10" s="347"/>
    </row>
    <row r="11" spans="1:44" ht="6" customHeight="1">
      <c r="A11" s="315"/>
      <c r="B11" s="339"/>
      <c r="C11" s="339"/>
      <c r="D11" s="339"/>
      <c r="E11" s="340"/>
      <c r="F11" s="343"/>
      <c r="G11" s="309"/>
      <c r="H11" s="306"/>
      <c r="I11" s="340"/>
      <c r="J11" s="309"/>
      <c r="K11" s="309"/>
      <c r="L11" s="306"/>
      <c r="M11" s="306"/>
      <c r="N11" s="306"/>
      <c r="O11" s="348"/>
    </row>
    <row r="12" spans="1:44" ht="54.75" customHeight="1">
      <c r="A12" s="55">
        <v>1</v>
      </c>
      <c r="B12" s="2" t="s">
        <v>71</v>
      </c>
      <c r="F12" s="14"/>
      <c r="G12" s="14"/>
      <c r="H12" s="14"/>
      <c r="I12" s="14"/>
      <c r="J12" s="14"/>
      <c r="K12" s="14"/>
      <c r="L12" s="14"/>
      <c r="M12" s="3"/>
      <c r="N12" s="3"/>
      <c r="O12" s="55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7.25" customHeight="1">
      <c r="A13" s="55">
        <v>2</v>
      </c>
      <c r="B13" s="2" t="s">
        <v>132</v>
      </c>
      <c r="F13" s="13">
        <v>95346</v>
      </c>
      <c r="G13" s="13">
        <v>3</v>
      </c>
      <c r="H13" s="13">
        <v>8157</v>
      </c>
      <c r="I13" s="13">
        <v>31628</v>
      </c>
      <c r="J13" s="13">
        <v>17745</v>
      </c>
      <c r="K13" s="13">
        <v>17443</v>
      </c>
      <c r="L13" s="13">
        <v>3732</v>
      </c>
      <c r="M13" s="13">
        <v>14963</v>
      </c>
      <c r="N13" s="13">
        <v>1675</v>
      </c>
      <c r="O13" s="55">
        <v>2</v>
      </c>
      <c r="P13" s="56"/>
      <c r="Q13" s="56"/>
      <c r="R13" s="56"/>
      <c r="S13" s="56"/>
      <c r="T13" s="56"/>
    </row>
    <row r="14" spans="1:44" ht="17.25" customHeight="1">
      <c r="A14" s="55">
        <v>3</v>
      </c>
      <c r="B14" s="2" t="s">
        <v>133</v>
      </c>
      <c r="F14" s="13">
        <v>118674</v>
      </c>
      <c r="G14" s="13">
        <v>5</v>
      </c>
      <c r="H14" s="13">
        <v>17858.599999999999</v>
      </c>
      <c r="I14" s="13">
        <v>38240</v>
      </c>
      <c r="J14" s="13">
        <v>27204.799999999999</v>
      </c>
      <c r="K14" s="13">
        <v>16405.599999999999</v>
      </c>
      <c r="L14" s="13">
        <v>4287.8</v>
      </c>
      <c r="M14" s="13">
        <v>12703.8</v>
      </c>
      <c r="N14" s="13">
        <v>1968.4</v>
      </c>
      <c r="O14" s="55">
        <v>3</v>
      </c>
      <c r="P14" s="56"/>
      <c r="Q14" s="56"/>
      <c r="R14" s="56"/>
      <c r="S14" s="56"/>
      <c r="T14" s="56"/>
    </row>
    <row r="15" spans="1:44" ht="17.25" customHeight="1">
      <c r="A15" s="55">
        <v>4</v>
      </c>
      <c r="B15" s="2" t="s">
        <v>134</v>
      </c>
      <c r="F15" s="13">
        <v>32997612</v>
      </c>
      <c r="G15" s="13">
        <v>1446</v>
      </c>
      <c r="H15" s="13">
        <v>5163690</v>
      </c>
      <c r="I15" s="13">
        <v>10715372</v>
      </c>
      <c r="J15" s="13">
        <v>7242578</v>
      </c>
      <c r="K15" s="13">
        <v>4418387</v>
      </c>
      <c r="L15" s="13">
        <v>1191501</v>
      </c>
      <c r="M15" s="13">
        <v>3734353</v>
      </c>
      <c r="N15" s="13">
        <v>530285</v>
      </c>
      <c r="O15" s="55">
        <v>4</v>
      </c>
      <c r="P15" s="56"/>
      <c r="Q15" s="56"/>
      <c r="R15" s="56"/>
      <c r="S15" s="56"/>
      <c r="T15" s="56"/>
    </row>
    <row r="16" spans="1:44" ht="30" customHeight="1">
      <c r="A16" s="55"/>
      <c r="B16" s="2" t="s">
        <v>14</v>
      </c>
      <c r="F16" s="13"/>
      <c r="G16" s="13"/>
      <c r="H16" s="13"/>
      <c r="I16" s="13"/>
      <c r="J16" s="13"/>
      <c r="K16" s="13"/>
      <c r="L16" s="13"/>
      <c r="M16" s="56"/>
      <c r="N16" s="56"/>
      <c r="O16" s="55"/>
      <c r="P16" s="56"/>
      <c r="Q16" s="56"/>
      <c r="R16" s="56"/>
      <c r="S16" s="56"/>
      <c r="T16" s="56"/>
    </row>
    <row r="17" spans="1:20" ht="17.25" customHeight="1">
      <c r="A17" s="55">
        <v>5</v>
      </c>
      <c r="B17" s="2" t="s">
        <v>135</v>
      </c>
      <c r="O17" s="55">
        <v>5</v>
      </c>
      <c r="P17" s="56"/>
      <c r="Q17" s="56"/>
      <c r="R17" s="56"/>
      <c r="S17" s="56"/>
      <c r="T17" s="56"/>
    </row>
    <row r="18" spans="1:20" ht="17.25" customHeight="1">
      <c r="A18" s="55">
        <v>6</v>
      </c>
      <c r="B18" s="2" t="s">
        <v>136</v>
      </c>
      <c r="F18" s="13">
        <v>74178</v>
      </c>
      <c r="G18" s="13">
        <v>2</v>
      </c>
      <c r="H18" s="13">
        <v>5188</v>
      </c>
      <c r="I18" s="13">
        <v>24359</v>
      </c>
      <c r="J18" s="13">
        <v>12487</v>
      </c>
      <c r="K18" s="13">
        <v>14516</v>
      </c>
      <c r="L18" s="13">
        <v>2931</v>
      </c>
      <c r="M18" s="13">
        <v>13386</v>
      </c>
      <c r="N18" s="13">
        <v>1309</v>
      </c>
      <c r="O18" s="55">
        <v>6</v>
      </c>
      <c r="P18" s="56"/>
      <c r="Q18" s="56"/>
      <c r="R18" s="56"/>
      <c r="S18" s="56"/>
      <c r="T18" s="56"/>
    </row>
    <row r="19" spans="1:20" ht="17.25" customHeight="1">
      <c r="A19" s="55">
        <v>7</v>
      </c>
      <c r="B19" s="2" t="s">
        <v>137</v>
      </c>
      <c r="F19" s="13">
        <v>61661.2</v>
      </c>
      <c r="G19" s="13">
        <v>2.1</v>
      </c>
      <c r="H19" s="13">
        <v>4252.5</v>
      </c>
      <c r="I19" s="13">
        <v>22030.2</v>
      </c>
      <c r="J19" s="13">
        <v>9690.4</v>
      </c>
      <c r="K19" s="13">
        <v>11256.8</v>
      </c>
      <c r="L19" s="13">
        <v>2657.4</v>
      </c>
      <c r="M19" s="13">
        <v>10705.6</v>
      </c>
      <c r="N19" s="13">
        <v>1066.2</v>
      </c>
      <c r="O19" s="55">
        <v>7</v>
      </c>
      <c r="P19" s="56"/>
      <c r="Q19" s="56"/>
      <c r="R19" s="56"/>
      <c r="S19" s="56"/>
      <c r="T19" s="56"/>
    </row>
    <row r="20" spans="1:20" ht="17.25" customHeight="1">
      <c r="A20" s="55">
        <v>8</v>
      </c>
      <c r="B20" s="2" t="s">
        <v>138</v>
      </c>
      <c r="F20" s="13">
        <v>17084018</v>
      </c>
      <c r="G20" s="13">
        <v>446</v>
      </c>
      <c r="H20" s="13">
        <v>1164552</v>
      </c>
      <c r="I20" s="13">
        <v>6183000</v>
      </c>
      <c r="J20" s="13">
        <v>2506254</v>
      </c>
      <c r="K20" s="13">
        <v>3038279</v>
      </c>
      <c r="L20" s="13">
        <v>743520</v>
      </c>
      <c r="M20" s="13">
        <v>3158820</v>
      </c>
      <c r="N20" s="13">
        <v>289147</v>
      </c>
      <c r="O20" s="55">
        <v>8</v>
      </c>
      <c r="P20" s="56"/>
      <c r="Q20" s="56"/>
      <c r="R20" s="56"/>
      <c r="S20" s="56"/>
      <c r="T20" s="56"/>
    </row>
    <row r="21" spans="1:20" ht="30" customHeight="1">
      <c r="A21" s="55">
        <v>9</v>
      </c>
      <c r="B21" s="2" t="s">
        <v>139</v>
      </c>
      <c r="F21" s="13"/>
      <c r="G21" s="13"/>
      <c r="H21" s="13"/>
      <c r="I21" s="13"/>
      <c r="J21" s="13"/>
      <c r="K21" s="13"/>
      <c r="L21" s="13"/>
      <c r="M21" s="56"/>
      <c r="N21" s="56"/>
      <c r="O21" s="55">
        <v>9</v>
      </c>
      <c r="P21" s="56"/>
      <c r="Q21" s="56"/>
      <c r="R21" s="56"/>
      <c r="S21" s="56"/>
      <c r="T21" s="56"/>
    </row>
    <row r="22" spans="1:20" ht="17.25" customHeight="1">
      <c r="A22" s="55">
        <v>10</v>
      </c>
      <c r="B22" s="2" t="s">
        <v>136</v>
      </c>
      <c r="F22" s="13">
        <v>9349</v>
      </c>
      <c r="G22" s="13" t="s">
        <v>45</v>
      </c>
      <c r="H22" s="13">
        <v>636</v>
      </c>
      <c r="I22" s="13">
        <v>3594</v>
      </c>
      <c r="J22" s="13">
        <v>1425</v>
      </c>
      <c r="K22" s="13">
        <v>1757</v>
      </c>
      <c r="L22" s="13">
        <v>441</v>
      </c>
      <c r="M22" s="13">
        <v>1321</v>
      </c>
      <c r="N22" s="13">
        <v>175</v>
      </c>
      <c r="O22" s="55">
        <v>10</v>
      </c>
      <c r="P22" s="56"/>
      <c r="Q22" s="56"/>
      <c r="R22" s="56"/>
      <c r="S22" s="56"/>
      <c r="T22" s="56"/>
    </row>
    <row r="23" spans="1:20" ht="17.25" customHeight="1">
      <c r="A23" s="55">
        <v>11</v>
      </c>
      <c r="B23" s="2" t="s">
        <v>137</v>
      </c>
      <c r="F23" s="13">
        <v>11096.4</v>
      </c>
      <c r="G23" s="13" t="s">
        <v>45</v>
      </c>
      <c r="H23" s="13">
        <v>801.9</v>
      </c>
      <c r="I23" s="13">
        <v>4488.7</v>
      </c>
      <c r="J23" s="13">
        <v>1669.4</v>
      </c>
      <c r="K23" s="13">
        <v>1946.5</v>
      </c>
      <c r="L23" s="13">
        <v>524.70000000000005</v>
      </c>
      <c r="M23" s="13">
        <v>1453.1</v>
      </c>
      <c r="N23" s="13">
        <v>212.1</v>
      </c>
      <c r="O23" s="55">
        <v>11</v>
      </c>
      <c r="P23" s="56"/>
      <c r="Q23" s="56"/>
      <c r="R23" s="56"/>
      <c r="S23" s="56"/>
      <c r="T23" s="56"/>
    </row>
    <row r="24" spans="1:20" ht="17.25" customHeight="1">
      <c r="A24" s="55">
        <v>12</v>
      </c>
      <c r="B24" s="2" t="s">
        <v>138</v>
      </c>
      <c r="F24" s="13">
        <v>3074055</v>
      </c>
      <c r="G24" s="13" t="s">
        <v>45</v>
      </c>
      <c r="H24" s="13">
        <v>225449</v>
      </c>
      <c r="I24" s="13">
        <v>1254895</v>
      </c>
      <c r="J24" s="13">
        <v>453922</v>
      </c>
      <c r="K24" s="13">
        <v>516473</v>
      </c>
      <c r="L24" s="13">
        <v>144762</v>
      </c>
      <c r="M24" s="13">
        <v>421856</v>
      </c>
      <c r="N24" s="13">
        <v>56698</v>
      </c>
      <c r="O24" s="55">
        <v>12</v>
      </c>
      <c r="P24" s="56"/>
      <c r="Q24" s="56"/>
      <c r="R24" s="56"/>
      <c r="S24" s="56"/>
      <c r="T24" s="56"/>
    </row>
    <row r="25" spans="1:20" ht="30" customHeight="1">
      <c r="A25" s="55">
        <v>13</v>
      </c>
      <c r="B25" s="2" t="s">
        <v>140</v>
      </c>
      <c r="F25" s="13"/>
      <c r="G25" s="13"/>
      <c r="H25" s="13"/>
      <c r="I25" s="13"/>
      <c r="J25" s="13"/>
      <c r="K25" s="13"/>
      <c r="L25" s="13"/>
      <c r="M25" s="56"/>
      <c r="N25" s="56"/>
      <c r="O25" s="55">
        <v>13</v>
      </c>
      <c r="P25" s="56"/>
      <c r="Q25" s="56"/>
      <c r="R25" s="56"/>
      <c r="S25" s="56"/>
      <c r="T25" s="56"/>
    </row>
    <row r="26" spans="1:20" ht="17.25" customHeight="1">
      <c r="A26" s="55">
        <v>14</v>
      </c>
      <c r="B26" s="2" t="s">
        <v>136</v>
      </c>
      <c r="F26" s="13">
        <v>11643</v>
      </c>
      <c r="G26" s="13" t="s">
        <v>45</v>
      </c>
      <c r="H26" s="13">
        <v>2276</v>
      </c>
      <c r="I26" s="13">
        <v>3645</v>
      </c>
      <c r="J26" s="13">
        <v>3773</v>
      </c>
      <c r="K26" s="13">
        <v>1159</v>
      </c>
      <c r="L26" s="13">
        <v>353</v>
      </c>
      <c r="M26" s="13">
        <v>249</v>
      </c>
      <c r="N26" s="13">
        <v>188</v>
      </c>
      <c r="O26" s="55">
        <v>14</v>
      </c>
      <c r="P26" s="56"/>
      <c r="Q26" s="56"/>
      <c r="R26" s="56"/>
      <c r="S26" s="56"/>
      <c r="T26" s="56"/>
    </row>
    <row r="27" spans="1:20" ht="17.25" customHeight="1">
      <c r="A27" s="55">
        <v>15</v>
      </c>
      <c r="B27" s="2" t="s">
        <v>137</v>
      </c>
      <c r="F27" s="13">
        <v>44639.9</v>
      </c>
      <c r="G27" s="13" t="s">
        <v>45</v>
      </c>
      <c r="H27" s="13">
        <v>12224.8</v>
      </c>
      <c r="I27" s="13">
        <v>11515.2</v>
      </c>
      <c r="J27" s="13">
        <v>15437.3</v>
      </c>
      <c r="K27" s="13">
        <v>3178.4</v>
      </c>
      <c r="L27" s="13">
        <v>1072.4000000000001</v>
      </c>
      <c r="M27" s="13">
        <v>526.9</v>
      </c>
      <c r="N27" s="13">
        <v>684.9</v>
      </c>
      <c r="O27" s="55">
        <v>15</v>
      </c>
      <c r="P27" s="56"/>
      <c r="Q27" s="56"/>
      <c r="R27" s="56"/>
      <c r="S27" s="56"/>
      <c r="T27" s="56"/>
    </row>
    <row r="28" spans="1:20" ht="17.25" customHeight="1">
      <c r="A28" s="55">
        <v>16</v>
      </c>
      <c r="B28" s="2" t="s">
        <v>138</v>
      </c>
      <c r="F28" s="13">
        <v>12451058</v>
      </c>
      <c r="G28" s="13" t="s">
        <v>45</v>
      </c>
      <c r="H28" s="13">
        <v>3607643</v>
      </c>
      <c r="I28" s="13">
        <v>3207878</v>
      </c>
      <c r="J28" s="13">
        <v>4154355</v>
      </c>
      <c r="K28" s="13">
        <v>856884</v>
      </c>
      <c r="L28" s="13">
        <v>293619</v>
      </c>
      <c r="M28" s="13">
        <v>147809</v>
      </c>
      <c r="N28" s="13">
        <v>182870</v>
      </c>
      <c r="O28" s="55">
        <v>16</v>
      </c>
      <c r="P28" s="56"/>
      <c r="Q28" s="56"/>
      <c r="R28" s="56"/>
      <c r="S28" s="56"/>
      <c r="T28" s="56"/>
    </row>
    <row r="29" spans="1:20" ht="30" customHeight="1">
      <c r="A29" s="55">
        <v>17</v>
      </c>
      <c r="B29" s="2" t="s">
        <v>141</v>
      </c>
      <c r="F29" s="13"/>
      <c r="G29" s="13"/>
      <c r="H29" s="13"/>
      <c r="I29" s="13"/>
      <c r="J29" s="13"/>
      <c r="K29" s="13"/>
      <c r="L29" s="13"/>
      <c r="M29" s="56"/>
      <c r="N29" s="56"/>
      <c r="O29" s="55">
        <v>17</v>
      </c>
      <c r="P29" s="56"/>
      <c r="Q29" s="56"/>
      <c r="R29" s="56"/>
      <c r="S29" s="56"/>
      <c r="T29" s="56"/>
    </row>
    <row r="30" spans="1:20" ht="17.25" customHeight="1">
      <c r="A30" s="55">
        <v>18</v>
      </c>
      <c r="B30" s="2" t="s">
        <v>136</v>
      </c>
      <c r="F30" s="13">
        <v>176</v>
      </c>
      <c r="G30" s="13">
        <v>1</v>
      </c>
      <c r="H30" s="13">
        <v>57</v>
      </c>
      <c r="I30" s="13">
        <v>30</v>
      </c>
      <c r="J30" s="13">
        <v>60</v>
      </c>
      <c r="K30" s="13">
        <v>11</v>
      </c>
      <c r="L30" s="13">
        <v>7</v>
      </c>
      <c r="M30" s="13">
        <v>7</v>
      </c>
      <c r="N30" s="13">
        <v>3</v>
      </c>
      <c r="O30" s="55">
        <v>18</v>
      </c>
      <c r="P30" s="56"/>
      <c r="Q30" s="56"/>
      <c r="R30" s="56"/>
      <c r="S30" s="56"/>
      <c r="T30" s="56"/>
    </row>
    <row r="31" spans="1:20" ht="17.25" customHeight="1">
      <c r="A31" s="55">
        <v>19</v>
      </c>
      <c r="B31" s="2" t="s">
        <v>137</v>
      </c>
      <c r="F31" s="13">
        <v>1276.4000000000001</v>
      </c>
      <c r="G31" s="13">
        <v>2.9</v>
      </c>
      <c r="H31" s="13">
        <v>579.4</v>
      </c>
      <c r="I31" s="13">
        <v>205.9</v>
      </c>
      <c r="J31" s="13">
        <v>407.7</v>
      </c>
      <c r="K31" s="13">
        <v>23.9</v>
      </c>
      <c r="L31" s="13">
        <v>33.299999999999997</v>
      </c>
      <c r="M31" s="13">
        <v>18.100000000000001</v>
      </c>
      <c r="N31" s="13">
        <v>5.2</v>
      </c>
      <c r="O31" s="55">
        <v>19</v>
      </c>
      <c r="P31" s="56"/>
      <c r="Q31" s="56"/>
      <c r="R31" s="56"/>
      <c r="S31" s="56"/>
      <c r="T31" s="56"/>
    </row>
    <row r="32" spans="1:20" ht="17.25" customHeight="1">
      <c r="A32" s="55">
        <v>20</v>
      </c>
      <c r="B32" s="2" t="s">
        <v>138</v>
      </c>
      <c r="F32" s="13">
        <v>388481</v>
      </c>
      <c r="G32" s="13">
        <v>1000</v>
      </c>
      <c r="H32" s="13">
        <v>166046</v>
      </c>
      <c r="I32" s="13">
        <v>69599</v>
      </c>
      <c r="J32" s="13">
        <v>128047</v>
      </c>
      <c r="K32" s="13">
        <v>6751</v>
      </c>
      <c r="L32" s="13">
        <v>9600</v>
      </c>
      <c r="M32" s="13">
        <v>5868</v>
      </c>
      <c r="N32" s="13">
        <v>1570</v>
      </c>
      <c r="O32" s="55">
        <v>20</v>
      </c>
      <c r="P32" s="56"/>
      <c r="Q32" s="56"/>
      <c r="R32" s="56"/>
      <c r="S32" s="56"/>
      <c r="T32" s="56"/>
    </row>
    <row r="33" spans="1:20" ht="30" customHeight="1">
      <c r="A33" s="55"/>
      <c r="B33" s="2" t="s">
        <v>72</v>
      </c>
      <c r="F33" s="13"/>
      <c r="G33" s="13"/>
      <c r="H33" s="13"/>
      <c r="I33" s="13"/>
      <c r="J33" s="13"/>
      <c r="K33" s="13"/>
      <c r="L33" s="13"/>
      <c r="M33" s="56"/>
      <c r="N33" s="56"/>
      <c r="O33" s="55"/>
      <c r="P33" s="56"/>
      <c r="Q33" s="56"/>
      <c r="R33" s="56"/>
      <c r="S33" s="56"/>
      <c r="T33" s="56"/>
    </row>
    <row r="34" spans="1:20" ht="17.25" customHeight="1">
      <c r="A34" s="55">
        <v>21</v>
      </c>
      <c r="B34" s="2" t="s">
        <v>142</v>
      </c>
      <c r="F34" s="13"/>
      <c r="G34" s="13"/>
      <c r="H34" s="13"/>
      <c r="I34" s="13"/>
      <c r="J34" s="13"/>
      <c r="K34" s="13"/>
      <c r="L34" s="13"/>
      <c r="M34" s="56"/>
      <c r="N34" s="56"/>
      <c r="O34" s="55">
        <v>21</v>
      </c>
      <c r="P34" s="56"/>
      <c r="Q34" s="56"/>
      <c r="R34" s="56"/>
      <c r="S34" s="56"/>
      <c r="T34" s="56"/>
    </row>
    <row r="35" spans="1:20" ht="17.25" customHeight="1">
      <c r="A35" s="55">
        <v>22</v>
      </c>
      <c r="B35" s="2" t="s">
        <v>136</v>
      </c>
      <c r="F35" s="13">
        <v>7089</v>
      </c>
      <c r="G35" s="13" t="s">
        <v>45</v>
      </c>
      <c r="H35" s="13">
        <v>1562</v>
      </c>
      <c r="I35" s="13">
        <v>2125</v>
      </c>
      <c r="J35" s="13">
        <v>2334</v>
      </c>
      <c r="K35" s="13">
        <v>648</v>
      </c>
      <c r="L35" s="13">
        <v>166</v>
      </c>
      <c r="M35" s="13">
        <v>141</v>
      </c>
      <c r="N35" s="13">
        <v>113</v>
      </c>
      <c r="O35" s="55">
        <v>22</v>
      </c>
      <c r="P35" s="56"/>
      <c r="Q35" s="56"/>
      <c r="R35" s="56"/>
      <c r="S35" s="56"/>
      <c r="T35" s="56"/>
    </row>
    <row r="36" spans="1:20" ht="18" customHeight="1">
      <c r="A36" s="55">
        <v>23</v>
      </c>
      <c r="B36" s="2" t="s">
        <v>137</v>
      </c>
      <c r="F36" s="13">
        <v>27213.7</v>
      </c>
      <c r="G36" s="13" t="s">
        <v>45</v>
      </c>
      <c r="H36" s="13">
        <v>7778.6</v>
      </c>
      <c r="I36" s="13">
        <v>7184.7</v>
      </c>
      <c r="J36" s="13">
        <v>9144.1</v>
      </c>
      <c r="K36" s="13">
        <v>1803.4</v>
      </c>
      <c r="L36" s="13">
        <v>599.20000000000005</v>
      </c>
      <c r="M36" s="13">
        <v>281</v>
      </c>
      <c r="N36" s="13">
        <v>422.7</v>
      </c>
      <c r="O36" s="55">
        <v>23</v>
      </c>
      <c r="P36" s="56"/>
      <c r="Q36" s="56"/>
      <c r="R36" s="56"/>
      <c r="S36" s="56"/>
      <c r="T36" s="56"/>
    </row>
    <row r="37" spans="1:20" ht="17.25" customHeight="1">
      <c r="A37" s="55">
        <v>24</v>
      </c>
      <c r="B37" s="2" t="s">
        <v>138</v>
      </c>
      <c r="F37" s="13">
        <v>7626949</v>
      </c>
      <c r="G37" s="13" t="s">
        <v>45</v>
      </c>
      <c r="H37" s="13">
        <v>2324476</v>
      </c>
      <c r="I37" s="13">
        <v>2011673</v>
      </c>
      <c r="J37" s="13">
        <v>2442118</v>
      </c>
      <c r="K37" s="13">
        <v>487701</v>
      </c>
      <c r="L37" s="13">
        <v>163422</v>
      </c>
      <c r="M37" s="13">
        <v>78384</v>
      </c>
      <c r="N37" s="13">
        <v>119175</v>
      </c>
      <c r="O37" s="55">
        <v>24</v>
      </c>
      <c r="P37" s="56"/>
      <c r="Q37" s="56"/>
      <c r="R37" s="56"/>
      <c r="S37" s="56"/>
      <c r="T37" s="56"/>
    </row>
    <row r="38" spans="1:20" ht="30" customHeight="1">
      <c r="A38" s="55">
        <v>25</v>
      </c>
      <c r="B38" s="2" t="s">
        <v>143</v>
      </c>
      <c r="F38" s="13"/>
      <c r="G38" s="13"/>
      <c r="H38" s="13"/>
      <c r="I38" s="13"/>
      <c r="J38" s="13"/>
      <c r="K38" s="13"/>
      <c r="L38" s="13"/>
      <c r="M38" s="56"/>
      <c r="N38" s="56"/>
      <c r="O38" s="55">
        <v>25</v>
      </c>
      <c r="P38" s="56"/>
      <c r="Q38" s="56"/>
      <c r="R38" s="56"/>
      <c r="S38" s="56"/>
      <c r="T38" s="56"/>
    </row>
    <row r="39" spans="1:20" ht="17.25" customHeight="1">
      <c r="A39" s="55">
        <v>26</v>
      </c>
      <c r="B39" s="2" t="s">
        <v>136</v>
      </c>
      <c r="F39" s="13">
        <v>13943</v>
      </c>
      <c r="G39" s="13">
        <v>2</v>
      </c>
      <c r="H39" s="13">
        <v>1138</v>
      </c>
      <c r="I39" s="13">
        <v>75</v>
      </c>
      <c r="J39" s="13">
        <v>11</v>
      </c>
      <c r="K39" s="13">
        <v>41</v>
      </c>
      <c r="L39" s="13">
        <v>138</v>
      </c>
      <c r="M39" s="13">
        <v>12326</v>
      </c>
      <c r="N39" s="13">
        <v>212</v>
      </c>
      <c r="O39" s="55">
        <v>26</v>
      </c>
      <c r="P39" s="56"/>
      <c r="Q39" s="56"/>
      <c r="R39" s="56"/>
      <c r="S39" s="56"/>
      <c r="T39" s="56"/>
    </row>
    <row r="40" spans="1:20" ht="17.25" customHeight="1">
      <c r="A40" s="55">
        <v>27</v>
      </c>
      <c r="B40" s="2" t="s">
        <v>137</v>
      </c>
      <c r="F40" s="13">
        <v>11818</v>
      </c>
      <c r="G40" s="13">
        <v>4.0999999999999996</v>
      </c>
      <c r="H40" s="13">
        <v>1168</v>
      </c>
      <c r="I40" s="13">
        <v>79.8</v>
      </c>
      <c r="J40" s="13">
        <v>20.5</v>
      </c>
      <c r="K40" s="13">
        <v>42.6</v>
      </c>
      <c r="L40" s="13">
        <v>109.6</v>
      </c>
      <c r="M40" s="13">
        <v>10197.200000000001</v>
      </c>
      <c r="N40" s="13">
        <v>196.2</v>
      </c>
      <c r="O40" s="55">
        <v>27</v>
      </c>
      <c r="P40" s="56"/>
      <c r="Q40" s="56"/>
      <c r="R40" s="56"/>
      <c r="S40" s="56"/>
      <c r="T40" s="56"/>
    </row>
    <row r="41" spans="1:20" ht="17.25" customHeight="1">
      <c r="A41" s="55">
        <v>28</v>
      </c>
      <c r="B41" s="2" t="s">
        <v>138</v>
      </c>
      <c r="F41" s="13">
        <v>3464817</v>
      </c>
      <c r="G41" s="13">
        <v>1096</v>
      </c>
      <c r="H41" s="13">
        <v>302092</v>
      </c>
      <c r="I41" s="13">
        <v>23681</v>
      </c>
      <c r="J41" s="13">
        <v>5017</v>
      </c>
      <c r="K41" s="13">
        <v>12135</v>
      </c>
      <c r="L41" s="13">
        <v>32483</v>
      </c>
      <c r="M41" s="13">
        <v>3033175</v>
      </c>
      <c r="N41" s="13">
        <v>55138</v>
      </c>
      <c r="O41" s="55">
        <v>28</v>
      </c>
      <c r="P41" s="56"/>
      <c r="Q41" s="56"/>
      <c r="R41" s="56"/>
      <c r="S41" s="56"/>
      <c r="T41" s="56"/>
    </row>
    <row r="42" spans="1:20" ht="368.1" customHeight="1">
      <c r="A42" s="261" t="s">
        <v>50</v>
      </c>
      <c r="C42" s="57"/>
      <c r="D42" s="57"/>
      <c r="E42" s="57"/>
      <c r="F42" s="57"/>
      <c r="G42" s="57"/>
      <c r="I42" s="19" t="s">
        <v>50</v>
      </c>
      <c r="J42" s="57"/>
      <c r="K42" s="57"/>
      <c r="L42" s="57"/>
      <c r="M42" s="58"/>
      <c r="O42" s="55"/>
    </row>
    <row r="43" spans="1:20">
      <c r="A43" s="55"/>
      <c r="O43" s="55"/>
    </row>
    <row r="44" spans="1:20">
      <c r="A44" s="55"/>
      <c r="O44" s="55"/>
    </row>
    <row r="45" spans="1:20">
      <c r="A45" s="55"/>
      <c r="O45" s="55"/>
    </row>
    <row r="46" spans="1:20">
      <c r="A46" s="55"/>
      <c r="O46" s="55"/>
    </row>
    <row r="47" spans="1:20">
      <c r="A47" s="55"/>
      <c r="O47" s="55"/>
    </row>
    <row r="48" spans="1:20">
      <c r="A48" s="55"/>
      <c r="O48" s="55"/>
    </row>
    <row r="49" spans="1:15">
      <c r="A49" s="55"/>
      <c r="O49" s="55"/>
    </row>
    <row r="50" spans="1:15">
      <c r="A50" s="55"/>
      <c r="O50" s="55"/>
    </row>
    <row r="51" spans="1:15">
      <c r="A51" s="55"/>
      <c r="O51" s="55"/>
    </row>
    <row r="52" spans="1:15">
      <c r="A52" s="55"/>
      <c r="O52" s="55"/>
    </row>
    <row r="53" spans="1:15">
      <c r="A53" s="55"/>
      <c r="O53" s="55"/>
    </row>
    <row r="54" spans="1:15">
      <c r="A54" s="55"/>
      <c r="O54" s="55"/>
    </row>
    <row r="55" spans="1:15">
      <c r="A55" s="55"/>
      <c r="O55" s="55"/>
    </row>
    <row r="56" spans="1:15">
      <c r="A56" s="55"/>
      <c r="O56" s="55"/>
    </row>
    <row r="57" spans="1:15">
      <c r="A57" s="55"/>
      <c r="O57" s="55"/>
    </row>
    <row r="58" spans="1:15">
      <c r="A58" s="55"/>
      <c r="O58" s="55"/>
    </row>
  </sheetData>
  <mergeCells count="14">
    <mergeCell ref="O5:O11"/>
    <mergeCell ref="G6:G11"/>
    <mergeCell ref="H6:H11"/>
    <mergeCell ref="I6:I11"/>
    <mergeCell ref="J6:J11"/>
    <mergeCell ref="K6:K11"/>
    <mergeCell ref="L6:L11"/>
    <mergeCell ref="M6:M11"/>
    <mergeCell ref="N6:N11"/>
    <mergeCell ref="A1:H1"/>
    <mergeCell ref="A5:A11"/>
    <mergeCell ref="B5:E11"/>
    <mergeCell ref="F5:F11"/>
    <mergeCell ref="G5:H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>
      <selection sqref="A1:H1"/>
    </sheetView>
  </sheetViews>
  <sheetFormatPr baseColWidth="10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316" t="s">
        <v>49</v>
      </c>
      <c r="B1" s="316"/>
      <c r="C1" s="316"/>
      <c r="D1" s="316"/>
      <c r="E1" s="316"/>
      <c r="F1" s="316"/>
      <c r="G1" s="316"/>
      <c r="H1" s="316"/>
      <c r="I1" s="49" t="s">
        <v>49</v>
      </c>
      <c r="J1" s="49"/>
      <c r="K1" s="49"/>
      <c r="L1" s="49"/>
    </row>
    <row r="2" spans="1:44" ht="21.75" customHeight="1">
      <c r="A2" s="49" t="s">
        <v>117</v>
      </c>
      <c r="C2" s="49"/>
      <c r="D2" s="49"/>
      <c r="E2" s="49"/>
      <c r="F2" s="49"/>
      <c r="G2" s="49"/>
      <c r="H2" s="49"/>
      <c r="I2" s="49" t="s">
        <v>117</v>
      </c>
      <c r="J2" s="49"/>
      <c r="K2" s="49"/>
      <c r="L2" s="49"/>
    </row>
    <row r="3" spans="1:44" ht="22.5" customHeight="1">
      <c r="A3" s="49" t="s">
        <v>118</v>
      </c>
      <c r="C3" s="49"/>
      <c r="D3" s="49"/>
      <c r="E3" s="49"/>
      <c r="F3" s="49"/>
      <c r="G3" s="49"/>
      <c r="H3" s="49"/>
      <c r="I3" s="49" t="s">
        <v>118</v>
      </c>
      <c r="J3" s="49"/>
      <c r="K3" s="49"/>
      <c r="L3" s="49"/>
    </row>
    <row r="4" spans="1:44" ht="30" customHeight="1">
      <c r="A4" s="50" t="s">
        <v>44</v>
      </c>
      <c r="C4" s="50"/>
      <c r="D4" s="50"/>
      <c r="E4" s="50"/>
      <c r="F4" s="50"/>
      <c r="G4" s="50"/>
      <c r="H4" s="50"/>
      <c r="I4" s="50" t="s">
        <v>44</v>
      </c>
      <c r="J4" s="50"/>
      <c r="K4" s="50"/>
      <c r="L4" s="50"/>
    </row>
    <row r="5" spans="1:44" ht="20.100000000000001" customHeight="1">
      <c r="A5" s="311" t="s">
        <v>119</v>
      </c>
      <c r="B5" s="335" t="s">
        <v>120</v>
      </c>
      <c r="C5" s="335"/>
      <c r="D5" s="335"/>
      <c r="E5" s="336"/>
      <c r="F5" s="341" t="s">
        <v>121</v>
      </c>
      <c r="G5" s="344" t="s">
        <v>122</v>
      </c>
      <c r="H5" s="345"/>
      <c r="I5" s="53" t="s">
        <v>123</v>
      </c>
      <c r="J5" s="53"/>
      <c r="K5" s="53"/>
      <c r="L5" s="53"/>
      <c r="M5" s="53"/>
      <c r="N5" s="53"/>
      <c r="O5" s="346" t="s">
        <v>119</v>
      </c>
    </row>
    <row r="6" spans="1:44" ht="6" customHeight="1">
      <c r="A6" s="313"/>
      <c r="B6" s="337"/>
      <c r="C6" s="337"/>
      <c r="D6" s="337"/>
      <c r="E6" s="338"/>
      <c r="F6" s="342"/>
      <c r="G6" s="308" t="s">
        <v>124</v>
      </c>
      <c r="H6" s="304" t="s">
        <v>125</v>
      </c>
      <c r="I6" s="338" t="s">
        <v>126</v>
      </c>
      <c r="J6" s="307" t="s">
        <v>127</v>
      </c>
      <c r="K6" s="308" t="s">
        <v>128</v>
      </c>
      <c r="L6" s="304" t="s">
        <v>129</v>
      </c>
      <c r="M6" s="304" t="s">
        <v>130</v>
      </c>
      <c r="N6" s="304" t="s">
        <v>131</v>
      </c>
      <c r="O6" s="347"/>
    </row>
    <row r="7" spans="1:44" ht="6" customHeight="1">
      <c r="A7" s="313"/>
      <c r="B7" s="337"/>
      <c r="C7" s="337"/>
      <c r="D7" s="337"/>
      <c r="E7" s="338"/>
      <c r="F7" s="342"/>
      <c r="G7" s="308"/>
      <c r="H7" s="305"/>
      <c r="I7" s="338"/>
      <c r="J7" s="308"/>
      <c r="K7" s="308"/>
      <c r="L7" s="305"/>
      <c r="M7" s="305"/>
      <c r="N7" s="305"/>
      <c r="O7" s="347"/>
    </row>
    <row r="8" spans="1:44" ht="6" customHeight="1">
      <c r="A8" s="313"/>
      <c r="B8" s="337"/>
      <c r="C8" s="337"/>
      <c r="D8" s="337"/>
      <c r="E8" s="338"/>
      <c r="F8" s="342"/>
      <c r="G8" s="308"/>
      <c r="H8" s="305"/>
      <c r="I8" s="338"/>
      <c r="J8" s="308"/>
      <c r="K8" s="308"/>
      <c r="L8" s="305"/>
      <c r="M8" s="305"/>
      <c r="N8" s="305"/>
      <c r="O8" s="347"/>
    </row>
    <row r="9" spans="1:44" ht="6" customHeight="1">
      <c r="A9" s="313"/>
      <c r="B9" s="337"/>
      <c r="C9" s="337"/>
      <c r="D9" s="337"/>
      <c r="E9" s="338"/>
      <c r="F9" s="342"/>
      <c r="G9" s="308"/>
      <c r="H9" s="305"/>
      <c r="I9" s="338"/>
      <c r="J9" s="308"/>
      <c r="K9" s="308"/>
      <c r="L9" s="305"/>
      <c r="M9" s="305"/>
      <c r="N9" s="305"/>
      <c r="O9" s="347"/>
    </row>
    <row r="10" spans="1:44" ht="6" customHeight="1">
      <c r="A10" s="313"/>
      <c r="B10" s="337"/>
      <c r="C10" s="337"/>
      <c r="D10" s="337"/>
      <c r="E10" s="338"/>
      <c r="F10" s="342"/>
      <c r="G10" s="308"/>
      <c r="H10" s="305"/>
      <c r="I10" s="338"/>
      <c r="J10" s="308"/>
      <c r="K10" s="308"/>
      <c r="L10" s="305"/>
      <c r="M10" s="305"/>
      <c r="N10" s="305"/>
      <c r="O10" s="347"/>
    </row>
    <row r="11" spans="1:44" ht="6" customHeight="1">
      <c r="A11" s="315"/>
      <c r="B11" s="339"/>
      <c r="C11" s="339"/>
      <c r="D11" s="339"/>
      <c r="E11" s="340"/>
      <c r="F11" s="343"/>
      <c r="G11" s="309"/>
      <c r="H11" s="306"/>
      <c r="I11" s="340"/>
      <c r="J11" s="309"/>
      <c r="K11" s="309"/>
      <c r="L11" s="306"/>
      <c r="M11" s="306"/>
      <c r="N11" s="306"/>
      <c r="O11" s="348"/>
    </row>
    <row r="12" spans="1:44" ht="54.75" customHeight="1">
      <c r="A12" s="55">
        <v>1</v>
      </c>
      <c r="B12" s="2" t="s">
        <v>71</v>
      </c>
      <c r="F12" s="14"/>
      <c r="G12" s="14"/>
      <c r="H12" s="14"/>
      <c r="I12" s="14"/>
      <c r="J12" s="14"/>
      <c r="K12" s="14"/>
      <c r="L12" s="14"/>
      <c r="M12" s="3"/>
      <c r="N12" s="3"/>
      <c r="O12" s="55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7.25" customHeight="1">
      <c r="A13" s="55">
        <v>2</v>
      </c>
      <c r="B13" s="2" t="s">
        <v>132</v>
      </c>
      <c r="F13" s="13">
        <v>17945</v>
      </c>
      <c r="G13" s="13">
        <v>7</v>
      </c>
      <c r="H13" s="13">
        <v>778</v>
      </c>
      <c r="I13" s="13">
        <v>4826</v>
      </c>
      <c r="J13" s="13">
        <v>2622</v>
      </c>
      <c r="K13" s="13">
        <v>6645</v>
      </c>
      <c r="L13" s="13">
        <v>625</v>
      </c>
      <c r="M13" s="13">
        <v>2076</v>
      </c>
      <c r="N13" s="13">
        <v>366</v>
      </c>
      <c r="O13" s="55">
        <v>2</v>
      </c>
      <c r="P13" s="56"/>
      <c r="Q13" s="56"/>
      <c r="R13" s="56"/>
      <c r="S13" s="56"/>
      <c r="T13" s="56"/>
    </row>
    <row r="14" spans="1:44" ht="17.25" customHeight="1">
      <c r="A14" s="55">
        <v>3</v>
      </c>
      <c r="B14" s="2" t="s">
        <v>133</v>
      </c>
      <c r="F14" s="13">
        <v>19210.400000000001</v>
      </c>
      <c r="G14" s="13">
        <v>59.5</v>
      </c>
      <c r="H14" s="13">
        <v>2925.3</v>
      </c>
      <c r="I14" s="13">
        <v>4468.3</v>
      </c>
      <c r="J14" s="13">
        <v>4602.3999999999996</v>
      </c>
      <c r="K14" s="13">
        <v>4921.5</v>
      </c>
      <c r="L14" s="13">
        <v>483.5</v>
      </c>
      <c r="M14" s="13">
        <v>1410.2</v>
      </c>
      <c r="N14" s="13">
        <v>339.7</v>
      </c>
      <c r="O14" s="55">
        <v>3</v>
      </c>
      <c r="P14" s="56"/>
      <c r="Q14" s="56"/>
      <c r="R14" s="56"/>
      <c r="S14" s="56"/>
      <c r="T14" s="56"/>
    </row>
    <row r="15" spans="1:44" ht="17.25" customHeight="1">
      <c r="A15" s="55">
        <v>4</v>
      </c>
      <c r="B15" s="2" t="s">
        <v>134</v>
      </c>
      <c r="F15" s="13">
        <v>4826041</v>
      </c>
      <c r="G15" s="13">
        <v>14478</v>
      </c>
      <c r="H15" s="13">
        <v>792578</v>
      </c>
      <c r="I15" s="13">
        <v>1087228</v>
      </c>
      <c r="J15" s="13">
        <v>1127636</v>
      </c>
      <c r="K15" s="13">
        <v>1206047</v>
      </c>
      <c r="L15" s="13">
        <v>122624</v>
      </c>
      <c r="M15" s="13">
        <v>391268</v>
      </c>
      <c r="N15" s="13">
        <v>84182</v>
      </c>
      <c r="O15" s="55">
        <v>4</v>
      </c>
      <c r="P15" s="56"/>
      <c r="Q15" s="56"/>
      <c r="R15" s="56"/>
      <c r="S15" s="56"/>
      <c r="T15" s="56"/>
    </row>
    <row r="16" spans="1:44" ht="30" customHeight="1">
      <c r="A16" s="55"/>
      <c r="B16" s="2" t="s">
        <v>14</v>
      </c>
      <c r="F16" s="13"/>
      <c r="G16" s="13"/>
      <c r="H16" s="13"/>
      <c r="I16" s="13"/>
      <c r="J16" s="13"/>
      <c r="K16" s="13"/>
      <c r="L16" s="13"/>
      <c r="M16" s="56"/>
      <c r="N16" s="56"/>
      <c r="O16" s="55"/>
      <c r="P16" s="56"/>
      <c r="Q16" s="56"/>
      <c r="R16" s="56"/>
      <c r="S16" s="56"/>
      <c r="T16" s="56"/>
    </row>
    <row r="17" spans="1:20" ht="17.25" customHeight="1">
      <c r="A17" s="55">
        <v>5</v>
      </c>
      <c r="B17" s="2" t="s">
        <v>135</v>
      </c>
      <c r="F17" s="13"/>
      <c r="G17" s="13"/>
      <c r="H17" s="13"/>
      <c r="I17" s="13"/>
      <c r="J17" s="13"/>
      <c r="K17" s="13"/>
      <c r="L17" s="13"/>
      <c r="M17" s="56"/>
      <c r="N17" s="56"/>
      <c r="O17" s="55">
        <v>5</v>
      </c>
      <c r="P17" s="56"/>
      <c r="Q17" s="56"/>
      <c r="R17" s="56"/>
      <c r="S17" s="56"/>
      <c r="T17" s="56"/>
    </row>
    <row r="18" spans="1:20" ht="17.25" customHeight="1">
      <c r="A18" s="55">
        <v>6</v>
      </c>
      <c r="B18" s="2" t="s">
        <v>136</v>
      </c>
      <c r="F18" s="13">
        <v>15652</v>
      </c>
      <c r="G18" s="13">
        <v>3</v>
      </c>
      <c r="H18" s="13">
        <v>424</v>
      </c>
      <c r="I18" s="13">
        <v>4289</v>
      </c>
      <c r="J18" s="13">
        <v>1962</v>
      </c>
      <c r="K18" s="13">
        <v>6134</v>
      </c>
      <c r="L18" s="13">
        <v>564</v>
      </c>
      <c r="M18" s="13">
        <v>1943</v>
      </c>
      <c r="N18" s="13">
        <v>333</v>
      </c>
      <c r="O18" s="55">
        <v>6</v>
      </c>
      <c r="P18" s="56"/>
      <c r="Q18" s="56"/>
      <c r="R18" s="56"/>
      <c r="S18" s="56"/>
      <c r="T18" s="56"/>
    </row>
    <row r="19" spans="1:20" ht="17.25" customHeight="1">
      <c r="A19" s="55">
        <v>7</v>
      </c>
      <c r="B19" s="2" t="s">
        <v>137</v>
      </c>
      <c r="F19" s="13">
        <v>10828.6</v>
      </c>
      <c r="G19" s="13">
        <v>3.7</v>
      </c>
      <c r="H19" s="13">
        <v>326.89999999999998</v>
      </c>
      <c r="I19" s="13">
        <v>3162.6</v>
      </c>
      <c r="J19" s="13">
        <v>1403.7</v>
      </c>
      <c r="K19" s="13">
        <v>4092.2</v>
      </c>
      <c r="L19" s="13">
        <v>354.6</v>
      </c>
      <c r="M19" s="13">
        <v>1252.7</v>
      </c>
      <c r="N19" s="13">
        <v>232.2</v>
      </c>
      <c r="O19" s="55">
        <v>7</v>
      </c>
      <c r="P19" s="56"/>
      <c r="Q19" s="56"/>
      <c r="R19" s="56"/>
      <c r="S19" s="56"/>
      <c r="T19" s="56"/>
    </row>
    <row r="20" spans="1:20" ht="17.25" customHeight="1">
      <c r="A20" s="55">
        <v>8</v>
      </c>
      <c r="B20" s="2" t="s">
        <v>138</v>
      </c>
      <c r="F20" s="13">
        <v>2704860</v>
      </c>
      <c r="G20" s="13">
        <v>543</v>
      </c>
      <c r="H20" s="13">
        <v>95686</v>
      </c>
      <c r="I20" s="13">
        <v>766516</v>
      </c>
      <c r="J20" s="13">
        <v>340117</v>
      </c>
      <c r="K20" s="13">
        <v>1004896</v>
      </c>
      <c r="L20" s="13">
        <v>89394</v>
      </c>
      <c r="M20" s="13">
        <v>346757</v>
      </c>
      <c r="N20" s="13">
        <v>60951</v>
      </c>
      <c r="O20" s="55">
        <v>8</v>
      </c>
      <c r="P20" s="56"/>
      <c r="Q20" s="56"/>
      <c r="R20" s="56"/>
      <c r="S20" s="56"/>
      <c r="T20" s="56"/>
    </row>
    <row r="21" spans="1:20" ht="30" customHeight="1">
      <c r="A21" s="55">
        <v>9</v>
      </c>
      <c r="B21" s="2" t="s">
        <v>139</v>
      </c>
      <c r="F21" s="13"/>
      <c r="G21" s="13"/>
      <c r="H21" s="13"/>
      <c r="I21" s="13"/>
      <c r="J21" s="13"/>
      <c r="K21" s="13"/>
      <c r="L21" s="13"/>
      <c r="M21" s="56"/>
      <c r="N21" s="56"/>
      <c r="O21" s="55">
        <v>9</v>
      </c>
      <c r="P21" s="56"/>
      <c r="Q21" s="56"/>
      <c r="R21" s="56"/>
      <c r="S21" s="56"/>
      <c r="T21" s="56"/>
    </row>
    <row r="22" spans="1:20" ht="17.25" customHeight="1">
      <c r="A22" s="55">
        <v>10</v>
      </c>
      <c r="B22" s="2" t="s">
        <v>136</v>
      </c>
      <c r="F22" s="13">
        <v>878</v>
      </c>
      <c r="G22" s="13" t="s">
        <v>45</v>
      </c>
      <c r="H22" s="13">
        <v>40</v>
      </c>
      <c r="I22" s="13">
        <v>253</v>
      </c>
      <c r="J22" s="13">
        <v>124</v>
      </c>
      <c r="K22" s="13">
        <v>308</v>
      </c>
      <c r="L22" s="13">
        <v>31</v>
      </c>
      <c r="M22" s="13">
        <v>107</v>
      </c>
      <c r="N22" s="13">
        <v>15</v>
      </c>
      <c r="O22" s="55">
        <v>10</v>
      </c>
      <c r="P22" s="56"/>
      <c r="Q22" s="56"/>
      <c r="R22" s="56"/>
      <c r="S22" s="56"/>
      <c r="T22" s="56"/>
    </row>
    <row r="23" spans="1:20" ht="17.25" customHeight="1">
      <c r="A23" s="55">
        <v>11</v>
      </c>
      <c r="B23" s="2" t="s">
        <v>137</v>
      </c>
      <c r="F23" s="13">
        <v>912.7</v>
      </c>
      <c r="G23" s="13" t="s">
        <v>45</v>
      </c>
      <c r="H23" s="13">
        <v>47.7</v>
      </c>
      <c r="I23" s="13">
        <v>289.60000000000002</v>
      </c>
      <c r="J23" s="13">
        <v>138.30000000000001</v>
      </c>
      <c r="K23" s="13">
        <v>294.3</v>
      </c>
      <c r="L23" s="13">
        <v>29.1</v>
      </c>
      <c r="M23" s="13">
        <v>97.5</v>
      </c>
      <c r="N23" s="13">
        <v>16.2</v>
      </c>
      <c r="O23" s="55">
        <v>11</v>
      </c>
      <c r="P23" s="56"/>
      <c r="Q23" s="56"/>
      <c r="R23" s="56"/>
      <c r="S23" s="56"/>
      <c r="T23" s="56"/>
    </row>
    <row r="24" spans="1:20" ht="17.25" customHeight="1">
      <c r="A24" s="55">
        <v>12</v>
      </c>
      <c r="B24" s="2" t="s">
        <v>138</v>
      </c>
      <c r="F24" s="13">
        <v>227065</v>
      </c>
      <c r="G24" s="13" t="s">
        <v>45</v>
      </c>
      <c r="H24" s="13">
        <v>11740</v>
      </c>
      <c r="I24" s="13">
        <v>71950</v>
      </c>
      <c r="J24" s="13">
        <v>34407</v>
      </c>
      <c r="K24" s="13">
        <v>71514</v>
      </c>
      <c r="L24" s="13">
        <v>6939</v>
      </c>
      <c r="M24" s="13">
        <v>26028</v>
      </c>
      <c r="N24" s="13">
        <v>4487</v>
      </c>
      <c r="O24" s="55">
        <v>12</v>
      </c>
      <c r="P24" s="56"/>
      <c r="Q24" s="56"/>
      <c r="R24" s="56"/>
      <c r="S24" s="56"/>
      <c r="T24" s="56"/>
    </row>
    <row r="25" spans="1:20" ht="30" customHeight="1">
      <c r="A25" s="55">
        <v>13</v>
      </c>
      <c r="B25" s="2" t="s">
        <v>140</v>
      </c>
      <c r="F25" s="13"/>
      <c r="G25" s="13"/>
      <c r="H25" s="13"/>
      <c r="I25" s="13"/>
      <c r="J25" s="13"/>
      <c r="K25" s="13"/>
      <c r="L25" s="13"/>
      <c r="M25" s="56"/>
      <c r="N25" s="56"/>
      <c r="O25" s="55">
        <v>13</v>
      </c>
      <c r="P25" s="56"/>
      <c r="Q25" s="56"/>
      <c r="R25" s="56"/>
      <c r="S25" s="56"/>
      <c r="T25" s="56"/>
    </row>
    <row r="26" spans="1:20" ht="17.25" customHeight="1">
      <c r="A26" s="55">
        <v>14</v>
      </c>
      <c r="B26" s="2" t="s">
        <v>136</v>
      </c>
      <c r="F26" s="13">
        <v>1388</v>
      </c>
      <c r="G26" s="13">
        <v>4</v>
      </c>
      <c r="H26" s="13">
        <v>312</v>
      </c>
      <c r="I26" s="13">
        <v>272</v>
      </c>
      <c r="J26" s="13">
        <v>530</v>
      </c>
      <c r="K26" s="13">
        <v>198</v>
      </c>
      <c r="L26" s="13">
        <v>30</v>
      </c>
      <c r="M26" s="13">
        <v>24</v>
      </c>
      <c r="N26" s="13">
        <v>18</v>
      </c>
      <c r="O26" s="55">
        <v>14</v>
      </c>
      <c r="P26" s="56"/>
      <c r="Q26" s="56"/>
      <c r="R26" s="56"/>
      <c r="S26" s="56"/>
      <c r="T26" s="56"/>
    </row>
    <row r="27" spans="1:20" ht="17.25" customHeight="1">
      <c r="A27" s="55">
        <v>15</v>
      </c>
      <c r="B27" s="2" t="s">
        <v>137</v>
      </c>
      <c r="F27" s="13">
        <v>7293</v>
      </c>
      <c r="G27" s="13">
        <v>55.9</v>
      </c>
      <c r="H27" s="13">
        <v>2543.6</v>
      </c>
      <c r="I27" s="13">
        <v>956.7</v>
      </c>
      <c r="J27" s="13">
        <v>3011.5</v>
      </c>
      <c r="K27" s="13">
        <v>487.5</v>
      </c>
      <c r="L27" s="13">
        <v>99.9</v>
      </c>
      <c r="M27" s="13">
        <v>46.5</v>
      </c>
      <c r="N27" s="13">
        <v>91.4</v>
      </c>
      <c r="O27" s="55">
        <v>15</v>
      </c>
      <c r="P27" s="56"/>
      <c r="Q27" s="56"/>
      <c r="R27" s="56"/>
      <c r="S27" s="56"/>
      <c r="T27" s="56"/>
    </row>
    <row r="28" spans="1:20" ht="17.25" customHeight="1">
      <c r="A28" s="55">
        <v>16</v>
      </c>
      <c r="B28" s="2" t="s">
        <v>138</v>
      </c>
      <c r="F28" s="13">
        <v>1844591</v>
      </c>
      <c r="G28" s="13">
        <v>13935</v>
      </c>
      <c r="H28" s="13">
        <v>682972</v>
      </c>
      <c r="I28" s="13">
        <v>231582</v>
      </c>
      <c r="J28" s="13">
        <v>738367</v>
      </c>
      <c r="K28" s="13">
        <v>118174</v>
      </c>
      <c r="L28" s="13">
        <v>26291</v>
      </c>
      <c r="M28" s="13">
        <v>14526</v>
      </c>
      <c r="N28" s="13">
        <v>18744</v>
      </c>
      <c r="O28" s="55">
        <v>16</v>
      </c>
      <c r="P28" s="56"/>
      <c r="Q28" s="56"/>
      <c r="R28" s="56"/>
      <c r="S28" s="56"/>
      <c r="T28" s="56"/>
    </row>
    <row r="29" spans="1:20" ht="30" customHeight="1">
      <c r="A29" s="55">
        <v>17</v>
      </c>
      <c r="B29" s="2" t="s">
        <v>141</v>
      </c>
      <c r="F29" s="13"/>
      <c r="G29" s="13"/>
      <c r="H29" s="13"/>
      <c r="I29" s="13"/>
      <c r="J29" s="13"/>
      <c r="K29" s="13"/>
      <c r="L29" s="13"/>
      <c r="M29" s="56"/>
      <c r="N29" s="56"/>
      <c r="O29" s="55">
        <v>17</v>
      </c>
      <c r="P29" s="56"/>
      <c r="Q29" s="56"/>
      <c r="R29" s="56"/>
      <c r="S29" s="56"/>
      <c r="T29" s="56"/>
    </row>
    <row r="30" spans="1:20" ht="17.25" customHeight="1">
      <c r="A30" s="55">
        <v>18</v>
      </c>
      <c r="B30" s="2" t="s">
        <v>136</v>
      </c>
      <c r="F30" s="13">
        <v>27</v>
      </c>
      <c r="G30" s="13" t="s">
        <v>45</v>
      </c>
      <c r="H30" s="13">
        <v>2</v>
      </c>
      <c r="I30" s="13">
        <v>12</v>
      </c>
      <c r="J30" s="13">
        <v>6</v>
      </c>
      <c r="K30" s="13">
        <v>5</v>
      </c>
      <c r="L30" s="13" t="s">
        <v>45</v>
      </c>
      <c r="M30" s="13">
        <v>2</v>
      </c>
      <c r="N30" s="13" t="s">
        <v>45</v>
      </c>
      <c r="O30" s="55">
        <v>18</v>
      </c>
      <c r="P30" s="56"/>
      <c r="Q30" s="56"/>
      <c r="R30" s="56"/>
      <c r="S30" s="56"/>
      <c r="T30" s="56"/>
    </row>
    <row r="31" spans="1:20" ht="17.25" customHeight="1">
      <c r="A31" s="55">
        <v>19</v>
      </c>
      <c r="B31" s="2" t="s">
        <v>137</v>
      </c>
      <c r="F31" s="13">
        <v>176.2</v>
      </c>
      <c r="G31" s="13" t="s">
        <v>45</v>
      </c>
      <c r="H31" s="13">
        <v>7.1</v>
      </c>
      <c r="I31" s="13">
        <v>59.4</v>
      </c>
      <c r="J31" s="13">
        <v>48.8</v>
      </c>
      <c r="K31" s="13">
        <v>47.4</v>
      </c>
      <c r="L31" s="13" t="s">
        <v>45</v>
      </c>
      <c r="M31" s="13">
        <v>13.5</v>
      </c>
      <c r="N31" s="13" t="s">
        <v>45</v>
      </c>
      <c r="O31" s="55">
        <v>19</v>
      </c>
      <c r="P31" s="56"/>
      <c r="Q31" s="56"/>
      <c r="R31" s="56"/>
      <c r="S31" s="56"/>
      <c r="T31" s="56"/>
    </row>
    <row r="32" spans="1:20" ht="17.25" customHeight="1">
      <c r="A32" s="55">
        <v>20</v>
      </c>
      <c r="B32" s="2" t="s">
        <v>138</v>
      </c>
      <c r="F32" s="13">
        <v>49525</v>
      </c>
      <c r="G32" s="13" t="s">
        <v>45</v>
      </c>
      <c r="H32" s="13">
        <v>2180</v>
      </c>
      <c r="I32" s="13">
        <v>17180</v>
      </c>
      <c r="J32" s="13">
        <v>14745</v>
      </c>
      <c r="K32" s="13">
        <v>11463</v>
      </c>
      <c r="L32" s="13" t="s">
        <v>45</v>
      </c>
      <c r="M32" s="13">
        <v>3957</v>
      </c>
      <c r="N32" s="13" t="s">
        <v>45</v>
      </c>
      <c r="O32" s="55">
        <v>20</v>
      </c>
      <c r="P32" s="56"/>
      <c r="Q32" s="56"/>
      <c r="R32" s="56"/>
      <c r="S32" s="56"/>
      <c r="T32" s="56"/>
    </row>
    <row r="33" spans="1:20" ht="30" customHeight="1">
      <c r="A33" s="55"/>
      <c r="B33" s="2" t="s">
        <v>72</v>
      </c>
      <c r="F33" s="13"/>
      <c r="G33" s="13"/>
      <c r="H33" s="13"/>
      <c r="I33" s="13"/>
      <c r="J33" s="13"/>
      <c r="K33" s="13"/>
      <c r="L33" s="13"/>
      <c r="M33" s="56"/>
      <c r="N33" s="56"/>
      <c r="O33" s="55"/>
      <c r="P33" s="56"/>
      <c r="Q33" s="56"/>
      <c r="R33" s="56"/>
      <c r="S33" s="56"/>
      <c r="T33" s="56"/>
    </row>
    <row r="34" spans="1:20" ht="17.25" customHeight="1">
      <c r="A34" s="55">
        <v>21</v>
      </c>
      <c r="B34" s="2" t="s">
        <v>142</v>
      </c>
      <c r="F34" s="13"/>
      <c r="G34" s="13"/>
      <c r="H34" s="13"/>
      <c r="I34" s="13"/>
      <c r="J34" s="13"/>
      <c r="K34" s="13"/>
      <c r="L34" s="13"/>
      <c r="M34" s="56"/>
      <c r="N34" s="56"/>
      <c r="O34" s="55">
        <v>21</v>
      </c>
      <c r="P34" s="56"/>
      <c r="Q34" s="56"/>
      <c r="R34" s="56"/>
      <c r="S34" s="56"/>
      <c r="T34" s="56"/>
    </row>
    <row r="35" spans="1:20" ht="17.25" customHeight="1">
      <c r="A35" s="55">
        <v>22</v>
      </c>
      <c r="B35" s="2" t="s">
        <v>136</v>
      </c>
      <c r="F35" s="13">
        <v>652</v>
      </c>
      <c r="G35" s="13">
        <v>4</v>
      </c>
      <c r="H35" s="13">
        <v>180</v>
      </c>
      <c r="I35" s="13">
        <v>93</v>
      </c>
      <c r="J35" s="13">
        <v>278</v>
      </c>
      <c r="K35" s="13">
        <v>73</v>
      </c>
      <c r="L35" s="13">
        <v>10</v>
      </c>
      <c r="M35" s="13">
        <v>6</v>
      </c>
      <c r="N35" s="13">
        <v>8</v>
      </c>
      <c r="O35" s="55">
        <v>22</v>
      </c>
      <c r="P35" s="56"/>
      <c r="Q35" s="56"/>
      <c r="R35" s="56"/>
      <c r="S35" s="56"/>
      <c r="T35" s="56"/>
    </row>
    <row r="36" spans="1:20" ht="18" customHeight="1">
      <c r="A36" s="55">
        <v>23</v>
      </c>
      <c r="B36" s="2" t="s">
        <v>137</v>
      </c>
      <c r="F36" s="13">
        <v>3766.7</v>
      </c>
      <c r="G36" s="13">
        <v>55.9</v>
      </c>
      <c r="H36" s="13">
        <v>1496.4</v>
      </c>
      <c r="I36" s="13">
        <v>398.3</v>
      </c>
      <c r="J36" s="13">
        <v>1486</v>
      </c>
      <c r="K36" s="13">
        <v>205.6</v>
      </c>
      <c r="L36" s="13">
        <v>34.200000000000003</v>
      </c>
      <c r="M36" s="13">
        <v>14.6</v>
      </c>
      <c r="N36" s="13">
        <v>75.7</v>
      </c>
      <c r="O36" s="55">
        <v>23</v>
      </c>
      <c r="P36" s="56"/>
      <c r="Q36" s="56"/>
      <c r="R36" s="56"/>
      <c r="S36" s="56"/>
      <c r="T36" s="56"/>
    </row>
    <row r="37" spans="1:20" ht="17.25" customHeight="1">
      <c r="A37" s="55">
        <v>24</v>
      </c>
      <c r="B37" s="2" t="s">
        <v>138</v>
      </c>
      <c r="F37" s="13">
        <v>975001</v>
      </c>
      <c r="G37" s="13">
        <v>13935</v>
      </c>
      <c r="H37" s="13">
        <v>399334</v>
      </c>
      <c r="I37" s="13">
        <v>103386</v>
      </c>
      <c r="J37" s="13">
        <v>375462</v>
      </c>
      <c r="K37" s="13">
        <v>54265</v>
      </c>
      <c r="L37" s="13">
        <v>8048</v>
      </c>
      <c r="M37" s="13">
        <v>5907</v>
      </c>
      <c r="N37" s="13">
        <v>14664</v>
      </c>
      <c r="O37" s="55">
        <v>24</v>
      </c>
      <c r="P37" s="56"/>
      <c r="Q37" s="56"/>
      <c r="R37" s="56"/>
      <c r="S37" s="56"/>
      <c r="T37" s="56"/>
    </row>
    <row r="38" spans="1:20" ht="30" customHeight="1">
      <c r="A38" s="55">
        <v>25</v>
      </c>
      <c r="B38" s="2" t="s">
        <v>143</v>
      </c>
      <c r="F38" s="13"/>
      <c r="G38" s="13"/>
      <c r="H38" s="13"/>
      <c r="I38" s="13"/>
      <c r="J38" s="13"/>
      <c r="K38" s="13"/>
      <c r="L38" s="13"/>
      <c r="M38" s="56"/>
      <c r="N38" s="56"/>
      <c r="O38" s="55">
        <v>25</v>
      </c>
      <c r="P38" s="56"/>
      <c r="Q38" s="56"/>
      <c r="R38" s="56"/>
      <c r="S38" s="56"/>
      <c r="T38" s="56"/>
    </row>
    <row r="39" spans="1:20" ht="17.25" customHeight="1">
      <c r="A39" s="55">
        <v>26</v>
      </c>
      <c r="B39" s="2" t="s">
        <v>136</v>
      </c>
      <c r="F39" s="13">
        <v>2066</v>
      </c>
      <c r="G39" s="13">
        <v>6</v>
      </c>
      <c r="H39" s="13">
        <v>170</v>
      </c>
      <c r="I39" s="13">
        <v>2</v>
      </c>
      <c r="J39" s="13" t="s">
        <v>45</v>
      </c>
      <c r="K39" s="13">
        <v>6</v>
      </c>
      <c r="L39" s="13">
        <v>56</v>
      </c>
      <c r="M39" s="13">
        <v>1755</v>
      </c>
      <c r="N39" s="13">
        <v>71</v>
      </c>
      <c r="O39" s="55">
        <v>26</v>
      </c>
      <c r="P39" s="56"/>
      <c r="Q39" s="56"/>
      <c r="R39" s="56"/>
      <c r="S39" s="56"/>
      <c r="T39" s="56"/>
    </row>
    <row r="40" spans="1:20" ht="17.25" customHeight="1">
      <c r="A40" s="55">
        <v>27</v>
      </c>
      <c r="B40" s="2" t="s">
        <v>137</v>
      </c>
      <c r="F40" s="13">
        <v>1635.6</v>
      </c>
      <c r="G40" s="13">
        <v>58.9</v>
      </c>
      <c r="H40" s="13">
        <v>315.60000000000002</v>
      </c>
      <c r="I40" s="13">
        <v>2.2999999999999998</v>
      </c>
      <c r="J40" s="13" t="s">
        <v>45</v>
      </c>
      <c r="K40" s="13">
        <v>5.5</v>
      </c>
      <c r="L40" s="13">
        <v>50.3</v>
      </c>
      <c r="M40" s="13">
        <v>1157</v>
      </c>
      <c r="N40" s="13">
        <v>46</v>
      </c>
      <c r="O40" s="55">
        <v>27</v>
      </c>
      <c r="P40" s="56"/>
      <c r="Q40" s="56"/>
      <c r="R40" s="56"/>
      <c r="S40" s="56"/>
      <c r="T40" s="56"/>
    </row>
    <row r="41" spans="1:20" ht="17.25" customHeight="1">
      <c r="A41" s="55">
        <v>28</v>
      </c>
      <c r="B41" s="2" t="s">
        <v>138</v>
      </c>
      <c r="F41" s="13">
        <v>453227</v>
      </c>
      <c r="G41" s="13">
        <v>14203</v>
      </c>
      <c r="H41" s="13">
        <v>85309</v>
      </c>
      <c r="I41" s="13">
        <v>668</v>
      </c>
      <c r="J41" s="13" t="s">
        <v>45</v>
      </c>
      <c r="K41" s="13">
        <v>1603</v>
      </c>
      <c r="L41" s="13">
        <v>12383</v>
      </c>
      <c r="M41" s="13">
        <v>326227</v>
      </c>
      <c r="N41" s="13">
        <v>12834</v>
      </c>
      <c r="O41" s="55">
        <v>28</v>
      </c>
      <c r="P41" s="56"/>
      <c r="Q41" s="56"/>
      <c r="R41" s="56"/>
      <c r="S41" s="56"/>
      <c r="T41" s="56"/>
    </row>
    <row r="42" spans="1:20" ht="368.1" customHeight="1">
      <c r="A42" s="261" t="s">
        <v>50</v>
      </c>
      <c r="C42" s="57"/>
      <c r="D42" s="57"/>
      <c r="E42" s="57"/>
      <c r="F42" s="57"/>
      <c r="G42" s="57"/>
      <c r="I42" s="19" t="s">
        <v>50</v>
      </c>
      <c r="J42" s="57"/>
      <c r="K42" s="57"/>
      <c r="L42" s="57"/>
      <c r="M42" s="58"/>
      <c r="O42" s="55"/>
    </row>
    <row r="43" spans="1:20">
      <c r="A43" s="55"/>
      <c r="O43" s="55"/>
    </row>
    <row r="44" spans="1:20">
      <c r="A44" s="55"/>
      <c r="O44" s="55"/>
    </row>
    <row r="45" spans="1:20">
      <c r="A45" s="55"/>
      <c r="O45" s="55"/>
    </row>
    <row r="46" spans="1:20">
      <c r="A46" s="55"/>
      <c r="O46" s="55"/>
    </row>
    <row r="47" spans="1:20">
      <c r="A47" s="55"/>
      <c r="O47" s="55"/>
    </row>
    <row r="48" spans="1:20">
      <c r="A48" s="55"/>
      <c r="O48" s="55"/>
    </row>
    <row r="49" spans="1:15">
      <c r="A49" s="55"/>
      <c r="O49" s="55"/>
    </row>
    <row r="50" spans="1:15">
      <c r="A50" s="55"/>
      <c r="O50" s="55"/>
    </row>
    <row r="51" spans="1:15">
      <c r="A51" s="55"/>
      <c r="O51" s="55"/>
    </row>
    <row r="52" spans="1:15">
      <c r="A52" s="55"/>
      <c r="O52" s="55"/>
    </row>
    <row r="53" spans="1:15">
      <c r="A53" s="55"/>
      <c r="O53" s="55"/>
    </row>
    <row r="54" spans="1:15">
      <c r="A54" s="55"/>
      <c r="O54" s="55"/>
    </row>
    <row r="55" spans="1:15">
      <c r="A55" s="55"/>
      <c r="O55" s="55"/>
    </row>
    <row r="56" spans="1:15">
      <c r="A56" s="55"/>
      <c r="O56" s="55"/>
    </row>
    <row r="57" spans="1:15">
      <c r="A57" s="55"/>
      <c r="O57" s="55"/>
    </row>
    <row r="58" spans="1:15">
      <c r="A58" s="55"/>
      <c r="O58" s="55"/>
    </row>
  </sheetData>
  <mergeCells count="14">
    <mergeCell ref="O5:O11"/>
    <mergeCell ref="G6:G11"/>
    <mergeCell ref="H6:H11"/>
    <mergeCell ref="I6:I11"/>
    <mergeCell ref="J6:J11"/>
    <mergeCell ref="K6:K11"/>
    <mergeCell ref="L6:L11"/>
    <mergeCell ref="M6:M11"/>
    <mergeCell ref="N6:N11"/>
    <mergeCell ref="A1:H1"/>
    <mergeCell ref="A5:A11"/>
    <mergeCell ref="B5:E11"/>
    <mergeCell ref="F5:F11"/>
    <mergeCell ref="G5:H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9"/>
  <sheetViews>
    <sheetView showGridLines="0" zoomScale="75" zoomScaleNormal="75" workbookViewId="0">
      <selection sqref="A1:H1"/>
    </sheetView>
  </sheetViews>
  <sheetFormatPr baseColWidth="10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316" t="s">
        <v>49</v>
      </c>
      <c r="B1" s="316"/>
      <c r="C1" s="316"/>
      <c r="D1" s="316"/>
      <c r="E1" s="316"/>
      <c r="F1" s="316"/>
      <c r="G1" s="316"/>
      <c r="H1" s="316"/>
      <c r="I1" s="49" t="s">
        <v>49</v>
      </c>
      <c r="J1" s="49"/>
      <c r="K1" s="49"/>
      <c r="L1" s="49"/>
    </row>
    <row r="2" spans="1:44" ht="21.75" customHeight="1">
      <c r="A2" s="49" t="s">
        <v>117</v>
      </c>
      <c r="C2" s="49"/>
      <c r="D2" s="49"/>
      <c r="E2" s="49"/>
      <c r="F2" s="49"/>
      <c r="G2" s="49"/>
      <c r="H2" s="49"/>
      <c r="I2" s="49" t="s">
        <v>117</v>
      </c>
      <c r="J2" s="49"/>
      <c r="K2" s="49"/>
      <c r="L2" s="49"/>
    </row>
    <row r="3" spans="1:44" ht="22.5" customHeight="1">
      <c r="A3" s="49" t="s">
        <v>144</v>
      </c>
      <c r="C3" s="49"/>
      <c r="D3" s="49"/>
      <c r="E3" s="49"/>
      <c r="F3" s="49"/>
      <c r="G3" s="49"/>
      <c r="H3" s="49"/>
      <c r="I3" s="49" t="s">
        <v>144</v>
      </c>
      <c r="J3" s="49"/>
      <c r="K3" s="49"/>
      <c r="L3" s="49"/>
    </row>
    <row r="4" spans="1:44" ht="30" customHeight="1">
      <c r="A4" s="50" t="s">
        <v>0</v>
      </c>
      <c r="C4" s="50"/>
      <c r="D4" s="50"/>
      <c r="E4" s="50"/>
      <c r="F4" s="50"/>
      <c r="G4" s="50"/>
      <c r="H4" s="50"/>
      <c r="I4" s="50" t="s">
        <v>0</v>
      </c>
      <c r="J4" s="50"/>
      <c r="K4" s="50"/>
      <c r="L4" s="50"/>
    </row>
    <row r="5" spans="1:44" ht="20.100000000000001" customHeight="1">
      <c r="A5" s="311" t="s">
        <v>119</v>
      </c>
      <c r="B5" s="335" t="s">
        <v>120</v>
      </c>
      <c r="C5" s="335"/>
      <c r="D5" s="335"/>
      <c r="E5" s="336"/>
      <c r="F5" s="342" t="s">
        <v>121</v>
      </c>
      <c r="G5" s="344" t="s">
        <v>122</v>
      </c>
      <c r="H5" s="345"/>
      <c r="I5" s="53" t="s">
        <v>145</v>
      </c>
      <c r="J5" s="53"/>
      <c r="K5" s="53"/>
      <c r="L5" s="53"/>
      <c r="M5" s="59"/>
      <c r="N5" s="59"/>
      <c r="O5" s="346" t="s">
        <v>119</v>
      </c>
    </row>
    <row r="6" spans="1:44" ht="6" customHeight="1">
      <c r="A6" s="313"/>
      <c r="B6" s="337"/>
      <c r="C6" s="337"/>
      <c r="D6" s="337"/>
      <c r="E6" s="338"/>
      <c r="F6" s="342"/>
      <c r="G6" s="308" t="s">
        <v>124</v>
      </c>
      <c r="H6" s="304" t="s">
        <v>125</v>
      </c>
      <c r="I6" s="338" t="s">
        <v>126</v>
      </c>
      <c r="J6" s="307" t="s">
        <v>127</v>
      </c>
      <c r="K6" s="308" t="s">
        <v>128</v>
      </c>
      <c r="L6" s="304" t="s">
        <v>129</v>
      </c>
      <c r="M6" s="308" t="s">
        <v>130</v>
      </c>
      <c r="N6" s="304" t="s">
        <v>131</v>
      </c>
      <c r="O6" s="347"/>
    </row>
    <row r="7" spans="1:44" ht="6" customHeight="1">
      <c r="A7" s="313"/>
      <c r="B7" s="337"/>
      <c r="C7" s="337"/>
      <c r="D7" s="337"/>
      <c r="E7" s="338"/>
      <c r="F7" s="342"/>
      <c r="G7" s="308"/>
      <c r="H7" s="305"/>
      <c r="I7" s="338"/>
      <c r="J7" s="308"/>
      <c r="K7" s="308"/>
      <c r="L7" s="305"/>
      <c r="M7" s="308"/>
      <c r="N7" s="305"/>
      <c r="O7" s="347"/>
    </row>
    <row r="8" spans="1:44" ht="6" customHeight="1">
      <c r="A8" s="313"/>
      <c r="B8" s="337"/>
      <c r="C8" s="337"/>
      <c r="D8" s="337"/>
      <c r="E8" s="338"/>
      <c r="F8" s="342"/>
      <c r="G8" s="308"/>
      <c r="H8" s="305"/>
      <c r="I8" s="338"/>
      <c r="J8" s="308"/>
      <c r="K8" s="308"/>
      <c r="L8" s="305"/>
      <c r="M8" s="308"/>
      <c r="N8" s="305"/>
      <c r="O8" s="347"/>
    </row>
    <row r="9" spans="1:44" ht="6" customHeight="1">
      <c r="A9" s="313"/>
      <c r="B9" s="337"/>
      <c r="C9" s="337"/>
      <c r="D9" s="337"/>
      <c r="E9" s="338"/>
      <c r="F9" s="342"/>
      <c r="G9" s="308"/>
      <c r="H9" s="305"/>
      <c r="I9" s="338"/>
      <c r="J9" s="308"/>
      <c r="K9" s="308"/>
      <c r="L9" s="305"/>
      <c r="M9" s="308"/>
      <c r="N9" s="305"/>
      <c r="O9" s="347"/>
    </row>
    <row r="10" spans="1:44" ht="6" customHeight="1">
      <c r="A10" s="313"/>
      <c r="B10" s="337"/>
      <c r="C10" s="337"/>
      <c r="D10" s="337"/>
      <c r="E10" s="338"/>
      <c r="F10" s="342"/>
      <c r="G10" s="308"/>
      <c r="H10" s="305"/>
      <c r="I10" s="338"/>
      <c r="J10" s="308"/>
      <c r="K10" s="308"/>
      <c r="L10" s="305"/>
      <c r="M10" s="308"/>
      <c r="N10" s="305"/>
      <c r="O10" s="347"/>
    </row>
    <row r="11" spans="1:44" ht="6" customHeight="1">
      <c r="A11" s="315"/>
      <c r="B11" s="339"/>
      <c r="C11" s="339"/>
      <c r="D11" s="339"/>
      <c r="E11" s="340"/>
      <c r="F11" s="343"/>
      <c r="G11" s="309"/>
      <c r="H11" s="306"/>
      <c r="I11" s="340"/>
      <c r="J11" s="309"/>
      <c r="K11" s="309"/>
      <c r="L11" s="306"/>
      <c r="M11" s="309"/>
      <c r="N11" s="306"/>
      <c r="O11" s="348"/>
    </row>
    <row r="12" spans="1:44" ht="55.5" customHeight="1">
      <c r="A12" s="55">
        <v>1</v>
      </c>
      <c r="B12" s="2" t="s">
        <v>90</v>
      </c>
      <c r="F12" s="14"/>
      <c r="G12" s="14"/>
      <c r="H12" s="14"/>
      <c r="I12" s="14"/>
      <c r="J12" s="14"/>
      <c r="K12" s="14"/>
      <c r="L12" s="14"/>
      <c r="M12" s="3"/>
      <c r="N12" s="3"/>
      <c r="O12" s="55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5" customHeight="1">
      <c r="A13" s="55">
        <v>2</v>
      </c>
      <c r="B13" s="2" t="s">
        <v>132</v>
      </c>
      <c r="F13" s="13">
        <v>28611</v>
      </c>
      <c r="G13" s="13">
        <v>7138</v>
      </c>
      <c r="H13" s="13">
        <v>8328</v>
      </c>
      <c r="I13" s="13">
        <v>3836</v>
      </c>
      <c r="J13" s="13">
        <v>1908</v>
      </c>
      <c r="K13" s="13">
        <v>1207</v>
      </c>
      <c r="L13" s="13">
        <v>430</v>
      </c>
      <c r="M13" s="13">
        <v>5035</v>
      </c>
      <c r="N13" s="13">
        <v>729</v>
      </c>
      <c r="O13" s="55">
        <v>2</v>
      </c>
    </row>
    <row r="14" spans="1:44" ht="15" customHeight="1">
      <c r="A14" s="55">
        <v>3</v>
      </c>
      <c r="B14" s="2" t="s">
        <v>133</v>
      </c>
      <c r="F14" s="13">
        <v>201503.2</v>
      </c>
      <c r="G14" s="13">
        <v>56659.9</v>
      </c>
      <c r="H14" s="13">
        <v>100755.5</v>
      </c>
      <c r="I14" s="13">
        <v>12251.7</v>
      </c>
      <c r="J14" s="13">
        <v>8288.6</v>
      </c>
      <c r="K14" s="13">
        <v>3980.2</v>
      </c>
      <c r="L14" s="13">
        <v>879.5</v>
      </c>
      <c r="M14" s="13">
        <v>12947.1</v>
      </c>
      <c r="N14" s="13">
        <v>5740.7</v>
      </c>
      <c r="O14" s="55">
        <v>3</v>
      </c>
    </row>
    <row r="15" spans="1:44" ht="15" customHeight="1">
      <c r="A15" s="55">
        <v>4</v>
      </c>
      <c r="B15" s="2" t="s">
        <v>134</v>
      </c>
      <c r="F15" s="13">
        <v>25533157</v>
      </c>
      <c r="G15" s="13">
        <v>3669913</v>
      </c>
      <c r="H15" s="13">
        <v>15799268</v>
      </c>
      <c r="I15" s="13">
        <v>2001476</v>
      </c>
      <c r="J15" s="13">
        <v>1702275</v>
      </c>
      <c r="K15" s="13">
        <v>617524</v>
      </c>
      <c r="L15" s="13">
        <v>171581</v>
      </c>
      <c r="M15" s="13">
        <v>1225021</v>
      </c>
      <c r="N15" s="13">
        <v>346099</v>
      </c>
      <c r="O15" s="55">
        <v>4</v>
      </c>
    </row>
    <row r="16" spans="1:44" ht="30" customHeight="1">
      <c r="A16" s="55"/>
      <c r="B16" s="2" t="s">
        <v>14</v>
      </c>
      <c r="F16" s="13"/>
      <c r="G16" s="13"/>
      <c r="H16" s="13"/>
      <c r="I16" s="13"/>
      <c r="J16" s="13"/>
      <c r="K16" s="13"/>
      <c r="L16" s="13"/>
      <c r="O16" s="55"/>
    </row>
    <row r="17" spans="1:15" ht="15" customHeight="1">
      <c r="A17" s="55">
        <v>5</v>
      </c>
      <c r="B17" s="2" t="s">
        <v>146</v>
      </c>
      <c r="F17" s="13"/>
      <c r="G17" s="13"/>
      <c r="H17" s="13"/>
      <c r="I17" s="13"/>
      <c r="J17" s="13"/>
      <c r="K17" s="13"/>
      <c r="L17" s="13"/>
      <c r="O17" s="55">
        <v>5</v>
      </c>
    </row>
    <row r="18" spans="1:15" ht="15" customHeight="1">
      <c r="A18" s="55">
        <v>6</v>
      </c>
      <c r="B18" s="2" t="s">
        <v>136</v>
      </c>
      <c r="F18" s="13">
        <v>454</v>
      </c>
      <c r="G18" s="13">
        <v>11</v>
      </c>
      <c r="H18" s="13">
        <v>151</v>
      </c>
      <c r="I18" s="13">
        <v>81</v>
      </c>
      <c r="J18" s="13">
        <v>119</v>
      </c>
      <c r="K18" s="13">
        <v>41</v>
      </c>
      <c r="L18" s="13">
        <v>2</v>
      </c>
      <c r="M18" s="13">
        <v>39</v>
      </c>
      <c r="N18" s="13">
        <v>10</v>
      </c>
      <c r="O18" s="55">
        <v>6</v>
      </c>
    </row>
    <row r="19" spans="1:15" ht="15" customHeight="1">
      <c r="A19" s="55">
        <v>7</v>
      </c>
      <c r="B19" s="2" t="s">
        <v>137</v>
      </c>
      <c r="F19" s="13">
        <v>6544.2</v>
      </c>
      <c r="G19" s="13">
        <v>61.2</v>
      </c>
      <c r="H19" s="13">
        <v>4153.3</v>
      </c>
      <c r="I19" s="13">
        <v>733.9</v>
      </c>
      <c r="J19" s="13">
        <v>1228.0999999999999</v>
      </c>
      <c r="K19" s="13">
        <v>187.9</v>
      </c>
      <c r="L19" s="13">
        <v>19.600000000000001</v>
      </c>
      <c r="M19" s="13">
        <v>87.2</v>
      </c>
      <c r="N19" s="13">
        <v>73</v>
      </c>
      <c r="O19" s="55">
        <v>7</v>
      </c>
    </row>
    <row r="20" spans="1:15" ht="15" customHeight="1">
      <c r="A20" s="55">
        <v>8</v>
      </c>
      <c r="B20" s="2" t="s">
        <v>138</v>
      </c>
      <c r="F20" s="13">
        <v>2468800</v>
      </c>
      <c r="G20" s="13">
        <v>34999</v>
      </c>
      <c r="H20" s="13">
        <v>1737947</v>
      </c>
      <c r="I20" s="13">
        <v>220987</v>
      </c>
      <c r="J20" s="13">
        <v>367949</v>
      </c>
      <c r="K20" s="13">
        <v>51570</v>
      </c>
      <c r="L20" s="13">
        <v>6000</v>
      </c>
      <c r="M20" s="13">
        <v>26823</v>
      </c>
      <c r="N20" s="13">
        <v>22525</v>
      </c>
      <c r="O20" s="55">
        <v>8</v>
      </c>
    </row>
    <row r="21" spans="1:15" ht="30" customHeight="1">
      <c r="A21" s="55">
        <v>9</v>
      </c>
      <c r="B21" s="2" t="s">
        <v>147</v>
      </c>
      <c r="F21" s="13"/>
      <c r="G21" s="13"/>
      <c r="H21" s="13"/>
      <c r="I21" s="13"/>
      <c r="J21" s="13"/>
      <c r="K21" s="13"/>
      <c r="L21" s="13"/>
      <c r="M21" s="13"/>
      <c r="N21" s="13"/>
      <c r="O21" s="55">
        <v>9</v>
      </c>
    </row>
    <row r="22" spans="1:15" ht="15" customHeight="1">
      <c r="A22" s="55">
        <v>10</v>
      </c>
      <c r="B22" s="2" t="s">
        <v>136</v>
      </c>
      <c r="F22" s="13">
        <v>1919</v>
      </c>
      <c r="G22" s="13">
        <v>199</v>
      </c>
      <c r="H22" s="13">
        <v>758</v>
      </c>
      <c r="I22" s="13">
        <v>295</v>
      </c>
      <c r="J22" s="13">
        <v>264</v>
      </c>
      <c r="K22" s="13">
        <v>157</v>
      </c>
      <c r="L22" s="13">
        <v>36</v>
      </c>
      <c r="M22" s="13">
        <v>159</v>
      </c>
      <c r="N22" s="13">
        <v>51</v>
      </c>
      <c r="O22" s="55">
        <v>10</v>
      </c>
    </row>
    <row r="23" spans="1:15" ht="15" customHeight="1">
      <c r="A23" s="55">
        <v>11</v>
      </c>
      <c r="B23" s="2" t="s">
        <v>137</v>
      </c>
      <c r="F23" s="13">
        <v>15687.2</v>
      </c>
      <c r="G23" s="13">
        <v>750.8</v>
      </c>
      <c r="H23" s="13">
        <v>12336.5</v>
      </c>
      <c r="I23" s="13">
        <v>848.6</v>
      </c>
      <c r="J23" s="13">
        <v>904.6</v>
      </c>
      <c r="K23" s="13">
        <v>329.2</v>
      </c>
      <c r="L23" s="13">
        <v>130.1</v>
      </c>
      <c r="M23" s="13">
        <v>268</v>
      </c>
      <c r="N23" s="13">
        <v>119.4</v>
      </c>
      <c r="O23" s="55">
        <v>11</v>
      </c>
    </row>
    <row r="24" spans="1:15" ht="15" customHeight="1">
      <c r="A24" s="55">
        <v>12</v>
      </c>
      <c r="B24" s="2" t="s">
        <v>138</v>
      </c>
      <c r="F24" s="13">
        <v>4788474</v>
      </c>
      <c r="G24" s="13">
        <v>168185</v>
      </c>
      <c r="H24" s="13">
        <v>3922758</v>
      </c>
      <c r="I24" s="13">
        <v>229061</v>
      </c>
      <c r="J24" s="13">
        <v>237322</v>
      </c>
      <c r="K24" s="13">
        <v>92209</v>
      </c>
      <c r="L24" s="13">
        <v>30472</v>
      </c>
      <c r="M24" s="13">
        <v>77447</v>
      </c>
      <c r="N24" s="13">
        <v>31020</v>
      </c>
      <c r="O24" s="55">
        <v>12</v>
      </c>
    </row>
    <row r="25" spans="1:15" ht="30" customHeight="1">
      <c r="A25" s="55">
        <v>13</v>
      </c>
      <c r="B25" s="2" t="s">
        <v>148</v>
      </c>
      <c r="F25" s="13"/>
      <c r="G25" s="13"/>
      <c r="H25" s="13"/>
      <c r="I25" s="13"/>
      <c r="J25" s="13"/>
      <c r="K25" s="13"/>
      <c r="L25" s="13"/>
      <c r="O25" s="55">
        <v>13</v>
      </c>
    </row>
    <row r="26" spans="1:15" ht="15" customHeight="1">
      <c r="A26" s="55">
        <v>14</v>
      </c>
      <c r="B26" s="2" t="s">
        <v>136</v>
      </c>
      <c r="F26" s="13">
        <v>7248</v>
      </c>
      <c r="G26" s="13">
        <v>1957</v>
      </c>
      <c r="H26" s="13">
        <v>1924</v>
      </c>
      <c r="I26" s="13">
        <v>728</v>
      </c>
      <c r="J26" s="13">
        <v>175</v>
      </c>
      <c r="K26" s="13">
        <v>72</v>
      </c>
      <c r="L26" s="13">
        <v>51</v>
      </c>
      <c r="M26" s="13">
        <v>2127</v>
      </c>
      <c r="N26" s="13">
        <v>214</v>
      </c>
      <c r="O26" s="55">
        <v>14</v>
      </c>
    </row>
    <row r="27" spans="1:15" ht="15" customHeight="1">
      <c r="A27" s="55">
        <v>15</v>
      </c>
      <c r="B27" s="2" t="s">
        <v>137</v>
      </c>
      <c r="F27" s="13">
        <v>37086.5</v>
      </c>
      <c r="G27" s="13">
        <v>12675.4</v>
      </c>
      <c r="H27" s="13">
        <v>10835.4</v>
      </c>
      <c r="I27" s="13">
        <v>2901.3</v>
      </c>
      <c r="J27" s="13">
        <v>640</v>
      </c>
      <c r="K27" s="13">
        <v>227.5</v>
      </c>
      <c r="L27" s="13">
        <v>87.4</v>
      </c>
      <c r="M27" s="13">
        <v>7162.9</v>
      </c>
      <c r="N27" s="13">
        <v>2556.6</v>
      </c>
      <c r="O27" s="55">
        <v>15</v>
      </c>
    </row>
    <row r="28" spans="1:15" ht="15" customHeight="1">
      <c r="A28" s="55">
        <v>16</v>
      </c>
      <c r="B28" s="2" t="s">
        <v>138</v>
      </c>
      <c r="F28" s="13">
        <v>1764426</v>
      </c>
      <c r="G28" s="13">
        <v>513132</v>
      </c>
      <c r="H28" s="13">
        <v>553491</v>
      </c>
      <c r="I28" s="13">
        <v>197484</v>
      </c>
      <c r="J28" s="13">
        <v>47346</v>
      </c>
      <c r="K28" s="13">
        <v>16840</v>
      </c>
      <c r="L28" s="13">
        <v>6991</v>
      </c>
      <c r="M28" s="13">
        <v>365771</v>
      </c>
      <c r="N28" s="13">
        <v>63371</v>
      </c>
      <c r="O28" s="55">
        <v>16</v>
      </c>
    </row>
    <row r="29" spans="1:15" ht="30" customHeight="1">
      <c r="A29" s="55">
        <v>17</v>
      </c>
      <c r="B29" s="2" t="s">
        <v>149</v>
      </c>
      <c r="F29" s="13"/>
      <c r="G29" s="13"/>
      <c r="H29" s="13"/>
      <c r="I29" s="13"/>
      <c r="J29" s="13"/>
      <c r="K29" s="13"/>
      <c r="L29" s="13"/>
      <c r="O29" s="55">
        <v>17</v>
      </c>
    </row>
    <row r="30" spans="1:15" ht="15" customHeight="1">
      <c r="A30" s="55">
        <v>18</v>
      </c>
      <c r="B30" s="2" t="s">
        <v>136</v>
      </c>
      <c r="F30" s="13">
        <v>16013</v>
      </c>
      <c r="G30" s="13">
        <v>4741</v>
      </c>
      <c r="H30" s="13">
        <v>4741</v>
      </c>
      <c r="I30" s="13">
        <v>2161</v>
      </c>
      <c r="J30" s="13">
        <v>868</v>
      </c>
      <c r="K30" s="13">
        <v>724</v>
      </c>
      <c r="L30" s="13">
        <v>273</v>
      </c>
      <c r="M30" s="13">
        <v>2119</v>
      </c>
      <c r="N30" s="13">
        <v>386</v>
      </c>
      <c r="O30" s="55">
        <v>18</v>
      </c>
    </row>
    <row r="31" spans="1:15" ht="15" customHeight="1">
      <c r="A31" s="55">
        <v>19</v>
      </c>
      <c r="B31" s="2" t="s">
        <v>137</v>
      </c>
      <c r="F31" s="13">
        <v>127568.1</v>
      </c>
      <c r="G31" s="13">
        <v>42284.800000000003</v>
      </c>
      <c r="H31" s="13">
        <v>65641</v>
      </c>
      <c r="I31" s="13">
        <v>5985.2</v>
      </c>
      <c r="J31" s="13">
        <v>3747.4</v>
      </c>
      <c r="K31" s="13">
        <v>2765.8</v>
      </c>
      <c r="L31" s="13">
        <v>451.2</v>
      </c>
      <c r="M31" s="13">
        <v>3891.3</v>
      </c>
      <c r="N31" s="13">
        <v>2801.4</v>
      </c>
      <c r="O31" s="55">
        <v>19</v>
      </c>
    </row>
    <row r="32" spans="1:15" ht="15" customHeight="1">
      <c r="A32" s="55">
        <v>20</v>
      </c>
      <c r="B32" s="2" t="s">
        <v>138</v>
      </c>
      <c r="F32" s="13">
        <v>12047514</v>
      </c>
      <c r="G32" s="13">
        <v>2808346</v>
      </c>
      <c r="H32" s="13">
        <v>6954228</v>
      </c>
      <c r="I32" s="13">
        <v>814649</v>
      </c>
      <c r="J32" s="13">
        <v>541116</v>
      </c>
      <c r="K32" s="13">
        <v>330300</v>
      </c>
      <c r="L32" s="13">
        <v>74904</v>
      </c>
      <c r="M32" s="13">
        <v>333972</v>
      </c>
      <c r="N32" s="13">
        <v>189999</v>
      </c>
      <c r="O32" s="55">
        <v>20</v>
      </c>
    </row>
    <row r="33" spans="1:15" ht="30" customHeight="1">
      <c r="A33" s="55"/>
      <c r="B33" s="2" t="s">
        <v>150</v>
      </c>
      <c r="F33" s="13"/>
      <c r="G33" s="13"/>
      <c r="H33" s="13"/>
      <c r="I33" s="13"/>
      <c r="J33" s="13"/>
      <c r="K33" s="13"/>
      <c r="L33" s="13"/>
      <c r="O33" s="55"/>
    </row>
    <row r="34" spans="1:15" ht="15" customHeight="1">
      <c r="A34" s="55">
        <v>21</v>
      </c>
      <c r="B34" s="2" t="s">
        <v>151</v>
      </c>
      <c r="F34" s="13"/>
      <c r="G34" s="13"/>
      <c r="H34" s="13"/>
      <c r="I34" s="13"/>
      <c r="J34" s="13"/>
      <c r="K34" s="13"/>
      <c r="L34" s="13"/>
      <c r="O34" s="55">
        <v>21</v>
      </c>
    </row>
    <row r="35" spans="1:15" ht="15" customHeight="1">
      <c r="A35" s="55">
        <v>22</v>
      </c>
      <c r="B35" s="2" t="s">
        <v>152</v>
      </c>
      <c r="F35" s="13">
        <v>3754</v>
      </c>
      <c r="G35" s="13">
        <v>1372</v>
      </c>
      <c r="H35" s="13">
        <v>1327</v>
      </c>
      <c r="I35" s="13">
        <v>350</v>
      </c>
      <c r="J35" s="13">
        <v>178</v>
      </c>
      <c r="K35" s="13">
        <v>154</v>
      </c>
      <c r="L35" s="13">
        <v>44</v>
      </c>
      <c r="M35" s="13">
        <v>254</v>
      </c>
      <c r="N35" s="13">
        <v>75</v>
      </c>
      <c r="O35" s="55">
        <v>22</v>
      </c>
    </row>
    <row r="36" spans="1:15" ht="15" customHeight="1">
      <c r="A36" s="55">
        <v>23</v>
      </c>
      <c r="B36" s="2" t="s">
        <v>153</v>
      </c>
      <c r="F36" s="13">
        <v>38443.4</v>
      </c>
      <c r="G36" s="13">
        <v>13960.2</v>
      </c>
      <c r="H36" s="13">
        <v>19630.3</v>
      </c>
      <c r="I36" s="13">
        <v>1355.5</v>
      </c>
      <c r="J36" s="13">
        <v>821.5</v>
      </c>
      <c r="K36" s="13">
        <v>912.3</v>
      </c>
      <c r="L36" s="13">
        <v>90.8</v>
      </c>
      <c r="M36" s="13">
        <v>982.2</v>
      </c>
      <c r="N36" s="13">
        <v>690.6</v>
      </c>
      <c r="O36" s="55">
        <v>23</v>
      </c>
    </row>
    <row r="37" spans="1:15" ht="15" customHeight="1">
      <c r="A37" s="55">
        <v>24</v>
      </c>
      <c r="B37" s="2" t="s">
        <v>154</v>
      </c>
      <c r="F37" s="13">
        <v>3875059</v>
      </c>
      <c r="G37" s="13">
        <v>1097596</v>
      </c>
      <c r="H37" s="13">
        <v>2222814</v>
      </c>
      <c r="I37" s="13">
        <v>166081</v>
      </c>
      <c r="J37" s="13">
        <v>115950</v>
      </c>
      <c r="K37" s="13">
        <v>98637</v>
      </c>
      <c r="L37" s="13">
        <v>14652</v>
      </c>
      <c r="M37" s="13">
        <v>102948</v>
      </c>
      <c r="N37" s="13">
        <v>56381</v>
      </c>
      <c r="O37" s="55">
        <v>24</v>
      </c>
    </row>
    <row r="38" spans="1:15" ht="30" customHeight="1">
      <c r="A38" s="55">
        <v>25</v>
      </c>
      <c r="B38" s="2" t="s">
        <v>155</v>
      </c>
      <c r="F38" s="13"/>
      <c r="G38" s="13"/>
      <c r="H38" s="13"/>
      <c r="I38" s="13"/>
      <c r="J38" s="13"/>
      <c r="K38" s="13"/>
      <c r="L38" s="13"/>
      <c r="O38" s="55">
        <v>25</v>
      </c>
    </row>
    <row r="39" spans="1:15" ht="15" customHeight="1">
      <c r="A39" s="55">
        <v>26</v>
      </c>
      <c r="B39" s="2" t="s">
        <v>152</v>
      </c>
      <c r="F39" s="13">
        <v>7685</v>
      </c>
      <c r="G39" s="13">
        <v>2850</v>
      </c>
      <c r="H39" s="13">
        <v>1936</v>
      </c>
      <c r="I39" s="13">
        <v>825</v>
      </c>
      <c r="J39" s="13">
        <v>297</v>
      </c>
      <c r="K39" s="13">
        <v>304</v>
      </c>
      <c r="L39" s="13">
        <v>95</v>
      </c>
      <c r="M39" s="13">
        <v>1165</v>
      </c>
      <c r="N39" s="13">
        <v>213</v>
      </c>
      <c r="O39" s="55">
        <v>26</v>
      </c>
    </row>
    <row r="40" spans="1:15" ht="15" customHeight="1">
      <c r="A40" s="55">
        <v>27</v>
      </c>
      <c r="B40" s="2" t="s">
        <v>153</v>
      </c>
      <c r="F40" s="13">
        <v>76806.8</v>
      </c>
      <c r="G40" s="13">
        <v>26216.5</v>
      </c>
      <c r="H40" s="13">
        <v>38623.599999999999</v>
      </c>
      <c r="I40" s="13">
        <v>3587.2</v>
      </c>
      <c r="J40" s="13">
        <v>2264.5</v>
      </c>
      <c r="K40" s="13">
        <v>1525.8</v>
      </c>
      <c r="L40" s="13">
        <v>266</v>
      </c>
      <c r="M40" s="13">
        <v>2405.1</v>
      </c>
      <c r="N40" s="13">
        <v>1918.1</v>
      </c>
      <c r="O40" s="55">
        <v>27</v>
      </c>
    </row>
    <row r="41" spans="1:15" ht="15" customHeight="1">
      <c r="A41" s="55">
        <v>28</v>
      </c>
      <c r="B41" s="2" t="s">
        <v>154</v>
      </c>
      <c r="F41" s="13">
        <v>5859726</v>
      </c>
      <c r="G41" s="13">
        <v>1493283</v>
      </c>
      <c r="H41" s="13">
        <v>3157053</v>
      </c>
      <c r="I41" s="13">
        <v>442506</v>
      </c>
      <c r="J41" s="13">
        <v>280252</v>
      </c>
      <c r="K41" s="13">
        <v>163650</v>
      </c>
      <c r="L41" s="13">
        <v>39901</v>
      </c>
      <c r="M41" s="13">
        <v>170538</v>
      </c>
      <c r="N41" s="13">
        <v>112543</v>
      </c>
      <c r="O41" s="55">
        <v>28</v>
      </c>
    </row>
    <row r="42" spans="1:15" ht="30" customHeight="1">
      <c r="A42" s="55">
        <v>29</v>
      </c>
      <c r="B42" s="2" t="s">
        <v>156</v>
      </c>
      <c r="F42" s="13"/>
      <c r="G42" s="13"/>
      <c r="H42" s="13"/>
      <c r="I42" s="13"/>
      <c r="J42" s="13"/>
      <c r="K42" s="13"/>
      <c r="L42" s="13"/>
      <c r="O42" s="55">
        <v>29</v>
      </c>
    </row>
    <row r="43" spans="1:15">
      <c r="A43" s="55">
        <v>30</v>
      </c>
      <c r="B43" s="2" t="s">
        <v>152</v>
      </c>
      <c r="F43" s="13">
        <v>554</v>
      </c>
      <c r="G43" s="13">
        <v>18</v>
      </c>
      <c r="H43" s="13">
        <v>211</v>
      </c>
      <c r="I43" s="13">
        <v>110</v>
      </c>
      <c r="J43" s="13">
        <v>79</v>
      </c>
      <c r="K43" s="13">
        <v>49</v>
      </c>
      <c r="L43" s="13">
        <v>15</v>
      </c>
      <c r="M43" s="13">
        <v>63</v>
      </c>
      <c r="N43" s="13">
        <v>9</v>
      </c>
      <c r="O43" s="55">
        <v>30</v>
      </c>
    </row>
    <row r="44" spans="1:15" ht="16.5">
      <c r="A44" s="55">
        <v>31</v>
      </c>
      <c r="B44" s="2" t="s">
        <v>153</v>
      </c>
      <c r="F44" s="13">
        <v>3100.2</v>
      </c>
      <c r="G44" s="13">
        <v>30.8</v>
      </c>
      <c r="H44" s="13">
        <v>2100.1999999999998</v>
      </c>
      <c r="I44" s="13">
        <v>377</v>
      </c>
      <c r="J44" s="13">
        <v>302.5</v>
      </c>
      <c r="K44" s="13">
        <v>149.30000000000001</v>
      </c>
      <c r="L44" s="13">
        <v>34.1</v>
      </c>
      <c r="M44" s="13">
        <v>91.4</v>
      </c>
      <c r="N44" s="13">
        <v>14.9</v>
      </c>
      <c r="O44" s="55">
        <v>31</v>
      </c>
    </row>
    <row r="45" spans="1:15">
      <c r="A45" s="55">
        <v>32</v>
      </c>
      <c r="B45" s="2" t="s">
        <v>154</v>
      </c>
      <c r="F45" s="13">
        <v>968429</v>
      </c>
      <c r="G45" s="13">
        <v>8376</v>
      </c>
      <c r="H45" s="13">
        <v>690823</v>
      </c>
      <c r="I45" s="13">
        <v>105558</v>
      </c>
      <c r="J45" s="13">
        <v>83805</v>
      </c>
      <c r="K45" s="13">
        <v>40700</v>
      </c>
      <c r="L45" s="13">
        <v>10495</v>
      </c>
      <c r="M45" s="13">
        <v>24682</v>
      </c>
      <c r="N45" s="13">
        <v>3990</v>
      </c>
      <c r="O45" s="55">
        <v>32</v>
      </c>
    </row>
    <row r="46" spans="1:15" ht="30" customHeight="1">
      <c r="A46" s="55">
        <v>33</v>
      </c>
      <c r="B46" s="2" t="s">
        <v>157</v>
      </c>
      <c r="F46" s="13"/>
      <c r="G46" s="13"/>
      <c r="H46" s="13"/>
      <c r="I46" s="13"/>
      <c r="J46" s="13"/>
      <c r="K46" s="13"/>
      <c r="L46" s="13"/>
      <c r="O46" s="55">
        <v>33</v>
      </c>
    </row>
    <row r="47" spans="1:15">
      <c r="A47" s="55">
        <v>34</v>
      </c>
      <c r="B47" s="2" t="s">
        <v>136</v>
      </c>
      <c r="F47" s="13">
        <v>2977</v>
      </c>
      <c r="G47" s="13">
        <v>230</v>
      </c>
      <c r="H47" s="13">
        <v>754</v>
      </c>
      <c r="I47" s="13">
        <v>571</v>
      </c>
      <c r="J47" s="13">
        <v>482</v>
      </c>
      <c r="K47" s="13">
        <v>213</v>
      </c>
      <c r="L47" s="13">
        <v>68</v>
      </c>
      <c r="M47" s="13">
        <v>591</v>
      </c>
      <c r="N47" s="13">
        <v>68</v>
      </c>
      <c r="O47" s="55">
        <v>34</v>
      </c>
    </row>
    <row r="48" spans="1:15" ht="16.5">
      <c r="A48" s="55">
        <v>35</v>
      </c>
      <c r="B48" s="2" t="s">
        <v>137</v>
      </c>
      <c r="F48" s="13">
        <v>14616.9</v>
      </c>
      <c r="G48" s="13">
        <v>887.7</v>
      </c>
      <c r="H48" s="13">
        <v>7789.2</v>
      </c>
      <c r="I48" s="13">
        <v>1782.7</v>
      </c>
      <c r="J48" s="13">
        <v>1768.5</v>
      </c>
      <c r="K48" s="13">
        <v>469.8</v>
      </c>
      <c r="L48" s="13">
        <v>191</v>
      </c>
      <c r="M48" s="13">
        <v>1537.7</v>
      </c>
      <c r="N48" s="13">
        <v>190.3</v>
      </c>
      <c r="O48" s="55">
        <v>35</v>
      </c>
    </row>
    <row r="49" spans="1:15">
      <c r="A49" s="55">
        <v>36</v>
      </c>
      <c r="B49" s="2" t="s">
        <v>138</v>
      </c>
      <c r="F49" s="13">
        <v>4463943</v>
      </c>
      <c r="G49" s="13">
        <v>145251</v>
      </c>
      <c r="H49" s="13">
        <v>2630844</v>
      </c>
      <c r="I49" s="13">
        <v>539295</v>
      </c>
      <c r="J49" s="13">
        <v>508542</v>
      </c>
      <c r="K49" s="13">
        <v>126605</v>
      </c>
      <c r="L49" s="13">
        <v>53214</v>
      </c>
      <c r="M49" s="13">
        <v>421008</v>
      </c>
      <c r="N49" s="13">
        <v>39184</v>
      </c>
      <c r="O49" s="55">
        <v>36</v>
      </c>
    </row>
    <row r="50" spans="1:15" ht="30" customHeight="1">
      <c r="A50" s="55"/>
      <c r="B50" s="2" t="s">
        <v>72</v>
      </c>
      <c r="F50" s="13"/>
      <c r="G50" s="13"/>
      <c r="H50" s="13"/>
      <c r="I50" s="13"/>
      <c r="J50" s="13"/>
      <c r="K50" s="13"/>
      <c r="L50" s="13"/>
      <c r="O50" s="55"/>
    </row>
    <row r="51" spans="1:15">
      <c r="A51" s="55">
        <v>37</v>
      </c>
      <c r="B51" s="2" t="s">
        <v>158</v>
      </c>
      <c r="F51" s="13"/>
      <c r="G51" s="13"/>
      <c r="H51" s="13"/>
      <c r="I51" s="13"/>
      <c r="J51" s="13"/>
      <c r="K51" s="13"/>
      <c r="L51" s="13"/>
      <c r="O51" s="55">
        <v>37</v>
      </c>
    </row>
    <row r="52" spans="1:15" ht="15" customHeight="1">
      <c r="A52" s="55">
        <v>38</v>
      </c>
      <c r="B52" s="2" t="s">
        <v>136</v>
      </c>
      <c r="F52" s="13">
        <v>3812</v>
      </c>
      <c r="G52" s="13">
        <v>313</v>
      </c>
      <c r="H52" s="13">
        <v>1210</v>
      </c>
      <c r="I52" s="13">
        <v>688</v>
      </c>
      <c r="J52" s="13">
        <v>619</v>
      </c>
      <c r="K52" s="13">
        <v>237</v>
      </c>
      <c r="L52" s="13">
        <v>83</v>
      </c>
      <c r="M52" s="13">
        <v>578</v>
      </c>
      <c r="N52" s="13">
        <v>84</v>
      </c>
      <c r="O52" s="55">
        <v>38</v>
      </c>
    </row>
    <row r="53" spans="1:15" ht="16.5">
      <c r="A53" s="55">
        <v>39</v>
      </c>
      <c r="B53" s="2" t="s">
        <v>137</v>
      </c>
      <c r="F53" s="13">
        <v>22759.200000000001</v>
      </c>
      <c r="G53" s="13">
        <v>1371.8</v>
      </c>
      <c r="H53" s="13">
        <v>12838.8</v>
      </c>
      <c r="I53" s="13">
        <v>2654.8</v>
      </c>
      <c r="J53" s="13">
        <v>3078.3</v>
      </c>
      <c r="K53" s="13">
        <v>682.2</v>
      </c>
      <c r="L53" s="13">
        <v>231.3</v>
      </c>
      <c r="M53" s="13">
        <v>1624.5</v>
      </c>
      <c r="N53" s="13">
        <v>277.5</v>
      </c>
      <c r="O53" s="55">
        <v>39</v>
      </c>
    </row>
    <row r="54" spans="1:15">
      <c r="A54" s="55">
        <v>40</v>
      </c>
      <c r="B54" s="2" t="s">
        <v>138</v>
      </c>
      <c r="F54" s="13">
        <v>7225199</v>
      </c>
      <c r="G54" s="13">
        <v>223895</v>
      </c>
      <c r="H54" s="13">
        <v>4553825</v>
      </c>
      <c r="I54" s="13">
        <v>790644</v>
      </c>
      <c r="J54" s="13">
        <v>895849</v>
      </c>
      <c r="K54" s="13">
        <v>185001</v>
      </c>
      <c r="L54" s="13">
        <v>65087</v>
      </c>
      <c r="M54" s="13">
        <v>446527</v>
      </c>
      <c r="N54" s="13">
        <v>64371</v>
      </c>
      <c r="O54" s="55">
        <v>40</v>
      </c>
    </row>
    <row r="55" spans="1:15" ht="30" customHeight="1">
      <c r="A55" s="55">
        <v>41</v>
      </c>
      <c r="B55" s="2" t="s">
        <v>159</v>
      </c>
      <c r="F55" s="13"/>
      <c r="G55" s="13"/>
      <c r="H55" s="13"/>
      <c r="I55" s="13"/>
      <c r="J55" s="13"/>
      <c r="K55" s="13"/>
      <c r="L55" s="13"/>
      <c r="O55" s="55">
        <v>41</v>
      </c>
    </row>
    <row r="56" spans="1:15">
      <c r="A56" s="55">
        <v>42</v>
      </c>
      <c r="B56" s="2" t="s">
        <v>136</v>
      </c>
      <c r="F56" s="13">
        <v>9151</v>
      </c>
      <c r="G56" s="13">
        <v>4498</v>
      </c>
      <c r="H56" s="13">
        <v>2646</v>
      </c>
      <c r="I56" s="13">
        <v>36</v>
      </c>
      <c r="J56" s="13">
        <v>15</v>
      </c>
      <c r="K56" s="13">
        <v>23</v>
      </c>
      <c r="L56" s="13">
        <v>14</v>
      </c>
      <c r="M56" s="13">
        <v>1639</v>
      </c>
      <c r="N56" s="13">
        <v>280</v>
      </c>
      <c r="O56" s="55">
        <v>42</v>
      </c>
    </row>
    <row r="57" spans="1:15" ht="16.5">
      <c r="A57" s="55">
        <v>43</v>
      </c>
      <c r="B57" s="2" t="s">
        <v>137</v>
      </c>
      <c r="F57" s="13">
        <v>94509.4</v>
      </c>
      <c r="G57" s="13">
        <v>38061.699999999997</v>
      </c>
      <c r="H57" s="13">
        <v>47514.2</v>
      </c>
      <c r="I57" s="13">
        <v>279.8</v>
      </c>
      <c r="J57" s="13">
        <v>130.1</v>
      </c>
      <c r="K57" s="13">
        <v>225.4</v>
      </c>
      <c r="L57" s="13">
        <v>26.9</v>
      </c>
      <c r="M57" s="13">
        <v>4659.6000000000004</v>
      </c>
      <c r="N57" s="13">
        <v>3611.7</v>
      </c>
      <c r="O57" s="55">
        <v>43</v>
      </c>
    </row>
    <row r="58" spans="1:15">
      <c r="A58" s="55">
        <v>44</v>
      </c>
      <c r="B58" s="2" t="s">
        <v>138</v>
      </c>
      <c r="F58" s="13">
        <v>7782217</v>
      </c>
      <c r="G58" s="13">
        <v>2395276</v>
      </c>
      <c r="H58" s="13">
        <v>4584710</v>
      </c>
      <c r="I58" s="13">
        <v>20786</v>
      </c>
      <c r="J58" s="13">
        <v>17979</v>
      </c>
      <c r="K58" s="13">
        <v>22719</v>
      </c>
      <c r="L58" s="13">
        <v>4552</v>
      </c>
      <c r="M58" s="13">
        <v>578871</v>
      </c>
      <c r="N58" s="13">
        <v>157324</v>
      </c>
      <c r="O58" s="55">
        <v>44</v>
      </c>
    </row>
    <row r="59" spans="1:15" ht="153" customHeight="1">
      <c r="A59" s="261" t="s">
        <v>50</v>
      </c>
      <c r="B59" s="57"/>
      <c r="C59" s="57"/>
      <c r="D59" s="57"/>
      <c r="E59" s="57"/>
      <c r="F59" s="57"/>
      <c r="G59" s="57"/>
      <c r="I59" s="57" t="s">
        <v>50</v>
      </c>
      <c r="J59" s="57"/>
      <c r="K59" s="57"/>
      <c r="L59" s="57"/>
    </row>
  </sheetData>
  <mergeCells count="14">
    <mergeCell ref="O5:O11"/>
    <mergeCell ref="G6:G11"/>
    <mergeCell ref="H6:H11"/>
    <mergeCell ref="I6:I11"/>
    <mergeCell ref="J6:J11"/>
    <mergeCell ref="K6:K11"/>
    <mergeCell ref="L6:L11"/>
    <mergeCell ref="M6:M11"/>
    <mergeCell ref="N6:N11"/>
    <mergeCell ref="A1:H1"/>
    <mergeCell ref="A5:A11"/>
    <mergeCell ref="B5:E11"/>
    <mergeCell ref="F5:F11"/>
    <mergeCell ref="G5:H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9"/>
  <sheetViews>
    <sheetView showGridLines="0" zoomScale="75" zoomScaleNormal="75" workbookViewId="0">
      <selection sqref="A1:H1"/>
    </sheetView>
  </sheetViews>
  <sheetFormatPr baseColWidth="10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316" t="s">
        <v>49</v>
      </c>
      <c r="B1" s="316"/>
      <c r="C1" s="316"/>
      <c r="D1" s="316"/>
      <c r="E1" s="316"/>
      <c r="F1" s="316"/>
      <c r="G1" s="316"/>
      <c r="H1" s="316"/>
      <c r="I1" s="49" t="s">
        <v>49</v>
      </c>
      <c r="J1" s="49"/>
      <c r="K1" s="49"/>
      <c r="L1" s="49"/>
    </row>
    <row r="2" spans="1:44" ht="21.75" customHeight="1">
      <c r="A2" s="49" t="s">
        <v>117</v>
      </c>
      <c r="C2" s="49"/>
      <c r="D2" s="49"/>
      <c r="E2" s="49"/>
      <c r="F2" s="49"/>
      <c r="G2" s="49"/>
      <c r="H2" s="49"/>
      <c r="I2" s="49" t="s">
        <v>117</v>
      </c>
      <c r="J2" s="49"/>
      <c r="K2" s="49"/>
      <c r="L2" s="49"/>
    </row>
    <row r="3" spans="1:44" ht="22.5" customHeight="1">
      <c r="A3" s="49" t="s">
        <v>144</v>
      </c>
      <c r="C3" s="49"/>
      <c r="D3" s="49"/>
      <c r="E3" s="49"/>
      <c r="F3" s="49"/>
      <c r="G3" s="49"/>
      <c r="H3" s="49"/>
      <c r="I3" s="49" t="s">
        <v>144</v>
      </c>
      <c r="J3" s="49"/>
      <c r="K3" s="49"/>
      <c r="L3" s="49"/>
    </row>
    <row r="4" spans="1:44" ht="30" customHeight="1">
      <c r="A4" s="50" t="s">
        <v>41</v>
      </c>
      <c r="C4" s="50"/>
      <c r="D4" s="50"/>
      <c r="E4" s="50"/>
      <c r="F4" s="50"/>
      <c r="G4" s="50"/>
      <c r="H4" s="50"/>
      <c r="I4" s="50" t="s">
        <v>41</v>
      </c>
      <c r="J4" s="50"/>
      <c r="K4" s="50"/>
      <c r="L4" s="50"/>
    </row>
    <row r="5" spans="1:44" ht="20.100000000000001" customHeight="1">
      <c r="A5" s="311" t="s">
        <v>119</v>
      </c>
      <c r="B5" s="335" t="s">
        <v>120</v>
      </c>
      <c r="C5" s="335"/>
      <c r="D5" s="335"/>
      <c r="E5" s="336"/>
      <c r="F5" s="342" t="s">
        <v>121</v>
      </c>
      <c r="G5" s="344" t="s">
        <v>122</v>
      </c>
      <c r="H5" s="345"/>
      <c r="I5" s="53" t="s">
        <v>145</v>
      </c>
      <c r="J5" s="53"/>
      <c r="K5" s="53"/>
      <c r="L5" s="53"/>
      <c r="M5" s="59"/>
      <c r="N5" s="59"/>
      <c r="O5" s="346" t="s">
        <v>119</v>
      </c>
    </row>
    <row r="6" spans="1:44" ht="6" customHeight="1">
      <c r="A6" s="313"/>
      <c r="B6" s="337"/>
      <c r="C6" s="337"/>
      <c r="D6" s="337"/>
      <c r="E6" s="338"/>
      <c r="F6" s="342"/>
      <c r="G6" s="308" t="s">
        <v>124</v>
      </c>
      <c r="H6" s="304" t="s">
        <v>125</v>
      </c>
      <c r="I6" s="338" t="s">
        <v>126</v>
      </c>
      <c r="J6" s="307" t="s">
        <v>127</v>
      </c>
      <c r="K6" s="308" t="s">
        <v>128</v>
      </c>
      <c r="L6" s="304" t="s">
        <v>129</v>
      </c>
      <c r="M6" s="308" t="s">
        <v>130</v>
      </c>
      <c r="N6" s="304" t="s">
        <v>131</v>
      </c>
      <c r="O6" s="347"/>
    </row>
    <row r="7" spans="1:44" ht="6" customHeight="1">
      <c r="A7" s="313"/>
      <c r="B7" s="337"/>
      <c r="C7" s="337"/>
      <c r="D7" s="337"/>
      <c r="E7" s="338"/>
      <c r="F7" s="342"/>
      <c r="G7" s="308"/>
      <c r="H7" s="305"/>
      <c r="I7" s="338"/>
      <c r="J7" s="308"/>
      <c r="K7" s="308"/>
      <c r="L7" s="305"/>
      <c r="M7" s="308"/>
      <c r="N7" s="305"/>
      <c r="O7" s="347"/>
    </row>
    <row r="8" spans="1:44" ht="6" customHeight="1">
      <c r="A8" s="313"/>
      <c r="B8" s="337"/>
      <c r="C8" s="337"/>
      <c r="D8" s="337"/>
      <c r="E8" s="338"/>
      <c r="F8" s="342"/>
      <c r="G8" s="308"/>
      <c r="H8" s="305"/>
      <c r="I8" s="338"/>
      <c r="J8" s="308"/>
      <c r="K8" s="308"/>
      <c r="L8" s="305"/>
      <c r="M8" s="308"/>
      <c r="N8" s="305"/>
      <c r="O8" s="347"/>
    </row>
    <row r="9" spans="1:44" ht="6" customHeight="1">
      <c r="A9" s="313"/>
      <c r="B9" s="337"/>
      <c r="C9" s="337"/>
      <c r="D9" s="337"/>
      <c r="E9" s="338"/>
      <c r="F9" s="342"/>
      <c r="G9" s="308"/>
      <c r="H9" s="305"/>
      <c r="I9" s="338"/>
      <c r="J9" s="308"/>
      <c r="K9" s="308"/>
      <c r="L9" s="305"/>
      <c r="M9" s="308"/>
      <c r="N9" s="305"/>
      <c r="O9" s="347"/>
    </row>
    <row r="10" spans="1:44" ht="6" customHeight="1">
      <c r="A10" s="313"/>
      <c r="B10" s="337"/>
      <c r="C10" s="337"/>
      <c r="D10" s="337"/>
      <c r="E10" s="338"/>
      <c r="F10" s="342"/>
      <c r="G10" s="308"/>
      <c r="H10" s="305"/>
      <c r="I10" s="338"/>
      <c r="J10" s="308"/>
      <c r="K10" s="308"/>
      <c r="L10" s="305"/>
      <c r="M10" s="308"/>
      <c r="N10" s="305"/>
      <c r="O10" s="347"/>
    </row>
    <row r="11" spans="1:44" ht="6" customHeight="1">
      <c r="A11" s="315"/>
      <c r="B11" s="339"/>
      <c r="C11" s="339"/>
      <c r="D11" s="339"/>
      <c r="E11" s="340"/>
      <c r="F11" s="343"/>
      <c r="G11" s="309"/>
      <c r="H11" s="306"/>
      <c r="I11" s="340"/>
      <c r="J11" s="309"/>
      <c r="K11" s="309"/>
      <c r="L11" s="306"/>
      <c r="M11" s="309"/>
      <c r="N11" s="306"/>
      <c r="O11" s="348"/>
    </row>
    <row r="12" spans="1:44" ht="55.5" customHeight="1">
      <c r="A12" s="55">
        <v>1</v>
      </c>
      <c r="B12" s="2" t="s">
        <v>90</v>
      </c>
      <c r="F12" s="14"/>
      <c r="G12" s="14"/>
      <c r="H12" s="14"/>
      <c r="I12" s="14"/>
      <c r="J12" s="14"/>
      <c r="K12" s="14"/>
      <c r="L12" s="14"/>
      <c r="M12" s="3"/>
      <c r="N12" s="3"/>
      <c r="O12" s="55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5" customHeight="1">
      <c r="A13" s="55">
        <v>2</v>
      </c>
      <c r="B13" s="2" t="s">
        <v>132</v>
      </c>
      <c r="F13" s="13">
        <v>24199</v>
      </c>
      <c r="G13" s="13">
        <v>5956</v>
      </c>
      <c r="H13" s="13">
        <v>7444</v>
      </c>
      <c r="I13" s="13">
        <v>3085</v>
      </c>
      <c r="J13" s="13">
        <v>1546</v>
      </c>
      <c r="K13" s="13">
        <v>760</v>
      </c>
      <c r="L13" s="13">
        <v>388</v>
      </c>
      <c r="M13" s="13">
        <v>4401</v>
      </c>
      <c r="N13" s="13">
        <v>619</v>
      </c>
      <c r="O13" s="55">
        <v>2</v>
      </c>
    </row>
    <row r="14" spans="1:44" ht="15" customHeight="1">
      <c r="A14" s="55">
        <v>3</v>
      </c>
      <c r="B14" s="2" t="s">
        <v>133</v>
      </c>
      <c r="F14" s="13">
        <v>171477.5</v>
      </c>
      <c r="G14" s="13">
        <v>47866.9</v>
      </c>
      <c r="H14" s="13">
        <v>84990.8</v>
      </c>
      <c r="I14" s="13">
        <v>10586.3</v>
      </c>
      <c r="J14" s="13">
        <v>6967.1</v>
      </c>
      <c r="K14" s="13">
        <v>3056.8</v>
      </c>
      <c r="L14" s="13">
        <v>846.6</v>
      </c>
      <c r="M14" s="13">
        <v>11750.7</v>
      </c>
      <c r="N14" s="13">
        <v>5412.3</v>
      </c>
      <c r="O14" s="55">
        <v>3</v>
      </c>
    </row>
    <row r="15" spans="1:44" ht="15" customHeight="1">
      <c r="A15" s="55">
        <v>4</v>
      </c>
      <c r="B15" s="2" t="s">
        <v>134</v>
      </c>
      <c r="F15" s="13">
        <v>21546459</v>
      </c>
      <c r="G15" s="13">
        <v>3104179</v>
      </c>
      <c r="H15" s="13">
        <v>13260475</v>
      </c>
      <c r="I15" s="13">
        <v>1722229</v>
      </c>
      <c r="J15" s="13">
        <v>1406640</v>
      </c>
      <c r="K15" s="13">
        <v>451076</v>
      </c>
      <c r="L15" s="13">
        <v>164605</v>
      </c>
      <c r="M15" s="13">
        <v>1114914</v>
      </c>
      <c r="N15" s="13">
        <v>322341</v>
      </c>
      <c r="O15" s="55">
        <v>4</v>
      </c>
    </row>
    <row r="16" spans="1:44" ht="30" customHeight="1">
      <c r="A16" s="55"/>
      <c r="B16" s="2" t="s">
        <v>14</v>
      </c>
      <c r="F16" s="13"/>
      <c r="G16" s="13"/>
      <c r="H16" s="13"/>
      <c r="I16" s="13"/>
      <c r="J16" s="13"/>
      <c r="K16" s="13"/>
      <c r="L16" s="13"/>
      <c r="O16" s="55"/>
    </row>
    <row r="17" spans="1:15" ht="15" customHeight="1">
      <c r="A17" s="55">
        <v>5</v>
      </c>
      <c r="B17" s="2" t="s">
        <v>146</v>
      </c>
      <c r="F17" s="13"/>
      <c r="G17" s="13"/>
      <c r="H17" s="13"/>
      <c r="I17" s="13"/>
      <c r="J17" s="13"/>
      <c r="K17" s="13"/>
      <c r="L17" s="13"/>
      <c r="O17" s="55">
        <v>5</v>
      </c>
    </row>
    <row r="18" spans="1:15" ht="15" customHeight="1">
      <c r="A18" s="55">
        <v>6</v>
      </c>
      <c r="B18" s="2" t="s">
        <v>136</v>
      </c>
      <c r="F18" s="13">
        <v>311</v>
      </c>
      <c r="G18" s="13">
        <v>10</v>
      </c>
      <c r="H18" s="13">
        <v>121</v>
      </c>
      <c r="I18" s="13">
        <v>51</v>
      </c>
      <c r="J18" s="13">
        <v>92</v>
      </c>
      <c r="K18" s="13">
        <v>12</v>
      </c>
      <c r="L18" s="13">
        <v>2</v>
      </c>
      <c r="M18" s="13">
        <v>13</v>
      </c>
      <c r="N18" s="13">
        <v>10</v>
      </c>
      <c r="O18" s="55">
        <v>6</v>
      </c>
    </row>
    <row r="19" spans="1:15" ht="15" customHeight="1">
      <c r="A19" s="55">
        <v>7</v>
      </c>
      <c r="B19" s="2" t="s">
        <v>137</v>
      </c>
      <c r="F19" s="13">
        <v>4829.8</v>
      </c>
      <c r="G19" s="13">
        <v>60.9</v>
      </c>
      <c r="H19" s="13">
        <v>2997.8</v>
      </c>
      <c r="I19" s="13">
        <v>547.6</v>
      </c>
      <c r="J19" s="13">
        <v>995.2</v>
      </c>
      <c r="K19" s="13">
        <v>94.4</v>
      </c>
      <c r="L19" s="13">
        <v>19.600000000000001</v>
      </c>
      <c r="M19" s="13">
        <v>41.3</v>
      </c>
      <c r="N19" s="13">
        <v>73</v>
      </c>
      <c r="O19" s="55">
        <v>7</v>
      </c>
    </row>
    <row r="20" spans="1:15" ht="15" customHeight="1">
      <c r="A20" s="55">
        <v>8</v>
      </c>
      <c r="B20" s="2" t="s">
        <v>138</v>
      </c>
      <c r="F20" s="13">
        <v>1848649</v>
      </c>
      <c r="G20" s="13">
        <v>34909</v>
      </c>
      <c r="H20" s="13">
        <v>1264604</v>
      </c>
      <c r="I20" s="13">
        <v>169635</v>
      </c>
      <c r="J20" s="13">
        <v>306249</v>
      </c>
      <c r="K20" s="13">
        <v>26388</v>
      </c>
      <c r="L20" s="13">
        <v>6000</v>
      </c>
      <c r="M20" s="13">
        <v>18339</v>
      </c>
      <c r="N20" s="13">
        <v>22525</v>
      </c>
      <c r="O20" s="55">
        <v>8</v>
      </c>
    </row>
    <row r="21" spans="1:15" ht="30" customHeight="1">
      <c r="A21" s="55">
        <v>9</v>
      </c>
      <c r="B21" s="2" t="s">
        <v>147</v>
      </c>
      <c r="F21" s="13"/>
      <c r="G21" s="13"/>
      <c r="H21" s="13"/>
      <c r="I21" s="13"/>
      <c r="J21" s="13"/>
      <c r="K21" s="13"/>
      <c r="L21" s="13"/>
      <c r="O21" s="55">
        <v>9</v>
      </c>
    </row>
    <row r="22" spans="1:15" ht="15" customHeight="1">
      <c r="A22" s="55">
        <v>10</v>
      </c>
      <c r="B22" s="2" t="s">
        <v>136</v>
      </c>
      <c r="F22" s="13">
        <v>1603</v>
      </c>
      <c r="G22" s="13">
        <v>135</v>
      </c>
      <c r="H22" s="13">
        <v>690</v>
      </c>
      <c r="I22" s="13">
        <v>245</v>
      </c>
      <c r="J22" s="13">
        <v>223</v>
      </c>
      <c r="K22" s="13">
        <v>107</v>
      </c>
      <c r="L22" s="13">
        <v>33</v>
      </c>
      <c r="M22" s="13">
        <v>131</v>
      </c>
      <c r="N22" s="13">
        <v>39</v>
      </c>
      <c r="O22" s="55">
        <v>10</v>
      </c>
    </row>
    <row r="23" spans="1:15" ht="15" customHeight="1">
      <c r="A23" s="55">
        <v>11</v>
      </c>
      <c r="B23" s="2" t="s">
        <v>137</v>
      </c>
      <c r="F23" s="13">
        <v>13455.6</v>
      </c>
      <c r="G23" s="13">
        <v>593.4</v>
      </c>
      <c r="H23" s="13">
        <v>10612.3</v>
      </c>
      <c r="I23" s="13">
        <v>751.8</v>
      </c>
      <c r="J23" s="13">
        <v>792.1</v>
      </c>
      <c r="K23" s="13">
        <v>237.4</v>
      </c>
      <c r="L23" s="13">
        <v>126.4</v>
      </c>
      <c r="M23" s="13">
        <v>230.1</v>
      </c>
      <c r="N23" s="13">
        <v>112.1</v>
      </c>
      <c r="O23" s="55">
        <v>11</v>
      </c>
    </row>
    <row r="24" spans="1:15" ht="15" customHeight="1">
      <c r="A24" s="55">
        <v>12</v>
      </c>
      <c r="B24" s="2" t="s">
        <v>138</v>
      </c>
      <c r="F24" s="13">
        <v>3956372</v>
      </c>
      <c r="G24" s="13">
        <v>133707</v>
      </c>
      <c r="H24" s="13">
        <v>3211994</v>
      </c>
      <c r="I24" s="13">
        <v>204429</v>
      </c>
      <c r="J24" s="13">
        <v>211800</v>
      </c>
      <c r="K24" s="13">
        <v>68838</v>
      </c>
      <c r="L24" s="13">
        <v>29659</v>
      </c>
      <c r="M24" s="13">
        <v>66149</v>
      </c>
      <c r="N24" s="13">
        <v>29796</v>
      </c>
      <c r="O24" s="55">
        <v>12</v>
      </c>
    </row>
    <row r="25" spans="1:15" ht="30" customHeight="1">
      <c r="A25" s="55">
        <v>13</v>
      </c>
      <c r="B25" s="2" t="s">
        <v>148</v>
      </c>
      <c r="F25" s="13"/>
      <c r="G25" s="13"/>
      <c r="H25" s="13"/>
      <c r="I25" s="13"/>
      <c r="J25" s="13"/>
      <c r="K25" s="13"/>
      <c r="L25" s="13"/>
      <c r="O25" s="55">
        <v>13</v>
      </c>
    </row>
    <row r="26" spans="1:15" ht="15" customHeight="1">
      <c r="A26" s="55">
        <v>14</v>
      </c>
      <c r="B26" s="2" t="s">
        <v>136</v>
      </c>
      <c r="F26" s="13">
        <v>6745</v>
      </c>
      <c r="G26" s="13">
        <v>1760</v>
      </c>
      <c r="H26" s="13">
        <v>1808</v>
      </c>
      <c r="I26" s="13">
        <v>682</v>
      </c>
      <c r="J26" s="13">
        <v>159</v>
      </c>
      <c r="K26" s="13">
        <v>60</v>
      </c>
      <c r="L26" s="13">
        <v>49</v>
      </c>
      <c r="M26" s="13">
        <v>2019</v>
      </c>
      <c r="N26" s="13">
        <v>208</v>
      </c>
      <c r="O26" s="55">
        <v>14</v>
      </c>
    </row>
    <row r="27" spans="1:15" ht="15" customHeight="1">
      <c r="A27" s="55">
        <v>15</v>
      </c>
      <c r="B27" s="2" t="s">
        <v>137</v>
      </c>
      <c r="F27" s="13">
        <v>33604.800000000003</v>
      </c>
      <c r="G27" s="13">
        <v>11074.6</v>
      </c>
      <c r="H27" s="13">
        <v>9616.6</v>
      </c>
      <c r="I27" s="13">
        <v>2772.6</v>
      </c>
      <c r="J27" s="13">
        <v>519.6</v>
      </c>
      <c r="K27" s="13">
        <v>204.8</v>
      </c>
      <c r="L27" s="13">
        <v>86.7</v>
      </c>
      <c r="M27" s="13">
        <v>6792.9</v>
      </c>
      <c r="N27" s="13">
        <v>2537</v>
      </c>
      <c r="O27" s="55">
        <v>15</v>
      </c>
    </row>
    <row r="28" spans="1:15" ht="15" customHeight="1">
      <c r="A28" s="55">
        <v>16</v>
      </c>
      <c r="B28" s="2" t="s">
        <v>138</v>
      </c>
      <c r="F28" s="13">
        <v>1609039</v>
      </c>
      <c r="G28" s="13">
        <v>440569</v>
      </c>
      <c r="H28" s="13">
        <v>503571</v>
      </c>
      <c r="I28" s="13">
        <v>187998</v>
      </c>
      <c r="J28" s="13">
        <v>42552</v>
      </c>
      <c r="K28" s="13">
        <v>15134</v>
      </c>
      <c r="L28" s="13">
        <v>6890</v>
      </c>
      <c r="M28" s="13">
        <v>349429</v>
      </c>
      <c r="N28" s="13">
        <v>62896</v>
      </c>
      <c r="O28" s="55">
        <v>16</v>
      </c>
    </row>
    <row r="29" spans="1:15" ht="30" customHeight="1">
      <c r="A29" s="55">
        <v>17</v>
      </c>
      <c r="B29" s="2" t="s">
        <v>149</v>
      </c>
      <c r="F29" s="13"/>
      <c r="G29" s="13"/>
      <c r="H29" s="13"/>
      <c r="I29" s="13"/>
      <c r="J29" s="13"/>
      <c r="K29" s="13"/>
      <c r="L29" s="13"/>
      <c r="O29" s="55">
        <v>17</v>
      </c>
    </row>
    <row r="30" spans="1:15" ht="15" customHeight="1">
      <c r="A30" s="55">
        <v>18</v>
      </c>
      <c r="B30" s="2" t="s">
        <v>136</v>
      </c>
      <c r="F30" s="13">
        <v>13281</v>
      </c>
      <c r="G30" s="13">
        <v>3885</v>
      </c>
      <c r="H30" s="13">
        <v>4190</v>
      </c>
      <c r="I30" s="13">
        <v>1667</v>
      </c>
      <c r="J30" s="13">
        <v>718</v>
      </c>
      <c r="K30" s="13">
        <v>473</v>
      </c>
      <c r="L30" s="13">
        <v>249</v>
      </c>
      <c r="M30" s="13">
        <v>1783</v>
      </c>
      <c r="N30" s="13">
        <v>316</v>
      </c>
      <c r="O30" s="55">
        <v>18</v>
      </c>
    </row>
    <row r="31" spans="1:15" ht="15" customHeight="1">
      <c r="A31" s="55">
        <v>19</v>
      </c>
      <c r="B31" s="2" t="s">
        <v>137</v>
      </c>
      <c r="F31" s="13">
        <v>107527.8</v>
      </c>
      <c r="G31" s="13">
        <v>35519.800000000003</v>
      </c>
      <c r="H31" s="13">
        <v>55156.2</v>
      </c>
      <c r="I31" s="13">
        <v>4977</v>
      </c>
      <c r="J31" s="13">
        <v>3344.7</v>
      </c>
      <c r="K31" s="13">
        <v>2235.6999999999998</v>
      </c>
      <c r="L31" s="13">
        <v>437.7</v>
      </c>
      <c r="M31" s="13">
        <v>3329.3</v>
      </c>
      <c r="N31" s="13">
        <v>2527.4</v>
      </c>
      <c r="O31" s="55">
        <v>19</v>
      </c>
    </row>
    <row r="32" spans="1:15" ht="15" customHeight="1">
      <c r="A32" s="55">
        <v>20</v>
      </c>
      <c r="B32" s="2" t="s">
        <v>138</v>
      </c>
      <c r="F32" s="13">
        <v>10369143</v>
      </c>
      <c r="G32" s="13">
        <v>2386552</v>
      </c>
      <c r="H32" s="13">
        <v>6020179</v>
      </c>
      <c r="I32" s="13">
        <v>701039</v>
      </c>
      <c r="J32" s="13">
        <v>460360</v>
      </c>
      <c r="K32" s="13">
        <v>258875</v>
      </c>
      <c r="L32" s="13">
        <v>72202</v>
      </c>
      <c r="M32" s="13">
        <v>296816</v>
      </c>
      <c r="N32" s="13">
        <v>173120</v>
      </c>
      <c r="O32" s="55">
        <v>20</v>
      </c>
    </row>
    <row r="33" spans="1:15" ht="30" customHeight="1">
      <c r="A33" s="55"/>
      <c r="B33" s="2" t="s">
        <v>150</v>
      </c>
      <c r="F33" s="13"/>
      <c r="G33" s="13"/>
      <c r="H33" s="13"/>
      <c r="I33" s="13"/>
      <c r="J33" s="13"/>
      <c r="K33" s="13"/>
      <c r="L33" s="13"/>
      <c r="O33" s="55"/>
    </row>
    <row r="34" spans="1:15" ht="15" customHeight="1">
      <c r="A34" s="55">
        <v>21</v>
      </c>
      <c r="B34" s="2" t="s">
        <v>151</v>
      </c>
      <c r="F34" s="13"/>
      <c r="G34" s="13"/>
      <c r="H34" s="13"/>
      <c r="I34" s="13"/>
      <c r="J34" s="13"/>
      <c r="K34" s="13"/>
      <c r="L34" s="13"/>
      <c r="O34" s="55">
        <v>21</v>
      </c>
    </row>
    <row r="35" spans="1:15" ht="15" customHeight="1">
      <c r="A35" s="55">
        <v>22</v>
      </c>
      <c r="B35" s="2" t="s">
        <v>152</v>
      </c>
      <c r="F35" s="13">
        <v>3075</v>
      </c>
      <c r="G35" s="13">
        <v>1090</v>
      </c>
      <c r="H35" s="13">
        <v>1127</v>
      </c>
      <c r="I35" s="13">
        <v>291</v>
      </c>
      <c r="J35" s="13">
        <v>135</v>
      </c>
      <c r="K35" s="13">
        <v>109</v>
      </c>
      <c r="L35" s="13">
        <v>32</v>
      </c>
      <c r="M35" s="13">
        <v>223</v>
      </c>
      <c r="N35" s="13">
        <v>68</v>
      </c>
      <c r="O35" s="55">
        <v>22</v>
      </c>
    </row>
    <row r="36" spans="1:15" ht="15" customHeight="1">
      <c r="A36" s="55">
        <v>23</v>
      </c>
      <c r="B36" s="2" t="s">
        <v>153</v>
      </c>
      <c r="F36" s="13">
        <v>31206.9</v>
      </c>
      <c r="G36" s="13">
        <v>11006.6</v>
      </c>
      <c r="H36" s="13">
        <v>15873.5</v>
      </c>
      <c r="I36" s="13">
        <v>1237.2</v>
      </c>
      <c r="J36" s="13">
        <v>675.4</v>
      </c>
      <c r="K36" s="13">
        <v>807.8</v>
      </c>
      <c r="L36" s="13">
        <v>84.5</v>
      </c>
      <c r="M36" s="13">
        <v>854.8</v>
      </c>
      <c r="N36" s="13">
        <v>667.1</v>
      </c>
      <c r="O36" s="55">
        <v>23</v>
      </c>
    </row>
    <row r="37" spans="1:15" ht="15" customHeight="1">
      <c r="A37" s="55">
        <v>24</v>
      </c>
      <c r="B37" s="2" t="s">
        <v>154</v>
      </c>
      <c r="F37" s="13">
        <v>3239907</v>
      </c>
      <c r="G37" s="13">
        <v>900906</v>
      </c>
      <c r="H37" s="13">
        <v>1859756</v>
      </c>
      <c r="I37" s="13">
        <v>147056</v>
      </c>
      <c r="J37" s="13">
        <v>86331</v>
      </c>
      <c r="K37" s="13">
        <v>86088</v>
      </c>
      <c r="L37" s="13">
        <v>13177</v>
      </c>
      <c r="M37" s="13">
        <v>91823</v>
      </c>
      <c r="N37" s="13">
        <v>54770</v>
      </c>
      <c r="O37" s="55">
        <v>24</v>
      </c>
    </row>
    <row r="38" spans="1:15" ht="30" customHeight="1">
      <c r="A38" s="55">
        <v>25</v>
      </c>
      <c r="B38" s="2" t="s">
        <v>155</v>
      </c>
      <c r="F38" s="13"/>
      <c r="G38" s="13"/>
      <c r="H38" s="13"/>
      <c r="I38" s="13"/>
      <c r="J38" s="13"/>
      <c r="K38" s="13"/>
      <c r="L38" s="13"/>
      <c r="O38" s="55">
        <v>25</v>
      </c>
    </row>
    <row r="39" spans="1:15" ht="15" customHeight="1">
      <c r="A39" s="55">
        <v>26</v>
      </c>
      <c r="B39" s="2" t="s">
        <v>152</v>
      </c>
      <c r="F39" s="13">
        <v>6602</v>
      </c>
      <c r="G39" s="13">
        <v>2386</v>
      </c>
      <c r="H39" s="13">
        <v>1742</v>
      </c>
      <c r="I39" s="13">
        <v>677</v>
      </c>
      <c r="J39" s="13">
        <v>252</v>
      </c>
      <c r="K39" s="13">
        <v>229</v>
      </c>
      <c r="L39" s="13">
        <v>92</v>
      </c>
      <c r="M39" s="13">
        <v>1054</v>
      </c>
      <c r="N39" s="13">
        <v>170</v>
      </c>
      <c r="O39" s="55">
        <v>26</v>
      </c>
    </row>
    <row r="40" spans="1:15" ht="15" customHeight="1">
      <c r="A40" s="55">
        <v>27</v>
      </c>
      <c r="B40" s="2" t="s">
        <v>153</v>
      </c>
      <c r="F40" s="13">
        <v>65825.899999999994</v>
      </c>
      <c r="G40" s="13">
        <v>22702.1</v>
      </c>
      <c r="H40" s="13">
        <v>32750.400000000001</v>
      </c>
      <c r="I40" s="13">
        <v>2886</v>
      </c>
      <c r="J40" s="13">
        <v>2111.6</v>
      </c>
      <c r="K40" s="13">
        <v>1272</v>
      </c>
      <c r="L40" s="13">
        <v>264.7</v>
      </c>
      <c r="M40" s="13">
        <v>2078.6</v>
      </c>
      <c r="N40" s="13">
        <v>1760.5</v>
      </c>
      <c r="O40" s="55">
        <v>27</v>
      </c>
    </row>
    <row r="41" spans="1:15" ht="15" customHeight="1">
      <c r="A41" s="55">
        <v>28</v>
      </c>
      <c r="B41" s="2" t="s">
        <v>154</v>
      </c>
      <c r="F41" s="13">
        <v>5159495</v>
      </c>
      <c r="G41" s="13">
        <v>1296498</v>
      </c>
      <c r="H41" s="13">
        <v>2796606</v>
      </c>
      <c r="I41" s="13">
        <v>376116</v>
      </c>
      <c r="J41" s="13">
        <v>255839</v>
      </c>
      <c r="K41" s="13">
        <v>137615</v>
      </c>
      <c r="L41" s="13">
        <v>39783</v>
      </c>
      <c r="M41" s="13">
        <v>154886</v>
      </c>
      <c r="N41" s="13">
        <v>102152</v>
      </c>
      <c r="O41" s="55">
        <v>28</v>
      </c>
    </row>
    <row r="42" spans="1:15" ht="30" customHeight="1">
      <c r="A42" s="55">
        <v>29</v>
      </c>
      <c r="B42" s="2" t="s">
        <v>156</v>
      </c>
      <c r="F42" s="13"/>
      <c r="G42" s="13"/>
      <c r="H42" s="13"/>
      <c r="I42" s="13"/>
      <c r="J42" s="13"/>
      <c r="K42" s="13"/>
      <c r="L42" s="13"/>
      <c r="O42" s="55">
        <v>29</v>
      </c>
    </row>
    <row r="43" spans="1:15">
      <c r="A43" s="55">
        <v>30</v>
      </c>
      <c r="B43" s="2" t="s">
        <v>152</v>
      </c>
      <c r="F43" s="13">
        <v>458</v>
      </c>
      <c r="G43" s="13">
        <v>14</v>
      </c>
      <c r="H43" s="13">
        <v>180</v>
      </c>
      <c r="I43" s="13">
        <v>94</v>
      </c>
      <c r="J43" s="13">
        <v>66</v>
      </c>
      <c r="K43" s="13">
        <v>38</v>
      </c>
      <c r="L43" s="13">
        <v>14</v>
      </c>
      <c r="M43" s="13">
        <v>44</v>
      </c>
      <c r="N43" s="13">
        <v>8</v>
      </c>
      <c r="O43" s="55">
        <v>30</v>
      </c>
    </row>
    <row r="44" spans="1:15" ht="16.5">
      <c r="A44" s="55">
        <v>31</v>
      </c>
      <c r="B44" s="2" t="s">
        <v>153</v>
      </c>
      <c r="F44" s="13">
        <v>2329.4</v>
      </c>
      <c r="G44" s="13">
        <v>22.4</v>
      </c>
      <c r="H44" s="13">
        <v>1533.9</v>
      </c>
      <c r="I44" s="13">
        <v>333</v>
      </c>
      <c r="J44" s="13">
        <v>237.4</v>
      </c>
      <c r="K44" s="13">
        <v>85</v>
      </c>
      <c r="L44" s="13">
        <v>33.5</v>
      </c>
      <c r="M44" s="13">
        <v>70</v>
      </c>
      <c r="N44" s="13">
        <v>14.2</v>
      </c>
      <c r="O44" s="55">
        <v>31</v>
      </c>
    </row>
    <row r="45" spans="1:15">
      <c r="A45" s="55">
        <v>32</v>
      </c>
      <c r="B45" s="2" t="s">
        <v>154</v>
      </c>
      <c r="F45" s="13">
        <v>767478</v>
      </c>
      <c r="G45" s="13">
        <v>5298</v>
      </c>
      <c r="H45" s="13">
        <v>547189</v>
      </c>
      <c r="I45" s="13">
        <v>96183</v>
      </c>
      <c r="J45" s="13">
        <v>63296</v>
      </c>
      <c r="K45" s="13">
        <v>22074</v>
      </c>
      <c r="L45" s="13">
        <v>10359</v>
      </c>
      <c r="M45" s="13">
        <v>19239</v>
      </c>
      <c r="N45" s="13">
        <v>3840</v>
      </c>
      <c r="O45" s="55">
        <v>32</v>
      </c>
    </row>
    <row r="46" spans="1:15" ht="30" customHeight="1">
      <c r="A46" s="55">
        <v>33</v>
      </c>
      <c r="B46" s="2" t="s">
        <v>157</v>
      </c>
      <c r="F46" s="13"/>
      <c r="G46" s="13"/>
      <c r="H46" s="13"/>
      <c r="I46" s="13"/>
      <c r="J46" s="13"/>
      <c r="K46" s="13"/>
      <c r="L46" s="13"/>
      <c r="O46" s="55">
        <v>33</v>
      </c>
    </row>
    <row r="47" spans="1:15">
      <c r="A47" s="55">
        <v>34</v>
      </c>
      <c r="B47" s="2" t="s">
        <v>136</v>
      </c>
      <c r="F47" s="13">
        <v>2259</v>
      </c>
      <c r="G47" s="13">
        <v>166</v>
      </c>
      <c r="H47" s="13">
        <v>635</v>
      </c>
      <c r="I47" s="13">
        <v>440</v>
      </c>
      <c r="J47" s="13">
        <v>354</v>
      </c>
      <c r="K47" s="13">
        <v>108</v>
      </c>
      <c r="L47" s="13">
        <v>55</v>
      </c>
      <c r="M47" s="13">
        <v>455</v>
      </c>
      <c r="N47" s="13">
        <v>46</v>
      </c>
      <c r="O47" s="55">
        <v>34</v>
      </c>
    </row>
    <row r="48" spans="1:15" ht="16.5">
      <c r="A48" s="55">
        <v>35</v>
      </c>
      <c r="B48" s="2" t="s">
        <v>137</v>
      </c>
      <c r="F48" s="13">
        <v>12059.6</v>
      </c>
      <c r="G48" s="13">
        <v>618.29999999999995</v>
      </c>
      <c r="H48" s="13">
        <v>6607.9</v>
      </c>
      <c r="I48" s="13">
        <v>1537.2</v>
      </c>
      <c r="J48" s="13">
        <v>1315.6</v>
      </c>
      <c r="K48" s="13">
        <v>284.5</v>
      </c>
      <c r="L48" s="13">
        <v>176.2</v>
      </c>
      <c r="M48" s="13">
        <v>1357.2</v>
      </c>
      <c r="N48" s="13">
        <v>162.69999999999999</v>
      </c>
      <c r="O48" s="55">
        <v>35</v>
      </c>
    </row>
    <row r="49" spans="1:15">
      <c r="A49" s="55">
        <v>36</v>
      </c>
      <c r="B49" s="2" t="s">
        <v>138</v>
      </c>
      <c r="F49" s="13">
        <v>3763256</v>
      </c>
      <c r="G49" s="13">
        <v>108442</v>
      </c>
      <c r="H49" s="13">
        <v>2260127</v>
      </c>
      <c r="I49" s="13">
        <v>459128</v>
      </c>
      <c r="J49" s="13">
        <v>385679</v>
      </c>
      <c r="K49" s="13">
        <v>81841</v>
      </c>
      <c r="L49" s="13">
        <v>49854</v>
      </c>
      <c r="M49" s="13">
        <v>384181</v>
      </c>
      <c r="N49" s="13">
        <v>34004</v>
      </c>
      <c r="O49" s="55">
        <v>36</v>
      </c>
    </row>
    <row r="50" spans="1:15" ht="30" customHeight="1">
      <c r="A50" s="55"/>
      <c r="B50" s="2" t="s">
        <v>72</v>
      </c>
      <c r="F50" s="13"/>
      <c r="G50" s="13"/>
      <c r="H50" s="13"/>
      <c r="I50" s="13"/>
      <c r="J50" s="13"/>
      <c r="K50" s="13"/>
      <c r="L50" s="13"/>
      <c r="O50" s="55"/>
    </row>
    <row r="51" spans="1:15">
      <c r="A51" s="55">
        <v>37</v>
      </c>
      <c r="B51" s="2" t="s">
        <v>158</v>
      </c>
      <c r="F51" s="13"/>
      <c r="G51" s="13"/>
      <c r="H51" s="13"/>
      <c r="I51" s="13"/>
      <c r="J51" s="13"/>
      <c r="K51" s="13"/>
      <c r="L51" s="13"/>
      <c r="O51" s="55">
        <v>37</v>
      </c>
    </row>
    <row r="52" spans="1:15" ht="15" customHeight="1">
      <c r="A52" s="55">
        <v>38</v>
      </c>
      <c r="B52" s="2" t="s">
        <v>136</v>
      </c>
      <c r="F52" s="13">
        <v>2988</v>
      </c>
      <c r="G52" s="13">
        <v>227</v>
      </c>
      <c r="H52" s="13">
        <v>1003</v>
      </c>
      <c r="I52" s="13">
        <v>554</v>
      </c>
      <c r="J52" s="13">
        <v>467</v>
      </c>
      <c r="K52" s="13">
        <v>136</v>
      </c>
      <c r="L52" s="13">
        <v>63</v>
      </c>
      <c r="M52" s="13">
        <v>468</v>
      </c>
      <c r="N52" s="13">
        <v>70</v>
      </c>
      <c r="O52" s="55">
        <v>38</v>
      </c>
    </row>
    <row r="53" spans="1:15" ht="16.5">
      <c r="A53" s="55">
        <v>39</v>
      </c>
      <c r="B53" s="2" t="s">
        <v>137</v>
      </c>
      <c r="F53" s="13">
        <v>18067.599999999999</v>
      </c>
      <c r="G53" s="13">
        <v>899.7</v>
      </c>
      <c r="H53" s="13">
        <v>10275.799999999999</v>
      </c>
      <c r="I53" s="13">
        <v>2206.1</v>
      </c>
      <c r="J53" s="13">
        <v>2385.3000000000002</v>
      </c>
      <c r="K53" s="13">
        <v>414.6</v>
      </c>
      <c r="L53" s="13">
        <v>214.1</v>
      </c>
      <c r="M53" s="13">
        <v>1420.7</v>
      </c>
      <c r="N53" s="13">
        <v>251.3</v>
      </c>
      <c r="O53" s="55">
        <v>39</v>
      </c>
    </row>
    <row r="54" spans="1:15">
      <c r="A54" s="55">
        <v>40</v>
      </c>
      <c r="B54" s="2" t="s">
        <v>138</v>
      </c>
      <c r="F54" s="13">
        <v>5832691</v>
      </c>
      <c r="G54" s="13">
        <v>164757</v>
      </c>
      <c r="H54" s="13">
        <v>3669632</v>
      </c>
      <c r="I54" s="13">
        <v>653450</v>
      </c>
      <c r="J54" s="13">
        <v>707075</v>
      </c>
      <c r="K54" s="13">
        <v>115271</v>
      </c>
      <c r="L54" s="13">
        <v>60357</v>
      </c>
      <c r="M54" s="13">
        <v>402845</v>
      </c>
      <c r="N54" s="13">
        <v>59304</v>
      </c>
      <c r="O54" s="55">
        <v>40</v>
      </c>
    </row>
    <row r="55" spans="1:15" ht="30" customHeight="1">
      <c r="A55" s="55">
        <v>41</v>
      </c>
      <c r="B55" s="2" t="s">
        <v>159</v>
      </c>
      <c r="F55" s="13"/>
      <c r="G55" s="13"/>
      <c r="H55" s="13"/>
      <c r="I55" s="13"/>
      <c r="J55" s="13"/>
      <c r="K55" s="13"/>
      <c r="L55" s="13"/>
      <c r="O55" s="55">
        <v>41</v>
      </c>
    </row>
    <row r="56" spans="1:15">
      <c r="A56" s="55">
        <v>42</v>
      </c>
      <c r="B56" s="2" t="s">
        <v>136</v>
      </c>
      <c r="F56" s="13">
        <v>7722</v>
      </c>
      <c r="G56" s="13">
        <v>3750</v>
      </c>
      <c r="H56" s="13">
        <v>2258</v>
      </c>
      <c r="I56" s="13">
        <v>34</v>
      </c>
      <c r="J56" s="13">
        <v>14</v>
      </c>
      <c r="K56" s="13">
        <v>21</v>
      </c>
      <c r="L56" s="13">
        <v>5</v>
      </c>
      <c r="M56" s="13">
        <v>1435</v>
      </c>
      <c r="N56" s="13">
        <v>205</v>
      </c>
      <c r="O56" s="55">
        <v>42</v>
      </c>
    </row>
    <row r="57" spans="1:15" ht="16.5">
      <c r="A57" s="55">
        <v>43</v>
      </c>
      <c r="B57" s="2" t="s">
        <v>137</v>
      </c>
      <c r="F57" s="13">
        <v>79335.5</v>
      </c>
      <c r="G57" s="13">
        <v>32515.1</v>
      </c>
      <c r="H57" s="13">
        <v>38804.9</v>
      </c>
      <c r="I57" s="13">
        <v>269.5</v>
      </c>
      <c r="J57" s="13">
        <v>98.8</v>
      </c>
      <c r="K57" s="13">
        <v>205</v>
      </c>
      <c r="L57" s="13">
        <v>25.1</v>
      </c>
      <c r="M57" s="13">
        <v>4071.3</v>
      </c>
      <c r="N57" s="13">
        <v>3345.8</v>
      </c>
      <c r="O57" s="55">
        <v>43</v>
      </c>
    </row>
    <row r="58" spans="1:15">
      <c r="A58" s="55">
        <v>44</v>
      </c>
      <c r="B58" s="2" t="s">
        <v>138</v>
      </c>
      <c r="F58" s="13">
        <v>6730623</v>
      </c>
      <c r="G58" s="13">
        <v>2043963</v>
      </c>
      <c r="H58" s="13">
        <v>3982811</v>
      </c>
      <c r="I58" s="13">
        <v>20481</v>
      </c>
      <c r="J58" s="13">
        <v>10423</v>
      </c>
      <c r="K58" s="13">
        <v>19149</v>
      </c>
      <c r="L58" s="13">
        <v>3892</v>
      </c>
      <c r="M58" s="13">
        <v>512759</v>
      </c>
      <c r="N58" s="13">
        <v>137145</v>
      </c>
      <c r="O58" s="55">
        <v>44</v>
      </c>
    </row>
    <row r="59" spans="1:15" ht="153" customHeight="1">
      <c r="A59" s="261" t="s">
        <v>50</v>
      </c>
      <c r="B59" s="57"/>
      <c r="C59" s="57"/>
      <c r="D59" s="57"/>
      <c r="E59" s="57"/>
      <c r="F59" s="57"/>
      <c r="G59" s="57"/>
      <c r="I59" s="57" t="s">
        <v>50</v>
      </c>
      <c r="J59" s="57"/>
      <c r="K59" s="57"/>
      <c r="L59" s="57"/>
    </row>
  </sheetData>
  <mergeCells count="14">
    <mergeCell ref="O5:O11"/>
    <mergeCell ref="G6:G11"/>
    <mergeCell ref="H6:H11"/>
    <mergeCell ref="I6:I11"/>
    <mergeCell ref="J6:J11"/>
    <mergeCell ref="K6:K11"/>
    <mergeCell ref="L6:L11"/>
    <mergeCell ref="M6:M11"/>
    <mergeCell ref="N6:N11"/>
    <mergeCell ref="A1:H1"/>
    <mergeCell ref="A5:A11"/>
    <mergeCell ref="B5:E11"/>
    <mergeCell ref="F5:F11"/>
    <mergeCell ref="G5:H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9"/>
  <sheetViews>
    <sheetView showGridLines="0" zoomScale="75" zoomScaleNormal="75" workbookViewId="0">
      <selection sqref="A1:H1"/>
    </sheetView>
  </sheetViews>
  <sheetFormatPr baseColWidth="10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316" t="s">
        <v>49</v>
      </c>
      <c r="B1" s="316"/>
      <c r="C1" s="316"/>
      <c r="D1" s="316"/>
      <c r="E1" s="316"/>
      <c r="F1" s="316"/>
      <c r="G1" s="316"/>
      <c r="H1" s="316"/>
      <c r="I1" s="49" t="s">
        <v>49</v>
      </c>
      <c r="J1" s="49"/>
      <c r="K1" s="49"/>
      <c r="L1" s="49"/>
    </row>
    <row r="2" spans="1:44" ht="21.75" customHeight="1">
      <c r="A2" s="49" t="s">
        <v>117</v>
      </c>
      <c r="C2" s="49"/>
      <c r="D2" s="49"/>
      <c r="E2" s="49"/>
      <c r="F2" s="49"/>
      <c r="G2" s="49"/>
      <c r="H2" s="49"/>
      <c r="I2" s="49" t="s">
        <v>117</v>
      </c>
      <c r="J2" s="49"/>
      <c r="K2" s="49"/>
      <c r="L2" s="49"/>
    </row>
    <row r="3" spans="1:44" ht="22.5" customHeight="1">
      <c r="A3" s="49" t="s">
        <v>144</v>
      </c>
      <c r="C3" s="49"/>
      <c r="D3" s="49"/>
      <c r="E3" s="49"/>
      <c r="F3" s="49"/>
      <c r="G3" s="49"/>
      <c r="H3" s="49"/>
      <c r="I3" s="49" t="s">
        <v>144</v>
      </c>
      <c r="J3" s="49"/>
      <c r="K3" s="49"/>
      <c r="L3" s="49"/>
    </row>
    <row r="4" spans="1:44" ht="30" customHeight="1">
      <c r="A4" s="50" t="s">
        <v>44</v>
      </c>
      <c r="C4" s="50"/>
      <c r="D4" s="50"/>
      <c r="E4" s="50"/>
      <c r="F4" s="50"/>
      <c r="G4" s="50"/>
      <c r="H4" s="50"/>
      <c r="I4" s="50" t="s">
        <v>44</v>
      </c>
      <c r="J4" s="50"/>
      <c r="K4" s="50"/>
      <c r="L4" s="50"/>
    </row>
    <row r="5" spans="1:44" ht="20.100000000000001" customHeight="1">
      <c r="A5" s="311" t="s">
        <v>119</v>
      </c>
      <c r="B5" s="335" t="s">
        <v>120</v>
      </c>
      <c r="C5" s="335"/>
      <c r="D5" s="335"/>
      <c r="E5" s="336"/>
      <c r="F5" s="342" t="s">
        <v>121</v>
      </c>
      <c r="G5" s="344" t="s">
        <v>122</v>
      </c>
      <c r="H5" s="345"/>
      <c r="I5" s="53" t="s">
        <v>145</v>
      </c>
      <c r="J5" s="53"/>
      <c r="K5" s="53"/>
      <c r="L5" s="53"/>
      <c r="M5" s="59"/>
      <c r="N5" s="59"/>
      <c r="O5" s="346" t="s">
        <v>119</v>
      </c>
    </row>
    <row r="6" spans="1:44" ht="6" customHeight="1">
      <c r="A6" s="313"/>
      <c r="B6" s="337"/>
      <c r="C6" s="337"/>
      <c r="D6" s="337"/>
      <c r="E6" s="338"/>
      <c r="F6" s="342"/>
      <c r="G6" s="308" t="s">
        <v>124</v>
      </c>
      <c r="H6" s="304" t="s">
        <v>125</v>
      </c>
      <c r="I6" s="338" t="s">
        <v>126</v>
      </c>
      <c r="J6" s="307" t="s">
        <v>127</v>
      </c>
      <c r="K6" s="308" t="s">
        <v>128</v>
      </c>
      <c r="L6" s="304" t="s">
        <v>129</v>
      </c>
      <c r="M6" s="308" t="s">
        <v>130</v>
      </c>
      <c r="N6" s="304" t="s">
        <v>131</v>
      </c>
      <c r="O6" s="347"/>
    </row>
    <row r="7" spans="1:44" ht="6" customHeight="1">
      <c r="A7" s="313"/>
      <c r="B7" s="337"/>
      <c r="C7" s="337"/>
      <c r="D7" s="337"/>
      <c r="E7" s="338"/>
      <c r="F7" s="342"/>
      <c r="G7" s="308"/>
      <c r="H7" s="305"/>
      <c r="I7" s="338"/>
      <c r="J7" s="308"/>
      <c r="K7" s="308"/>
      <c r="L7" s="305"/>
      <c r="M7" s="308"/>
      <c r="N7" s="305"/>
      <c r="O7" s="347"/>
    </row>
    <row r="8" spans="1:44" ht="6" customHeight="1">
      <c r="A8" s="313"/>
      <c r="B8" s="337"/>
      <c r="C8" s="337"/>
      <c r="D8" s="337"/>
      <c r="E8" s="338"/>
      <c r="F8" s="342"/>
      <c r="G8" s="308"/>
      <c r="H8" s="305"/>
      <c r="I8" s="338"/>
      <c r="J8" s="308"/>
      <c r="K8" s="308"/>
      <c r="L8" s="305"/>
      <c r="M8" s="308"/>
      <c r="N8" s="305"/>
      <c r="O8" s="347"/>
    </row>
    <row r="9" spans="1:44" ht="6" customHeight="1">
      <c r="A9" s="313"/>
      <c r="B9" s="337"/>
      <c r="C9" s="337"/>
      <c r="D9" s="337"/>
      <c r="E9" s="338"/>
      <c r="F9" s="342"/>
      <c r="G9" s="308"/>
      <c r="H9" s="305"/>
      <c r="I9" s="338"/>
      <c r="J9" s="308"/>
      <c r="K9" s="308"/>
      <c r="L9" s="305"/>
      <c r="M9" s="308"/>
      <c r="N9" s="305"/>
      <c r="O9" s="347"/>
    </row>
    <row r="10" spans="1:44" ht="6" customHeight="1">
      <c r="A10" s="313"/>
      <c r="B10" s="337"/>
      <c r="C10" s="337"/>
      <c r="D10" s="337"/>
      <c r="E10" s="338"/>
      <c r="F10" s="342"/>
      <c r="G10" s="308"/>
      <c r="H10" s="305"/>
      <c r="I10" s="338"/>
      <c r="J10" s="308"/>
      <c r="K10" s="308"/>
      <c r="L10" s="305"/>
      <c r="M10" s="308"/>
      <c r="N10" s="305"/>
      <c r="O10" s="347"/>
    </row>
    <row r="11" spans="1:44" ht="6" customHeight="1">
      <c r="A11" s="315"/>
      <c r="B11" s="339"/>
      <c r="C11" s="339"/>
      <c r="D11" s="339"/>
      <c r="E11" s="340"/>
      <c r="F11" s="343"/>
      <c r="G11" s="309"/>
      <c r="H11" s="306"/>
      <c r="I11" s="340"/>
      <c r="J11" s="309"/>
      <c r="K11" s="309"/>
      <c r="L11" s="306"/>
      <c r="M11" s="309"/>
      <c r="N11" s="306"/>
      <c r="O11" s="348"/>
    </row>
    <row r="12" spans="1:44" ht="55.5" customHeight="1">
      <c r="A12" s="55">
        <v>1</v>
      </c>
      <c r="B12" s="2" t="s">
        <v>90</v>
      </c>
      <c r="F12" s="14"/>
      <c r="G12" s="14"/>
      <c r="H12" s="14"/>
      <c r="I12" s="14"/>
      <c r="J12" s="14"/>
      <c r="K12" s="14"/>
      <c r="L12" s="14"/>
      <c r="M12" s="3"/>
      <c r="N12" s="3"/>
      <c r="O12" s="55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5" customHeight="1">
      <c r="A13" s="55">
        <v>2</v>
      </c>
      <c r="B13" s="2" t="s">
        <v>132</v>
      </c>
      <c r="F13" s="13">
        <v>4412</v>
      </c>
      <c r="G13" s="13">
        <v>1182</v>
      </c>
      <c r="H13" s="13">
        <v>884</v>
      </c>
      <c r="I13" s="13">
        <v>751</v>
      </c>
      <c r="J13" s="13">
        <v>362</v>
      </c>
      <c r="K13" s="13">
        <v>447</v>
      </c>
      <c r="L13" s="13">
        <v>42</v>
      </c>
      <c r="M13" s="13">
        <v>634</v>
      </c>
      <c r="N13" s="13">
        <v>110</v>
      </c>
      <c r="O13" s="55">
        <v>2</v>
      </c>
    </row>
    <row r="14" spans="1:44" ht="15" customHeight="1">
      <c r="A14" s="55">
        <v>3</v>
      </c>
      <c r="B14" s="2" t="s">
        <v>133</v>
      </c>
      <c r="F14" s="13">
        <v>30025.4</v>
      </c>
      <c r="G14" s="13">
        <v>8792.9</v>
      </c>
      <c r="H14" s="13">
        <v>15764.6</v>
      </c>
      <c r="I14" s="13">
        <v>1665.4</v>
      </c>
      <c r="J14" s="13">
        <v>1321.5</v>
      </c>
      <c r="K14" s="13">
        <v>923.4</v>
      </c>
      <c r="L14" s="13">
        <v>32.799999999999997</v>
      </c>
      <c r="M14" s="13">
        <v>1196.3</v>
      </c>
      <c r="N14" s="13">
        <v>328.5</v>
      </c>
      <c r="O14" s="55">
        <v>3</v>
      </c>
    </row>
    <row r="15" spans="1:44" ht="15" customHeight="1">
      <c r="A15" s="55">
        <v>4</v>
      </c>
      <c r="B15" s="2" t="s">
        <v>134</v>
      </c>
      <c r="F15" s="13">
        <v>3986698</v>
      </c>
      <c r="G15" s="13">
        <v>565734</v>
      </c>
      <c r="H15" s="13">
        <v>2538793</v>
      </c>
      <c r="I15" s="13">
        <v>279247</v>
      </c>
      <c r="J15" s="13">
        <v>295635</v>
      </c>
      <c r="K15" s="13">
        <v>166448</v>
      </c>
      <c r="L15" s="13">
        <v>6976</v>
      </c>
      <c r="M15" s="13">
        <v>110107</v>
      </c>
      <c r="N15" s="13">
        <v>23758</v>
      </c>
      <c r="O15" s="55">
        <v>4</v>
      </c>
    </row>
    <row r="16" spans="1:44" ht="30" customHeight="1">
      <c r="A16" s="55"/>
      <c r="B16" s="2" t="s">
        <v>14</v>
      </c>
      <c r="F16" s="13"/>
      <c r="G16" s="13"/>
      <c r="H16" s="13"/>
      <c r="I16" s="13"/>
      <c r="J16" s="13"/>
      <c r="K16" s="13"/>
      <c r="L16" s="13"/>
      <c r="O16" s="55"/>
    </row>
    <row r="17" spans="1:15" ht="15" customHeight="1">
      <c r="A17" s="55">
        <v>5</v>
      </c>
      <c r="B17" s="2" t="s">
        <v>146</v>
      </c>
      <c r="F17" s="13"/>
      <c r="G17" s="13"/>
      <c r="H17" s="13"/>
      <c r="I17" s="13"/>
      <c r="J17" s="13"/>
      <c r="K17" s="13"/>
      <c r="L17" s="13"/>
      <c r="O17" s="55">
        <v>5</v>
      </c>
    </row>
    <row r="18" spans="1:15" ht="15" customHeight="1">
      <c r="A18" s="55">
        <v>6</v>
      </c>
      <c r="B18" s="2" t="s">
        <v>136</v>
      </c>
      <c r="F18" s="13">
        <v>143</v>
      </c>
      <c r="G18" s="13">
        <v>1</v>
      </c>
      <c r="H18" s="13">
        <v>30</v>
      </c>
      <c r="I18" s="13">
        <v>30</v>
      </c>
      <c r="J18" s="13">
        <v>27</v>
      </c>
      <c r="K18" s="13">
        <v>29</v>
      </c>
      <c r="L18" s="13" t="s">
        <v>45</v>
      </c>
      <c r="M18" s="13">
        <v>26</v>
      </c>
      <c r="N18" s="13" t="s">
        <v>45</v>
      </c>
      <c r="O18" s="55">
        <v>6</v>
      </c>
    </row>
    <row r="19" spans="1:15" ht="15" customHeight="1">
      <c r="A19" s="55">
        <v>7</v>
      </c>
      <c r="B19" s="2" t="s">
        <v>137</v>
      </c>
      <c r="F19" s="13">
        <v>1714.4</v>
      </c>
      <c r="G19" s="13">
        <v>0.3</v>
      </c>
      <c r="H19" s="13">
        <v>1155.5</v>
      </c>
      <c r="I19" s="13">
        <v>186.3</v>
      </c>
      <c r="J19" s="13">
        <v>232.9</v>
      </c>
      <c r="K19" s="13">
        <v>93.5</v>
      </c>
      <c r="L19" s="13" t="s">
        <v>45</v>
      </c>
      <c r="M19" s="13">
        <v>45.9</v>
      </c>
      <c r="N19" s="13" t="s">
        <v>45</v>
      </c>
      <c r="O19" s="55">
        <v>7</v>
      </c>
    </row>
    <row r="20" spans="1:15" ht="15" customHeight="1">
      <c r="A20" s="55">
        <v>8</v>
      </c>
      <c r="B20" s="2" t="s">
        <v>138</v>
      </c>
      <c r="F20" s="13">
        <v>620151</v>
      </c>
      <c r="G20" s="13">
        <v>90</v>
      </c>
      <c r="H20" s="13">
        <v>473343</v>
      </c>
      <c r="I20" s="13">
        <v>51352</v>
      </c>
      <c r="J20" s="13">
        <v>61700</v>
      </c>
      <c r="K20" s="13">
        <v>25182</v>
      </c>
      <c r="L20" s="13" t="s">
        <v>45</v>
      </c>
      <c r="M20" s="13">
        <v>8484</v>
      </c>
      <c r="N20" s="13" t="s">
        <v>45</v>
      </c>
      <c r="O20" s="55">
        <v>8</v>
      </c>
    </row>
    <row r="21" spans="1:15" ht="30" customHeight="1">
      <c r="A21" s="55">
        <v>9</v>
      </c>
      <c r="B21" s="2" t="s">
        <v>147</v>
      </c>
      <c r="F21" s="13"/>
      <c r="G21" s="13"/>
      <c r="H21" s="13"/>
      <c r="I21" s="13"/>
      <c r="J21" s="13"/>
      <c r="K21" s="13"/>
      <c r="L21" s="13"/>
      <c r="O21" s="55">
        <v>9</v>
      </c>
    </row>
    <row r="22" spans="1:15" ht="15" customHeight="1">
      <c r="A22" s="55">
        <v>10</v>
      </c>
      <c r="B22" s="2" t="s">
        <v>136</v>
      </c>
      <c r="F22" s="13">
        <v>316</v>
      </c>
      <c r="G22" s="13">
        <v>64</v>
      </c>
      <c r="H22" s="13">
        <v>68</v>
      </c>
      <c r="I22" s="13">
        <v>50</v>
      </c>
      <c r="J22" s="13">
        <v>41</v>
      </c>
      <c r="K22" s="13">
        <v>50</v>
      </c>
      <c r="L22" s="13">
        <v>3</v>
      </c>
      <c r="M22" s="13">
        <v>28</v>
      </c>
      <c r="N22" s="13">
        <v>12</v>
      </c>
      <c r="O22" s="55">
        <v>10</v>
      </c>
    </row>
    <row r="23" spans="1:15" ht="15" customHeight="1">
      <c r="A23" s="55">
        <v>11</v>
      </c>
      <c r="B23" s="2" t="s">
        <v>137</v>
      </c>
      <c r="F23" s="13">
        <v>2231.4</v>
      </c>
      <c r="G23" s="13">
        <v>157.4</v>
      </c>
      <c r="H23" s="13">
        <v>1724.2</v>
      </c>
      <c r="I23" s="13">
        <v>96.7</v>
      </c>
      <c r="J23" s="13">
        <v>112.5</v>
      </c>
      <c r="K23" s="13">
        <v>91.8</v>
      </c>
      <c r="L23" s="13">
        <v>3.7</v>
      </c>
      <c r="M23" s="13">
        <v>37.9</v>
      </c>
      <c r="N23" s="13">
        <v>7.2</v>
      </c>
      <c r="O23" s="55">
        <v>11</v>
      </c>
    </row>
    <row r="24" spans="1:15" ht="15" customHeight="1">
      <c r="A24" s="55">
        <v>12</v>
      </c>
      <c r="B24" s="2" t="s">
        <v>138</v>
      </c>
      <c r="F24" s="13">
        <v>832102</v>
      </c>
      <c r="G24" s="13">
        <v>34478</v>
      </c>
      <c r="H24" s="13">
        <v>710764</v>
      </c>
      <c r="I24" s="13">
        <v>24632</v>
      </c>
      <c r="J24" s="13">
        <v>25522</v>
      </c>
      <c r="K24" s="13">
        <v>23371</v>
      </c>
      <c r="L24" s="13">
        <v>813</v>
      </c>
      <c r="M24" s="13">
        <v>11298</v>
      </c>
      <c r="N24" s="13">
        <v>1224</v>
      </c>
      <c r="O24" s="55">
        <v>12</v>
      </c>
    </row>
    <row r="25" spans="1:15" ht="30" customHeight="1">
      <c r="A25" s="55">
        <v>13</v>
      </c>
      <c r="B25" s="2" t="s">
        <v>148</v>
      </c>
      <c r="F25" s="13"/>
      <c r="G25" s="13"/>
      <c r="H25" s="13"/>
      <c r="I25" s="13"/>
      <c r="J25" s="13"/>
      <c r="K25" s="13"/>
      <c r="L25" s="13"/>
      <c r="O25" s="55">
        <v>13</v>
      </c>
    </row>
    <row r="26" spans="1:15" ht="15" customHeight="1">
      <c r="A26" s="55">
        <v>14</v>
      </c>
      <c r="B26" s="2" t="s">
        <v>136</v>
      </c>
      <c r="F26" s="13">
        <v>503</v>
      </c>
      <c r="G26" s="13">
        <v>197</v>
      </c>
      <c r="H26" s="13">
        <v>116</v>
      </c>
      <c r="I26" s="13">
        <v>46</v>
      </c>
      <c r="J26" s="13">
        <v>16</v>
      </c>
      <c r="K26" s="13">
        <v>12</v>
      </c>
      <c r="L26" s="13">
        <v>2</v>
      </c>
      <c r="M26" s="13">
        <v>108</v>
      </c>
      <c r="N26" s="13">
        <v>6</v>
      </c>
      <c r="O26" s="55">
        <v>14</v>
      </c>
    </row>
    <row r="27" spans="1:15" ht="15" customHeight="1">
      <c r="A27" s="55">
        <v>15</v>
      </c>
      <c r="B27" s="2" t="s">
        <v>137</v>
      </c>
      <c r="F27" s="13">
        <v>3481.8</v>
      </c>
      <c r="G27" s="13">
        <v>1600.8</v>
      </c>
      <c r="H27" s="13">
        <v>1218.8</v>
      </c>
      <c r="I27" s="13">
        <v>128.69999999999999</v>
      </c>
      <c r="J27" s="13">
        <v>120.4</v>
      </c>
      <c r="K27" s="13">
        <v>22.7</v>
      </c>
      <c r="L27" s="13">
        <v>0.8</v>
      </c>
      <c r="M27" s="13">
        <v>370</v>
      </c>
      <c r="N27" s="13">
        <v>19.600000000000001</v>
      </c>
      <c r="O27" s="55">
        <v>15</v>
      </c>
    </row>
    <row r="28" spans="1:15" ht="15" customHeight="1">
      <c r="A28" s="55">
        <v>16</v>
      </c>
      <c r="B28" s="2" t="s">
        <v>138</v>
      </c>
      <c r="F28" s="13">
        <v>155387</v>
      </c>
      <c r="G28" s="13">
        <v>72563</v>
      </c>
      <c r="H28" s="13">
        <v>49920</v>
      </c>
      <c r="I28" s="13">
        <v>9486</v>
      </c>
      <c r="J28" s="13">
        <v>4794</v>
      </c>
      <c r="K28" s="13">
        <v>1706</v>
      </c>
      <c r="L28" s="13">
        <v>101</v>
      </c>
      <c r="M28" s="13">
        <v>16342</v>
      </c>
      <c r="N28" s="13">
        <v>475</v>
      </c>
      <c r="O28" s="55">
        <v>16</v>
      </c>
    </row>
    <row r="29" spans="1:15" ht="30" customHeight="1">
      <c r="A29" s="55">
        <v>17</v>
      </c>
      <c r="B29" s="2" t="s">
        <v>149</v>
      </c>
      <c r="F29" s="13"/>
      <c r="G29" s="13"/>
      <c r="H29" s="13"/>
      <c r="I29" s="13"/>
      <c r="J29" s="13"/>
      <c r="K29" s="13"/>
      <c r="L29" s="13"/>
      <c r="O29" s="55">
        <v>17</v>
      </c>
    </row>
    <row r="30" spans="1:15" ht="15" customHeight="1">
      <c r="A30" s="55">
        <v>18</v>
      </c>
      <c r="B30" s="2" t="s">
        <v>136</v>
      </c>
      <c r="F30" s="13">
        <v>2732</v>
      </c>
      <c r="G30" s="13">
        <v>856</v>
      </c>
      <c r="H30" s="13">
        <v>551</v>
      </c>
      <c r="I30" s="13">
        <v>494</v>
      </c>
      <c r="J30" s="13">
        <v>150</v>
      </c>
      <c r="K30" s="13">
        <v>251</v>
      </c>
      <c r="L30" s="13">
        <v>24</v>
      </c>
      <c r="M30" s="13">
        <v>336</v>
      </c>
      <c r="N30" s="13">
        <v>70</v>
      </c>
      <c r="O30" s="55">
        <v>18</v>
      </c>
    </row>
    <row r="31" spans="1:15" ht="15" customHeight="1">
      <c r="A31" s="55">
        <v>19</v>
      </c>
      <c r="B31" s="2" t="s">
        <v>137</v>
      </c>
      <c r="F31" s="13">
        <v>20040.3</v>
      </c>
      <c r="G31" s="13">
        <v>6765</v>
      </c>
      <c r="H31" s="13">
        <v>10484.799999999999</v>
      </c>
      <c r="I31" s="13">
        <v>1008.2</v>
      </c>
      <c r="J31" s="13">
        <v>402.7</v>
      </c>
      <c r="K31" s="13">
        <v>530.1</v>
      </c>
      <c r="L31" s="13">
        <v>13.5</v>
      </c>
      <c r="M31" s="13">
        <v>562</v>
      </c>
      <c r="N31" s="13">
        <v>274</v>
      </c>
      <c r="O31" s="55">
        <v>19</v>
      </c>
    </row>
    <row r="32" spans="1:15" ht="15" customHeight="1">
      <c r="A32" s="55">
        <v>20</v>
      </c>
      <c r="B32" s="2" t="s">
        <v>138</v>
      </c>
      <c r="F32" s="13">
        <v>1678371</v>
      </c>
      <c r="G32" s="13">
        <v>421794</v>
      </c>
      <c r="H32" s="13">
        <v>934049</v>
      </c>
      <c r="I32" s="13">
        <v>113610</v>
      </c>
      <c r="J32" s="13">
        <v>80756</v>
      </c>
      <c r="K32" s="13">
        <v>71425</v>
      </c>
      <c r="L32" s="13">
        <v>2702</v>
      </c>
      <c r="M32" s="13">
        <v>37156</v>
      </c>
      <c r="N32" s="13">
        <v>16879</v>
      </c>
      <c r="O32" s="55">
        <v>20</v>
      </c>
    </row>
    <row r="33" spans="1:15" ht="30" customHeight="1">
      <c r="A33" s="55"/>
      <c r="B33" s="2" t="s">
        <v>150</v>
      </c>
      <c r="F33" s="13"/>
      <c r="G33" s="13"/>
      <c r="H33" s="13"/>
      <c r="I33" s="13"/>
      <c r="J33" s="13"/>
      <c r="K33" s="13"/>
      <c r="L33" s="13"/>
      <c r="O33" s="55"/>
    </row>
    <row r="34" spans="1:15" ht="15" customHeight="1">
      <c r="A34" s="55">
        <v>21</v>
      </c>
      <c r="B34" s="2" t="s">
        <v>151</v>
      </c>
      <c r="F34" s="13"/>
      <c r="G34" s="13"/>
      <c r="H34" s="13"/>
      <c r="I34" s="13"/>
      <c r="J34" s="13"/>
      <c r="K34" s="13"/>
      <c r="L34" s="13"/>
      <c r="O34" s="55">
        <v>21</v>
      </c>
    </row>
    <row r="35" spans="1:15" ht="15" customHeight="1">
      <c r="A35" s="55">
        <v>22</v>
      </c>
      <c r="B35" s="2" t="s">
        <v>152</v>
      </c>
      <c r="F35" s="13">
        <v>679</v>
      </c>
      <c r="G35" s="13">
        <v>282</v>
      </c>
      <c r="H35" s="13">
        <v>200</v>
      </c>
      <c r="I35" s="13">
        <v>59</v>
      </c>
      <c r="J35" s="13">
        <v>43</v>
      </c>
      <c r="K35" s="13">
        <v>45</v>
      </c>
      <c r="L35" s="13">
        <v>12</v>
      </c>
      <c r="M35" s="13">
        <v>31</v>
      </c>
      <c r="N35" s="13">
        <v>7</v>
      </c>
      <c r="O35" s="55">
        <v>22</v>
      </c>
    </row>
    <row r="36" spans="1:15" ht="15" customHeight="1">
      <c r="A36" s="55">
        <v>23</v>
      </c>
      <c r="B36" s="2" t="s">
        <v>153</v>
      </c>
      <c r="F36" s="13">
        <v>7236.5</v>
      </c>
      <c r="G36" s="13">
        <v>2953.6</v>
      </c>
      <c r="H36" s="13">
        <v>3756.8</v>
      </c>
      <c r="I36" s="13">
        <v>118.3</v>
      </c>
      <c r="J36" s="13">
        <v>146.1</v>
      </c>
      <c r="K36" s="13">
        <v>104.5</v>
      </c>
      <c r="L36" s="13">
        <v>6.3</v>
      </c>
      <c r="M36" s="13">
        <v>127.4</v>
      </c>
      <c r="N36" s="13">
        <v>23.5</v>
      </c>
      <c r="O36" s="55">
        <v>23</v>
      </c>
    </row>
    <row r="37" spans="1:15" ht="15" customHeight="1">
      <c r="A37" s="55">
        <v>24</v>
      </c>
      <c r="B37" s="2" t="s">
        <v>154</v>
      </c>
      <c r="F37" s="13">
        <v>635152</v>
      </c>
      <c r="G37" s="13">
        <v>196690</v>
      </c>
      <c r="H37" s="13">
        <v>363058</v>
      </c>
      <c r="I37" s="13">
        <v>19025</v>
      </c>
      <c r="J37" s="13">
        <v>29619</v>
      </c>
      <c r="K37" s="13">
        <v>12549</v>
      </c>
      <c r="L37" s="13">
        <v>1475</v>
      </c>
      <c r="M37" s="13">
        <v>11125</v>
      </c>
      <c r="N37" s="13">
        <v>1611</v>
      </c>
      <c r="O37" s="55">
        <v>24</v>
      </c>
    </row>
    <row r="38" spans="1:15" ht="30" customHeight="1">
      <c r="A38" s="55">
        <v>25</v>
      </c>
      <c r="B38" s="2" t="s">
        <v>155</v>
      </c>
      <c r="F38" s="13"/>
      <c r="G38" s="13"/>
      <c r="H38" s="13"/>
      <c r="I38" s="13"/>
      <c r="J38" s="13"/>
      <c r="K38" s="13"/>
      <c r="L38" s="13"/>
      <c r="O38" s="55">
        <v>25</v>
      </c>
    </row>
    <row r="39" spans="1:15" ht="15" customHeight="1">
      <c r="A39" s="55">
        <v>26</v>
      </c>
      <c r="B39" s="2" t="s">
        <v>152</v>
      </c>
      <c r="F39" s="13">
        <v>1083</v>
      </c>
      <c r="G39" s="13">
        <v>464</v>
      </c>
      <c r="H39" s="13">
        <v>194</v>
      </c>
      <c r="I39" s="13">
        <v>148</v>
      </c>
      <c r="J39" s="13">
        <v>45</v>
      </c>
      <c r="K39" s="13">
        <v>75</v>
      </c>
      <c r="L39" s="13">
        <v>3</v>
      </c>
      <c r="M39" s="13">
        <v>111</v>
      </c>
      <c r="N39" s="13">
        <v>43</v>
      </c>
      <c r="O39" s="55">
        <v>26</v>
      </c>
    </row>
    <row r="40" spans="1:15" ht="15" customHeight="1">
      <c r="A40" s="55">
        <v>27</v>
      </c>
      <c r="B40" s="2" t="s">
        <v>153</v>
      </c>
      <c r="F40" s="13">
        <v>10981.1</v>
      </c>
      <c r="G40" s="13">
        <v>3514.5</v>
      </c>
      <c r="H40" s="13">
        <v>5873.2</v>
      </c>
      <c r="I40" s="13">
        <v>701.2</v>
      </c>
      <c r="J40" s="13">
        <v>152.9</v>
      </c>
      <c r="K40" s="13">
        <v>253.8</v>
      </c>
      <c r="L40" s="13">
        <v>1.4</v>
      </c>
      <c r="M40" s="13">
        <v>326.5</v>
      </c>
      <c r="N40" s="13">
        <v>157.6</v>
      </c>
      <c r="O40" s="55">
        <v>27</v>
      </c>
    </row>
    <row r="41" spans="1:15" ht="15" customHeight="1">
      <c r="A41" s="55">
        <v>28</v>
      </c>
      <c r="B41" s="2" t="s">
        <v>154</v>
      </c>
      <c r="F41" s="13">
        <v>700231</v>
      </c>
      <c r="G41" s="13">
        <v>196785</v>
      </c>
      <c r="H41" s="13">
        <v>360447</v>
      </c>
      <c r="I41" s="13">
        <v>66390</v>
      </c>
      <c r="J41" s="13">
        <v>24413</v>
      </c>
      <c r="K41" s="13">
        <v>26035</v>
      </c>
      <c r="L41" s="13">
        <v>118</v>
      </c>
      <c r="M41" s="13">
        <v>15652</v>
      </c>
      <c r="N41" s="13">
        <v>10391</v>
      </c>
      <c r="O41" s="55">
        <v>28</v>
      </c>
    </row>
    <row r="42" spans="1:15" ht="30" customHeight="1">
      <c r="A42" s="55">
        <v>29</v>
      </c>
      <c r="B42" s="2" t="s">
        <v>156</v>
      </c>
      <c r="F42" s="13"/>
      <c r="G42" s="13"/>
      <c r="H42" s="13"/>
      <c r="I42" s="13"/>
      <c r="J42" s="13"/>
      <c r="K42" s="13"/>
      <c r="L42" s="13"/>
      <c r="O42" s="55">
        <v>29</v>
      </c>
    </row>
    <row r="43" spans="1:15">
      <c r="A43" s="55">
        <v>30</v>
      </c>
      <c r="B43" s="2" t="s">
        <v>152</v>
      </c>
      <c r="F43" s="13">
        <v>96</v>
      </c>
      <c r="G43" s="13">
        <v>4</v>
      </c>
      <c r="H43" s="13">
        <v>31</v>
      </c>
      <c r="I43" s="13">
        <v>16</v>
      </c>
      <c r="J43" s="13">
        <v>13</v>
      </c>
      <c r="K43" s="13">
        <v>11</v>
      </c>
      <c r="L43" s="13">
        <v>1</v>
      </c>
      <c r="M43" s="13">
        <v>19</v>
      </c>
      <c r="N43" s="13">
        <v>1</v>
      </c>
      <c r="O43" s="55">
        <v>30</v>
      </c>
    </row>
    <row r="44" spans="1:15" ht="16.5">
      <c r="A44" s="55">
        <v>31</v>
      </c>
      <c r="B44" s="2" t="s">
        <v>153</v>
      </c>
      <c r="F44" s="13">
        <v>770.9</v>
      </c>
      <c r="G44" s="13">
        <v>8.4</v>
      </c>
      <c r="H44" s="13">
        <v>566.29999999999995</v>
      </c>
      <c r="I44" s="13">
        <v>44.1</v>
      </c>
      <c r="J44" s="13">
        <v>65.099999999999994</v>
      </c>
      <c r="K44" s="13">
        <v>64.3</v>
      </c>
      <c r="L44" s="13">
        <v>0.6</v>
      </c>
      <c r="M44" s="13">
        <v>21.4</v>
      </c>
      <c r="N44" s="13">
        <v>0.7</v>
      </c>
      <c r="O44" s="55">
        <v>31</v>
      </c>
    </row>
    <row r="45" spans="1:15">
      <c r="A45" s="55">
        <v>32</v>
      </c>
      <c r="B45" s="2" t="s">
        <v>154</v>
      </c>
      <c r="F45" s="13">
        <v>200951</v>
      </c>
      <c r="G45" s="13">
        <v>3078</v>
      </c>
      <c r="H45" s="13">
        <v>143634</v>
      </c>
      <c r="I45" s="13">
        <v>9375</v>
      </c>
      <c r="J45" s="13">
        <v>20509</v>
      </c>
      <c r="K45" s="13">
        <v>18626</v>
      </c>
      <c r="L45" s="13">
        <v>136</v>
      </c>
      <c r="M45" s="13">
        <v>5443</v>
      </c>
      <c r="N45" s="13">
        <v>150</v>
      </c>
      <c r="O45" s="55">
        <v>32</v>
      </c>
    </row>
    <row r="46" spans="1:15" ht="30" customHeight="1">
      <c r="A46" s="55">
        <v>33</v>
      </c>
      <c r="B46" s="2" t="s">
        <v>157</v>
      </c>
      <c r="F46" s="13"/>
      <c r="G46" s="13"/>
      <c r="H46" s="13"/>
      <c r="I46" s="13"/>
      <c r="J46" s="13"/>
      <c r="K46" s="13"/>
      <c r="L46" s="13"/>
      <c r="O46" s="55">
        <v>33</v>
      </c>
    </row>
    <row r="47" spans="1:15">
      <c r="A47" s="55">
        <v>34</v>
      </c>
      <c r="B47" s="2" t="s">
        <v>136</v>
      </c>
      <c r="F47" s="13">
        <v>718</v>
      </c>
      <c r="G47" s="13">
        <v>64</v>
      </c>
      <c r="H47" s="13">
        <v>119</v>
      </c>
      <c r="I47" s="13">
        <v>131</v>
      </c>
      <c r="J47" s="13">
        <v>128</v>
      </c>
      <c r="K47" s="13">
        <v>105</v>
      </c>
      <c r="L47" s="13">
        <v>13</v>
      </c>
      <c r="M47" s="13">
        <v>136</v>
      </c>
      <c r="N47" s="13">
        <v>22</v>
      </c>
      <c r="O47" s="55">
        <v>34</v>
      </c>
    </row>
    <row r="48" spans="1:15" ht="16.5">
      <c r="A48" s="55">
        <v>35</v>
      </c>
      <c r="B48" s="2" t="s">
        <v>137</v>
      </c>
      <c r="F48" s="13">
        <v>2557.3000000000002</v>
      </c>
      <c r="G48" s="13">
        <v>269.3</v>
      </c>
      <c r="H48" s="13">
        <v>1181.3</v>
      </c>
      <c r="I48" s="13">
        <v>245.5</v>
      </c>
      <c r="J48" s="13">
        <v>453</v>
      </c>
      <c r="K48" s="13">
        <v>185.3</v>
      </c>
      <c r="L48" s="13">
        <v>14.8</v>
      </c>
      <c r="M48" s="13">
        <v>180.5</v>
      </c>
      <c r="N48" s="13">
        <v>27.6</v>
      </c>
      <c r="O48" s="55">
        <v>35</v>
      </c>
    </row>
    <row r="49" spans="1:15">
      <c r="A49" s="55">
        <v>36</v>
      </c>
      <c r="B49" s="2" t="s">
        <v>138</v>
      </c>
      <c r="F49" s="13">
        <v>700687</v>
      </c>
      <c r="G49" s="13">
        <v>36809</v>
      </c>
      <c r="H49" s="13">
        <v>370717</v>
      </c>
      <c r="I49" s="13">
        <v>80167</v>
      </c>
      <c r="J49" s="13">
        <v>122863</v>
      </c>
      <c r="K49" s="13">
        <v>44764</v>
      </c>
      <c r="L49" s="13">
        <v>3360</v>
      </c>
      <c r="M49" s="13">
        <v>36827</v>
      </c>
      <c r="N49" s="13">
        <v>5180</v>
      </c>
      <c r="O49" s="55">
        <v>36</v>
      </c>
    </row>
    <row r="50" spans="1:15" ht="30" customHeight="1">
      <c r="A50" s="55"/>
      <c r="B50" s="2" t="s">
        <v>72</v>
      </c>
      <c r="F50" s="13"/>
      <c r="G50" s="13"/>
      <c r="H50" s="13"/>
      <c r="I50" s="13"/>
      <c r="J50" s="13"/>
      <c r="K50" s="13"/>
      <c r="L50" s="13"/>
      <c r="O50" s="55"/>
    </row>
    <row r="51" spans="1:15">
      <c r="A51" s="55">
        <v>37</v>
      </c>
      <c r="B51" s="2" t="s">
        <v>158</v>
      </c>
      <c r="F51" s="13"/>
      <c r="G51" s="13"/>
      <c r="H51" s="13"/>
      <c r="I51" s="13"/>
      <c r="J51" s="13"/>
      <c r="K51" s="13"/>
      <c r="L51" s="13"/>
      <c r="O51" s="55">
        <v>37</v>
      </c>
    </row>
    <row r="52" spans="1:15" ht="15" customHeight="1">
      <c r="A52" s="55">
        <v>38</v>
      </c>
      <c r="B52" s="2" t="s">
        <v>136</v>
      </c>
      <c r="F52" s="13">
        <v>824</v>
      </c>
      <c r="G52" s="13">
        <v>86</v>
      </c>
      <c r="H52" s="13">
        <v>207</v>
      </c>
      <c r="I52" s="13">
        <v>134</v>
      </c>
      <c r="J52" s="13">
        <v>152</v>
      </c>
      <c r="K52" s="13">
        <v>101</v>
      </c>
      <c r="L52" s="13">
        <v>20</v>
      </c>
      <c r="M52" s="13">
        <v>110</v>
      </c>
      <c r="N52" s="13">
        <v>14</v>
      </c>
      <c r="O52" s="55">
        <v>38</v>
      </c>
    </row>
    <row r="53" spans="1:15" ht="16.5">
      <c r="A53" s="55">
        <v>39</v>
      </c>
      <c r="B53" s="2" t="s">
        <v>137</v>
      </c>
      <c r="F53" s="13">
        <v>4691.5</v>
      </c>
      <c r="G53" s="13">
        <v>472.1</v>
      </c>
      <c r="H53" s="13">
        <v>2563</v>
      </c>
      <c r="I53" s="13">
        <v>448.7</v>
      </c>
      <c r="J53" s="13">
        <v>693</v>
      </c>
      <c r="K53" s="13">
        <v>267.5</v>
      </c>
      <c r="L53" s="13">
        <v>17.2</v>
      </c>
      <c r="M53" s="13">
        <v>203.8</v>
      </c>
      <c r="N53" s="13">
        <v>26.2</v>
      </c>
      <c r="O53" s="55">
        <v>39</v>
      </c>
    </row>
    <row r="54" spans="1:15">
      <c r="A54" s="55">
        <v>40</v>
      </c>
      <c r="B54" s="2" t="s">
        <v>138</v>
      </c>
      <c r="F54" s="13">
        <v>1392508</v>
      </c>
      <c r="G54" s="13">
        <v>59138</v>
      </c>
      <c r="H54" s="13">
        <v>884193</v>
      </c>
      <c r="I54" s="13">
        <v>137194</v>
      </c>
      <c r="J54" s="13">
        <v>188774</v>
      </c>
      <c r="K54" s="13">
        <v>69730</v>
      </c>
      <c r="L54" s="13">
        <v>4730</v>
      </c>
      <c r="M54" s="13">
        <v>43682</v>
      </c>
      <c r="N54" s="13">
        <v>5067</v>
      </c>
      <c r="O54" s="55">
        <v>40</v>
      </c>
    </row>
    <row r="55" spans="1:15" ht="30" customHeight="1">
      <c r="A55" s="55">
        <v>41</v>
      </c>
      <c r="B55" s="2" t="s">
        <v>159</v>
      </c>
      <c r="F55" s="13"/>
      <c r="G55" s="13"/>
      <c r="H55" s="13"/>
      <c r="I55" s="13"/>
      <c r="J55" s="13"/>
      <c r="K55" s="13"/>
      <c r="L55" s="13"/>
      <c r="O55" s="55">
        <v>41</v>
      </c>
    </row>
    <row r="56" spans="1:15">
      <c r="A56" s="55">
        <v>42</v>
      </c>
      <c r="B56" s="2" t="s">
        <v>136</v>
      </c>
      <c r="F56" s="13">
        <v>1429</v>
      </c>
      <c r="G56" s="13">
        <v>748</v>
      </c>
      <c r="H56" s="13">
        <v>388</v>
      </c>
      <c r="I56" s="13">
        <v>2</v>
      </c>
      <c r="J56" s="13">
        <v>1</v>
      </c>
      <c r="K56" s="13">
        <v>2</v>
      </c>
      <c r="L56" s="13">
        <v>9</v>
      </c>
      <c r="M56" s="13">
        <v>204</v>
      </c>
      <c r="N56" s="13">
        <v>75</v>
      </c>
      <c r="O56" s="55">
        <v>42</v>
      </c>
    </row>
    <row r="57" spans="1:15" ht="16.5">
      <c r="A57" s="55">
        <v>43</v>
      </c>
      <c r="B57" s="2" t="s">
        <v>137</v>
      </c>
      <c r="F57" s="13">
        <v>15173.7</v>
      </c>
      <c r="G57" s="13">
        <v>5546.5</v>
      </c>
      <c r="H57" s="13">
        <v>8709.2999999999993</v>
      </c>
      <c r="I57" s="13">
        <v>10.4</v>
      </c>
      <c r="J57" s="13">
        <v>31.3</v>
      </c>
      <c r="K57" s="13">
        <v>20.3</v>
      </c>
      <c r="L57" s="13">
        <v>1.8</v>
      </c>
      <c r="M57" s="13">
        <v>588.20000000000005</v>
      </c>
      <c r="N57" s="13">
        <v>265.89999999999998</v>
      </c>
      <c r="O57" s="55">
        <v>43</v>
      </c>
    </row>
    <row r="58" spans="1:15">
      <c r="A58" s="55">
        <v>44</v>
      </c>
      <c r="B58" s="2" t="s">
        <v>138</v>
      </c>
      <c r="F58" s="13">
        <v>1051594</v>
      </c>
      <c r="G58" s="13">
        <v>351313</v>
      </c>
      <c r="H58" s="13">
        <v>601899</v>
      </c>
      <c r="I58" s="13">
        <v>305</v>
      </c>
      <c r="J58" s="13">
        <v>7556</v>
      </c>
      <c r="K58" s="13">
        <v>3570</v>
      </c>
      <c r="L58" s="13">
        <v>660</v>
      </c>
      <c r="M58" s="13">
        <v>66112</v>
      </c>
      <c r="N58" s="13">
        <v>20179</v>
      </c>
      <c r="O58" s="55">
        <v>44</v>
      </c>
    </row>
    <row r="59" spans="1:15" ht="153" customHeight="1">
      <c r="A59" s="261" t="s">
        <v>50</v>
      </c>
      <c r="B59" s="57"/>
      <c r="C59" s="57"/>
      <c r="D59" s="57"/>
      <c r="E59" s="57"/>
      <c r="F59" s="57"/>
      <c r="G59" s="57"/>
      <c r="I59" s="57" t="s">
        <v>50</v>
      </c>
      <c r="J59" s="57"/>
      <c r="K59" s="57"/>
      <c r="L59" s="57"/>
    </row>
  </sheetData>
  <mergeCells count="14">
    <mergeCell ref="O5:O11"/>
    <mergeCell ref="G6:G11"/>
    <mergeCell ref="H6:H11"/>
    <mergeCell ref="I6:I11"/>
    <mergeCell ref="J6:J11"/>
    <mergeCell ref="K6:K11"/>
    <mergeCell ref="L6:L11"/>
    <mergeCell ref="M6:M11"/>
    <mergeCell ref="N6:N11"/>
    <mergeCell ref="A1:H1"/>
    <mergeCell ref="A5:A11"/>
    <mergeCell ref="B5:E11"/>
    <mergeCell ref="F5:F11"/>
    <mergeCell ref="G5:H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69"/>
  <sheetViews>
    <sheetView showGridLines="0" zoomScale="75" zoomScaleNormal="75" workbookViewId="0">
      <selection sqref="A1:K1"/>
    </sheetView>
  </sheetViews>
  <sheetFormatPr baseColWidth="10" defaultRowHeight="15"/>
  <cols>
    <col min="1" max="1" width="1.7109375" style="2" customWidth="1"/>
    <col min="2" max="2" width="38.42578125" style="2" customWidth="1"/>
    <col min="3" max="3" width="10.28515625" style="2" customWidth="1"/>
    <col min="4" max="4" width="10.7109375" style="2" customWidth="1"/>
    <col min="5" max="5" width="12.42578125" style="2" customWidth="1"/>
    <col min="6" max="6" width="9.42578125" style="2" customWidth="1"/>
    <col min="7" max="7" width="11.28515625" style="2" customWidth="1"/>
    <col min="8" max="8" width="9" style="2" customWidth="1"/>
    <col min="9" max="9" width="9.42578125" style="2" customWidth="1"/>
    <col min="10" max="10" width="10.5703125" style="2" customWidth="1"/>
    <col min="11" max="11" width="13.7109375" style="2" customWidth="1"/>
    <col min="12" max="20" width="14.28515625" style="2" customWidth="1"/>
    <col min="21" max="21" width="8.140625" style="2" customWidth="1"/>
    <col min="22" max="16384" width="11.42578125" style="2"/>
  </cols>
  <sheetData>
    <row r="1" spans="1:12" ht="20.100000000000001" customHeight="1">
      <c r="A1" s="349" t="s">
        <v>49</v>
      </c>
      <c r="B1" s="349"/>
      <c r="C1" s="349"/>
      <c r="D1" s="349"/>
      <c r="E1" s="349"/>
      <c r="F1" s="349"/>
      <c r="G1" s="349"/>
      <c r="H1" s="349"/>
      <c r="I1" s="349"/>
      <c r="J1" s="349"/>
      <c r="K1" s="349"/>
    </row>
    <row r="2" spans="1:12" ht="20.100000000000001" customHeight="1">
      <c r="A2" s="349" t="s">
        <v>52</v>
      </c>
      <c r="B2" s="349"/>
      <c r="C2" s="349"/>
      <c r="D2" s="349"/>
      <c r="E2" s="349"/>
      <c r="F2" s="349"/>
      <c r="G2" s="349"/>
      <c r="H2" s="349"/>
      <c r="I2" s="349"/>
      <c r="J2" s="349"/>
      <c r="K2" s="349"/>
    </row>
    <row r="3" spans="1:12" ht="20.100000000000001" customHeight="1">
      <c r="A3" s="349" t="s">
        <v>160</v>
      </c>
      <c r="B3" s="349"/>
      <c r="C3" s="349"/>
      <c r="D3" s="349"/>
      <c r="E3" s="349"/>
      <c r="F3" s="349"/>
      <c r="G3" s="349"/>
      <c r="H3" s="349"/>
      <c r="I3" s="349"/>
      <c r="J3" s="349"/>
      <c r="K3" s="349"/>
    </row>
    <row r="4" spans="1:12" ht="24.95" customHeight="1">
      <c r="A4" s="350" t="s">
        <v>0</v>
      </c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12" ht="5.0999999999999996" customHeight="1">
      <c r="A5" s="60"/>
      <c r="B5" s="60"/>
      <c r="C5" s="61"/>
      <c r="D5" s="61"/>
      <c r="E5" s="61"/>
      <c r="F5" s="61"/>
      <c r="G5" s="61"/>
      <c r="H5" s="61"/>
      <c r="I5" s="61"/>
      <c r="J5" s="61"/>
      <c r="K5" s="61"/>
    </row>
    <row r="6" spans="1:12" ht="8.1" customHeight="1">
      <c r="A6" s="335" t="s">
        <v>161</v>
      </c>
      <c r="B6" s="336"/>
      <c r="C6" s="307" t="s">
        <v>55</v>
      </c>
      <c r="D6" s="307" t="s">
        <v>162</v>
      </c>
      <c r="E6" s="307" t="s">
        <v>57</v>
      </c>
      <c r="F6" s="304" t="s">
        <v>5</v>
      </c>
      <c r="G6" s="336"/>
      <c r="H6" s="304" t="s">
        <v>163</v>
      </c>
      <c r="I6" s="336"/>
      <c r="J6" s="307" t="s">
        <v>164</v>
      </c>
      <c r="K6" s="304" t="s">
        <v>165</v>
      </c>
    </row>
    <row r="7" spans="1:12" ht="8.1" customHeight="1">
      <c r="A7" s="337"/>
      <c r="B7" s="338"/>
      <c r="C7" s="308"/>
      <c r="D7" s="308"/>
      <c r="E7" s="351"/>
      <c r="F7" s="305"/>
      <c r="G7" s="338"/>
      <c r="H7" s="305"/>
      <c r="I7" s="338"/>
      <c r="J7" s="308"/>
      <c r="K7" s="305"/>
    </row>
    <row r="8" spans="1:12" ht="8.1" customHeight="1">
      <c r="A8" s="337"/>
      <c r="B8" s="338"/>
      <c r="C8" s="308"/>
      <c r="D8" s="308"/>
      <c r="E8" s="351"/>
      <c r="F8" s="305"/>
      <c r="G8" s="338"/>
      <c r="H8" s="305"/>
      <c r="I8" s="338"/>
      <c r="J8" s="308"/>
      <c r="K8" s="305"/>
      <c r="L8" s="1"/>
    </row>
    <row r="9" spans="1:12" ht="8.1" customHeight="1">
      <c r="A9" s="337"/>
      <c r="B9" s="338"/>
      <c r="C9" s="308"/>
      <c r="D9" s="308"/>
      <c r="E9" s="351"/>
      <c r="F9" s="306"/>
      <c r="G9" s="340"/>
      <c r="H9" s="306"/>
      <c r="I9" s="340"/>
      <c r="J9" s="308"/>
      <c r="K9" s="305"/>
      <c r="L9" s="1"/>
    </row>
    <row r="10" spans="1:12" ht="6" customHeight="1">
      <c r="A10" s="337"/>
      <c r="B10" s="338"/>
      <c r="C10" s="308"/>
      <c r="D10" s="308"/>
      <c r="E10" s="351"/>
      <c r="F10" s="307" t="s">
        <v>166</v>
      </c>
      <c r="G10" s="307" t="s">
        <v>167</v>
      </c>
      <c r="H10" s="307" t="s">
        <v>166</v>
      </c>
      <c r="I10" s="307" t="s">
        <v>167</v>
      </c>
      <c r="J10" s="308"/>
      <c r="K10" s="305"/>
      <c r="L10" s="1"/>
    </row>
    <row r="11" spans="1:12" ht="6" customHeight="1">
      <c r="A11" s="337"/>
      <c r="B11" s="338"/>
      <c r="C11" s="308"/>
      <c r="D11" s="308"/>
      <c r="E11" s="351"/>
      <c r="F11" s="308"/>
      <c r="G11" s="308"/>
      <c r="H11" s="308"/>
      <c r="I11" s="308"/>
      <c r="J11" s="308"/>
      <c r="K11" s="305"/>
      <c r="L11" s="1"/>
    </row>
    <row r="12" spans="1:12" ht="6" customHeight="1">
      <c r="A12" s="337"/>
      <c r="B12" s="338"/>
      <c r="C12" s="308"/>
      <c r="D12" s="308"/>
      <c r="E12" s="351"/>
      <c r="F12" s="308"/>
      <c r="G12" s="308"/>
      <c r="H12" s="308"/>
      <c r="I12" s="308"/>
      <c r="J12" s="308"/>
      <c r="K12" s="305"/>
      <c r="L12" s="1"/>
    </row>
    <row r="13" spans="1:12" ht="6" customHeight="1">
      <c r="A13" s="337"/>
      <c r="B13" s="338"/>
      <c r="C13" s="308"/>
      <c r="D13" s="308"/>
      <c r="E13" s="351"/>
      <c r="F13" s="308"/>
      <c r="G13" s="308"/>
      <c r="H13" s="308"/>
      <c r="I13" s="308"/>
      <c r="J13" s="308"/>
      <c r="K13" s="305"/>
      <c r="L13" s="1"/>
    </row>
    <row r="14" spans="1:12" ht="6" customHeight="1">
      <c r="A14" s="337"/>
      <c r="B14" s="338"/>
      <c r="C14" s="308"/>
      <c r="D14" s="308"/>
      <c r="E14" s="351"/>
      <c r="F14" s="308"/>
      <c r="G14" s="308"/>
      <c r="H14" s="308"/>
      <c r="I14" s="308"/>
      <c r="J14" s="308"/>
      <c r="K14" s="305"/>
      <c r="L14" s="1"/>
    </row>
    <row r="15" spans="1:12" ht="6" customHeight="1">
      <c r="A15" s="337"/>
      <c r="B15" s="338"/>
      <c r="C15" s="309"/>
      <c r="D15" s="309"/>
      <c r="E15" s="352"/>
      <c r="F15" s="309"/>
      <c r="G15" s="309"/>
      <c r="H15" s="309"/>
      <c r="I15" s="309"/>
      <c r="J15" s="309"/>
      <c r="K15" s="306"/>
      <c r="L15" s="1"/>
    </row>
    <row r="16" spans="1:12" ht="24" customHeight="1">
      <c r="A16" s="339"/>
      <c r="B16" s="340"/>
      <c r="C16" s="62" t="s">
        <v>1</v>
      </c>
      <c r="D16" s="63" t="s">
        <v>168</v>
      </c>
      <c r="E16" s="63" t="s">
        <v>169</v>
      </c>
      <c r="F16" s="63" t="s">
        <v>1</v>
      </c>
      <c r="G16" s="63" t="s">
        <v>169</v>
      </c>
      <c r="H16" s="63" t="s">
        <v>1</v>
      </c>
      <c r="I16" s="63" t="s">
        <v>169</v>
      </c>
      <c r="J16" s="63" t="s">
        <v>1</v>
      </c>
      <c r="K16" s="64" t="s">
        <v>40</v>
      </c>
      <c r="L16" s="1"/>
    </row>
    <row r="17" spans="1:52" ht="30" customHeight="1">
      <c r="A17" s="353"/>
      <c r="B17" s="353"/>
      <c r="C17" s="353"/>
      <c r="D17" s="353"/>
      <c r="E17" s="353"/>
      <c r="F17" s="353"/>
      <c r="G17" s="353"/>
      <c r="H17" s="353"/>
      <c r="I17" s="353"/>
      <c r="J17" s="353"/>
      <c r="K17" s="353"/>
      <c r="L17" s="1"/>
    </row>
    <row r="18" spans="1:52" ht="24.95" customHeight="1">
      <c r="A18" s="2" t="s">
        <v>170</v>
      </c>
      <c r="C18" s="13">
        <v>25160</v>
      </c>
      <c r="D18" s="13">
        <v>107963</v>
      </c>
      <c r="E18" s="13">
        <v>12829.99</v>
      </c>
      <c r="F18" s="13">
        <v>20986</v>
      </c>
      <c r="G18" s="13">
        <v>2577.73</v>
      </c>
      <c r="H18" s="13" t="s">
        <v>45</v>
      </c>
      <c r="I18" s="13" t="s">
        <v>45</v>
      </c>
      <c r="J18" s="13">
        <v>105296</v>
      </c>
      <c r="K18" s="13">
        <v>11700261</v>
      </c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</row>
    <row r="19" spans="1:52" ht="39.950000000000003" customHeight="1">
      <c r="A19" s="2" t="s">
        <v>71</v>
      </c>
      <c r="C19" s="13">
        <v>16009</v>
      </c>
      <c r="D19" s="13">
        <v>13454</v>
      </c>
      <c r="E19" s="13">
        <v>678.64</v>
      </c>
      <c r="F19" s="13">
        <v>20624</v>
      </c>
      <c r="G19" s="13">
        <v>2542.94</v>
      </c>
      <c r="H19" s="13" t="s">
        <v>45</v>
      </c>
      <c r="I19" s="13" t="s">
        <v>45</v>
      </c>
      <c r="J19" s="13">
        <v>104043</v>
      </c>
      <c r="K19" s="13">
        <v>3918044</v>
      </c>
    </row>
    <row r="20" spans="1:52" ht="20.100000000000001" customHeight="1">
      <c r="A20" s="2" t="s">
        <v>14</v>
      </c>
      <c r="C20" s="13"/>
      <c r="D20" s="13"/>
      <c r="E20" s="13"/>
      <c r="F20" s="13"/>
      <c r="G20" s="13"/>
      <c r="H20" s="13"/>
      <c r="I20" s="13"/>
      <c r="J20" s="13"/>
      <c r="K20" s="13"/>
      <c r="L20" s="1"/>
    </row>
    <row r="21" spans="1:52" ht="15" customHeight="1">
      <c r="B21" s="2" t="s">
        <v>171</v>
      </c>
      <c r="C21" s="13">
        <v>14481</v>
      </c>
      <c r="D21" s="13">
        <v>10969</v>
      </c>
      <c r="E21" s="13">
        <v>555.03</v>
      </c>
      <c r="F21" s="13">
        <v>14481</v>
      </c>
      <c r="G21" s="13">
        <v>2071.12</v>
      </c>
      <c r="H21" s="13" t="s">
        <v>45</v>
      </c>
      <c r="I21" s="13" t="s">
        <v>45</v>
      </c>
      <c r="J21" s="13">
        <v>83812</v>
      </c>
      <c r="K21" s="13">
        <v>3211080</v>
      </c>
      <c r="L21" s="1"/>
    </row>
    <row r="22" spans="1:52" ht="15" customHeight="1">
      <c r="B22" s="2" t="s">
        <v>172</v>
      </c>
      <c r="C22" s="13">
        <v>1209</v>
      </c>
      <c r="D22" s="13">
        <v>1294</v>
      </c>
      <c r="E22" s="13">
        <v>67.13</v>
      </c>
      <c r="F22" s="13">
        <v>2418</v>
      </c>
      <c r="G22" s="13">
        <v>245.75</v>
      </c>
      <c r="H22" s="13" t="s">
        <v>45</v>
      </c>
      <c r="I22" s="13" t="s">
        <v>45</v>
      </c>
      <c r="J22" s="13">
        <v>10172</v>
      </c>
      <c r="K22" s="13">
        <v>375579</v>
      </c>
      <c r="L22" s="1"/>
    </row>
    <row r="23" spans="1:52" ht="15" customHeight="1">
      <c r="B23" s="65" t="s">
        <v>173</v>
      </c>
      <c r="C23" s="56"/>
      <c r="D23" s="56"/>
      <c r="E23" s="56"/>
      <c r="F23" s="56"/>
      <c r="G23" s="56"/>
      <c r="H23" s="56"/>
      <c r="I23" s="56"/>
      <c r="J23" s="56"/>
      <c r="K23" s="56"/>
      <c r="L23" s="1"/>
    </row>
    <row r="24" spans="1:52" ht="12.95" customHeight="1">
      <c r="B24" s="24" t="s">
        <v>174</v>
      </c>
      <c r="C24" s="13">
        <v>288</v>
      </c>
      <c r="D24" s="13">
        <v>1030</v>
      </c>
      <c r="E24" s="13">
        <v>49.9</v>
      </c>
      <c r="F24" s="13">
        <v>2753</v>
      </c>
      <c r="G24" s="13">
        <v>196.35</v>
      </c>
      <c r="H24" s="13" t="s">
        <v>45</v>
      </c>
      <c r="I24" s="13" t="s">
        <v>45</v>
      </c>
      <c r="J24" s="13">
        <v>8540</v>
      </c>
      <c r="K24" s="13">
        <v>283820</v>
      </c>
      <c r="L24" s="1"/>
    </row>
    <row r="25" spans="1:52" ht="15" customHeight="1">
      <c r="B25" s="2" t="s">
        <v>70</v>
      </c>
      <c r="C25" s="13">
        <v>31</v>
      </c>
      <c r="D25" s="13">
        <v>161</v>
      </c>
      <c r="E25" s="13">
        <v>6.57</v>
      </c>
      <c r="F25" s="13">
        <v>972</v>
      </c>
      <c r="G25" s="13">
        <v>29.73</v>
      </c>
      <c r="H25" s="13" t="s">
        <v>45</v>
      </c>
      <c r="I25" s="13" t="s">
        <v>45</v>
      </c>
      <c r="J25" s="13">
        <v>1519</v>
      </c>
      <c r="K25" s="13">
        <v>47565</v>
      </c>
    </row>
    <row r="26" spans="1:52" ht="20.100000000000001" customHeight="1">
      <c r="A26" s="2" t="s">
        <v>72</v>
      </c>
      <c r="C26" s="13"/>
      <c r="D26" s="13"/>
      <c r="E26" s="13"/>
      <c r="F26" s="13"/>
      <c r="G26" s="13"/>
      <c r="H26" s="13"/>
      <c r="I26" s="13"/>
      <c r="J26" s="13"/>
      <c r="K26" s="13"/>
    </row>
    <row r="27" spans="1:52" ht="15" customHeight="1">
      <c r="A27" s="66"/>
      <c r="B27" s="65" t="s">
        <v>175</v>
      </c>
      <c r="C27" s="13">
        <v>218</v>
      </c>
      <c r="D27" s="13">
        <v>620</v>
      </c>
      <c r="E27" s="13">
        <v>29.23</v>
      </c>
      <c r="F27" s="13">
        <v>1638</v>
      </c>
      <c r="G27" s="13">
        <v>123.94000000000001</v>
      </c>
      <c r="H27" s="13" t="s">
        <v>45</v>
      </c>
      <c r="I27" s="13" t="s">
        <v>45</v>
      </c>
      <c r="J27" s="13">
        <v>5200</v>
      </c>
      <c r="K27" s="13">
        <v>168377</v>
      </c>
      <c r="L27" s="1"/>
    </row>
    <row r="28" spans="1:52" ht="20.100000000000001" customHeight="1">
      <c r="A28" s="354" t="s">
        <v>176</v>
      </c>
      <c r="B28" s="354"/>
      <c r="C28" s="13"/>
      <c r="D28" s="13"/>
      <c r="E28" s="13"/>
      <c r="F28" s="13"/>
      <c r="G28" s="13"/>
      <c r="H28" s="13"/>
      <c r="I28" s="13"/>
      <c r="J28" s="13"/>
      <c r="K28" s="13"/>
      <c r="L28" s="1"/>
    </row>
    <row r="29" spans="1:52" ht="15" customHeight="1">
      <c r="A29" s="67"/>
      <c r="B29" s="67" t="s">
        <v>15</v>
      </c>
      <c r="C29" s="13">
        <v>30</v>
      </c>
      <c r="D29" s="13">
        <v>110</v>
      </c>
      <c r="E29" s="13">
        <v>3.0100000000000002</v>
      </c>
      <c r="F29" s="13">
        <v>502</v>
      </c>
      <c r="G29" s="13">
        <v>19.46</v>
      </c>
      <c r="H29" s="13" t="s">
        <v>45</v>
      </c>
      <c r="I29" s="13" t="s">
        <v>45</v>
      </c>
      <c r="J29" s="13">
        <v>958</v>
      </c>
      <c r="K29" s="13">
        <v>34190</v>
      </c>
      <c r="L29" s="1"/>
    </row>
    <row r="30" spans="1:52" ht="15" customHeight="1">
      <c r="A30" s="60"/>
      <c r="B30" s="67" t="s">
        <v>16</v>
      </c>
      <c r="C30" s="13">
        <v>1160</v>
      </c>
      <c r="D30" s="13">
        <v>1318</v>
      </c>
      <c r="E30" s="13">
        <v>53.129999999999995</v>
      </c>
      <c r="F30" s="13">
        <v>3426</v>
      </c>
      <c r="G30" s="13">
        <v>269.88</v>
      </c>
      <c r="H30" s="13" t="s">
        <v>45</v>
      </c>
      <c r="I30" s="13" t="s">
        <v>45</v>
      </c>
      <c r="J30" s="13">
        <v>11515</v>
      </c>
      <c r="K30" s="13">
        <v>335980</v>
      </c>
      <c r="L30" s="1"/>
    </row>
    <row r="31" spans="1:52" ht="20.100000000000001" customHeight="1">
      <c r="A31" s="60"/>
      <c r="B31" s="67" t="s">
        <v>14</v>
      </c>
      <c r="C31" s="13"/>
      <c r="D31" s="13"/>
      <c r="E31" s="13"/>
      <c r="F31" s="13"/>
      <c r="G31" s="13"/>
      <c r="H31" s="13"/>
      <c r="I31" s="13"/>
      <c r="J31" s="13"/>
      <c r="K31" s="13"/>
      <c r="L31" s="1"/>
    </row>
    <row r="32" spans="1:52" ht="15" customHeight="1">
      <c r="A32" s="68"/>
      <c r="B32" s="69" t="s">
        <v>177</v>
      </c>
      <c r="C32" s="13">
        <v>886</v>
      </c>
      <c r="D32" s="13">
        <v>930</v>
      </c>
      <c r="E32" s="13">
        <v>38.82</v>
      </c>
      <c r="F32" s="13">
        <v>2151</v>
      </c>
      <c r="G32" s="13">
        <v>190.43</v>
      </c>
      <c r="H32" s="13" t="s">
        <v>45</v>
      </c>
      <c r="I32" s="13" t="s">
        <v>45</v>
      </c>
      <c r="J32" s="13">
        <v>7955</v>
      </c>
      <c r="K32" s="13">
        <v>229549</v>
      </c>
    </row>
    <row r="33" spans="1:12" ht="15" customHeight="1">
      <c r="A33" s="67"/>
      <c r="B33" s="67" t="s">
        <v>178</v>
      </c>
      <c r="C33" s="13">
        <v>4</v>
      </c>
      <c r="D33" s="13">
        <v>3</v>
      </c>
      <c r="E33" s="13">
        <v>0.11000000000000001</v>
      </c>
      <c r="F33" s="13">
        <v>5</v>
      </c>
      <c r="G33" s="13">
        <v>0.53</v>
      </c>
      <c r="H33" s="13" t="s">
        <v>45</v>
      </c>
      <c r="I33" s="13" t="s">
        <v>45</v>
      </c>
      <c r="J33" s="13">
        <v>25</v>
      </c>
      <c r="K33" s="13">
        <v>713</v>
      </c>
      <c r="L33" s="1"/>
    </row>
    <row r="34" spans="1:12" ht="15" customHeight="1">
      <c r="A34" s="67"/>
      <c r="B34" s="66" t="s">
        <v>179</v>
      </c>
      <c r="C34" s="13">
        <v>270</v>
      </c>
      <c r="D34" s="13">
        <v>385</v>
      </c>
      <c r="E34" s="13">
        <v>14.2</v>
      </c>
      <c r="F34" s="13">
        <v>1270</v>
      </c>
      <c r="G34" s="13">
        <v>78.92</v>
      </c>
      <c r="H34" s="13" t="s">
        <v>45</v>
      </c>
      <c r="I34" s="13" t="s">
        <v>45</v>
      </c>
      <c r="J34" s="13">
        <v>3535</v>
      </c>
      <c r="K34" s="13">
        <v>105718</v>
      </c>
      <c r="L34" s="1"/>
    </row>
    <row r="35" spans="1:12" ht="20.100000000000001" customHeight="1">
      <c r="B35" s="67" t="s">
        <v>21</v>
      </c>
      <c r="C35" s="13">
        <v>14812</v>
      </c>
      <c r="D35" s="13">
        <v>12016</v>
      </c>
      <c r="E35" s="13">
        <v>622.21</v>
      </c>
      <c r="F35" s="13">
        <v>16657</v>
      </c>
      <c r="G35" s="13">
        <v>2251.77</v>
      </c>
      <c r="H35" s="13" t="s">
        <v>45</v>
      </c>
      <c r="I35" s="13" t="s">
        <v>45</v>
      </c>
      <c r="J35" s="13">
        <v>91497</v>
      </c>
      <c r="K35" s="13">
        <v>3544987</v>
      </c>
      <c r="L35" s="1"/>
    </row>
    <row r="36" spans="1:12" ht="15" customHeight="1">
      <c r="B36" s="65" t="s">
        <v>78</v>
      </c>
      <c r="C36" s="13">
        <v>7</v>
      </c>
      <c r="D36" s="13">
        <v>10</v>
      </c>
      <c r="E36" s="13">
        <v>0.28999999999999998</v>
      </c>
      <c r="F36" s="13">
        <v>39</v>
      </c>
      <c r="G36" s="13">
        <v>1.83</v>
      </c>
      <c r="H36" s="13" t="s">
        <v>45</v>
      </c>
      <c r="I36" s="13" t="s">
        <v>45</v>
      </c>
      <c r="J36" s="13">
        <v>73</v>
      </c>
      <c r="K36" s="13">
        <v>2887</v>
      </c>
    </row>
    <row r="37" spans="1:12" ht="39.950000000000003" customHeight="1">
      <c r="A37" s="2" t="s">
        <v>90</v>
      </c>
      <c r="C37" s="13">
        <v>9151</v>
      </c>
      <c r="D37" s="13">
        <v>94509</v>
      </c>
      <c r="E37" s="13">
        <v>12151.36</v>
      </c>
      <c r="F37" s="13">
        <v>362</v>
      </c>
      <c r="G37" s="13">
        <v>34.79</v>
      </c>
      <c r="H37" s="13" t="s">
        <v>45</v>
      </c>
      <c r="I37" s="13" t="s">
        <v>45</v>
      </c>
      <c r="J37" s="13">
        <v>1253</v>
      </c>
      <c r="K37" s="13">
        <v>7782217</v>
      </c>
    </row>
    <row r="38" spans="1:12" ht="20.100000000000001" customHeight="1">
      <c r="A38" s="2" t="s">
        <v>14</v>
      </c>
      <c r="C38" s="13"/>
      <c r="D38" s="13"/>
      <c r="E38" s="13"/>
      <c r="F38" s="13"/>
      <c r="G38" s="13"/>
      <c r="H38" s="13"/>
      <c r="I38" s="13"/>
      <c r="J38" s="13"/>
      <c r="K38" s="13"/>
      <c r="L38" s="1"/>
    </row>
    <row r="39" spans="1:12" ht="15" customHeight="1">
      <c r="B39" s="2" t="s">
        <v>82</v>
      </c>
      <c r="C39" s="13">
        <v>60</v>
      </c>
      <c r="D39" s="13">
        <v>521</v>
      </c>
      <c r="E39" s="13">
        <v>99.44</v>
      </c>
      <c r="F39" s="13">
        <v>33</v>
      </c>
      <c r="G39" s="13">
        <v>1.0699999999999998</v>
      </c>
      <c r="H39" s="13" t="s">
        <v>45</v>
      </c>
      <c r="I39" s="13" t="s">
        <v>45</v>
      </c>
      <c r="J39" s="13">
        <v>50</v>
      </c>
      <c r="K39" s="13">
        <v>237553</v>
      </c>
      <c r="L39" s="1"/>
    </row>
    <row r="40" spans="1:12" ht="15" customHeight="1">
      <c r="B40" s="2" t="s">
        <v>83</v>
      </c>
      <c r="C40" s="13">
        <v>511</v>
      </c>
      <c r="D40" s="13">
        <v>3557</v>
      </c>
      <c r="E40" s="13">
        <v>684.91000000000008</v>
      </c>
      <c r="F40" s="13">
        <v>54</v>
      </c>
      <c r="G40" s="13">
        <v>6.1899999999999995</v>
      </c>
      <c r="H40" s="13" t="s">
        <v>45</v>
      </c>
      <c r="I40" s="13" t="s">
        <v>45</v>
      </c>
      <c r="J40" s="13">
        <v>206</v>
      </c>
      <c r="K40" s="13">
        <v>870749</v>
      </c>
      <c r="L40" s="1"/>
    </row>
    <row r="41" spans="1:12" ht="15" customHeight="1">
      <c r="B41" s="2" t="s">
        <v>84</v>
      </c>
      <c r="C41" s="13">
        <v>2099</v>
      </c>
      <c r="D41" s="13">
        <v>13869</v>
      </c>
      <c r="E41" s="13">
        <v>2088.67</v>
      </c>
      <c r="F41" s="13">
        <v>38</v>
      </c>
      <c r="G41" s="13">
        <v>2.62</v>
      </c>
      <c r="H41" s="13" t="s">
        <v>45</v>
      </c>
      <c r="I41" s="13" t="s">
        <v>45</v>
      </c>
      <c r="J41" s="13">
        <v>93</v>
      </c>
      <c r="K41" s="13">
        <v>544921</v>
      </c>
      <c r="L41" s="1"/>
    </row>
    <row r="42" spans="1:12" ht="15" customHeight="1">
      <c r="B42" s="69" t="s">
        <v>85</v>
      </c>
      <c r="C42" s="13">
        <v>5808</v>
      </c>
      <c r="D42" s="13">
        <v>73574</v>
      </c>
      <c r="E42" s="13">
        <v>8761.02</v>
      </c>
      <c r="F42" s="13">
        <v>191</v>
      </c>
      <c r="G42" s="13">
        <v>21.97</v>
      </c>
      <c r="H42" s="13" t="s">
        <v>45</v>
      </c>
      <c r="I42" s="13" t="s">
        <v>45</v>
      </c>
      <c r="J42" s="13">
        <v>802</v>
      </c>
      <c r="K42" s="13">
        <v>5365728</v>
      </c>
    </row>
    <row r="43" spans="1:12" ht="20.100000000000001" customHeight="1">
      <c r="B43" s="67" t="s">
        <v>72</v>
      </c>
      <c r="C43" s="13"/>
      <c r="D43" s="13"/>
      <c r="E43" s="13"/>
      <c r="F43" s="13"/>
      <c r="G43" s="13"/>
      <c r="H43" s="13"/>
      <c r="I43" s="13"/>
      <c r="J43" s="13"/>
      <c r="K43" s="13"/>
      <c r="L43" s="1"/>
    </row>
    <row r="44" spans="1:12" ht="15" customHeight="1">
      <c r="B44" s="66" t="s">
        <v>180</v>
      </c>
      <c r="C44" s="13">
        <v>1653</v>
      </c>
      <c r="D44" s="13">
        <v>21833</v>
      </c>
      <c r="E44" s="13">
        <v>2601.4499999999998</v>
      </c>
      <c r="F44" s="13">
        <v>74</v>
      </c>
      <c r="G44" s="13">
        <v>8.52</v>
      </c>
      <c r="H44" s="13" t="s">
        <v>45</v>
      </c>
      <c r="I44" s="13" t="s">
        <v>45</v>
      </c>
      <c r="J44" s="13">
        <v>294</v>
      </c>
      <c r="K44" s="13">
        <v>1863935</v>
      </c>
    </row>
    <row r="45" spans="1:12" ht="15" customHeight="1">
      <c r="B45" s="2" t="s">
        <v>181</v>
      </c>
      <c r="C45" s="13">
        <v>3214</v>
      </c>
      <c r="D45" s="13">
        <v>47709</v>
      </c>
      <c r="E45" s="13">
        <v>5224.62</v>
      </c>
      <c r="F45" s="13">
        <v>103</v>
      </c>
      <c r="G45" s="13">
        <v>12.17</v>
      </c>
      <c r="H45" s="13" t="s">
        <v>45</v>
      </c>
      <c r="I45" s="13" t="s">
        <v>45</v>
      </c>
      <c r="J45" s="13">
        <v>461</v>
      </c>
      <c r="K45" s="13">
        <v>2965993</v>
      </c>
    </row>
    <row r="46" spans="1:12" ht="15" customHeight="1">
      <c r="B46" s="2" t="s">
        <v>182</v>
      </c>
      <c r="C46" s="13">
        <v>86</v>
      </c>
      <c r="D46" s="13">
        <v>376</v>
      </c>
      <c r="E46" s="13">
        <v>86.14</v>
      </c>
      <c r="F46" s="13">
        <v>6</v>
      </c>
      <c r="G46" s="13">
        <v>0.43</v>
      </c>
      <c r="H46" s="13" t="s">
        <v>45</v>
      </c>
      <c r="I46" s="13" t="s">
        <v>45</v>
      </c>
      <c r="J46" s="13">
        <v>19</v>
      </c>
      <c r="K46" s="13">
        <v>125837</v>
      </c>
      <c r="L46" s="1"/>
    </row>
    <row r="47" spans="1:12" ht="20.100000000000001" customHeight="1">
      <c r="B47" s="2" t="s">
        <v>89</v>
      </c>
      <c r="C47" s="13">
        <v>673</v>
      </c>
      <c r="D47" s="13">
        <v>2989</v>
      </c>
      <c r="E47" s="13">
        <v>517.31999999999994</v>
      </c>
      <c r="F47" s="13">
        <v>46</v>
      </c>
      <c r="G47" s="13">
        <v>2.94</v>
      </c>
      <c r="H47" s="13" t="s">
        <v>45</v>
      </c>
      <c r="I47" s="13" t="s">
        <v>45</v>
      </c>
      <c r="J47" s="13">
        <v>102</v>
      </c>
      <c r="K47" s="13">
        <v>763266</v>
      </c>
      <c r="L47" s="1"/>
    </row>
    <row r="48" spans="1:12" ht="20.100000000000001" customHeight="1">
      <c r="A48" s="2" t="s">
        <v>72</v>
      </c>
      <c r="B48" s="70"/>
      <c r="C48" s="13"/>
      <c r="D48" s="13"/>
      <c r="E48" s="13"/>
      <c r="F48" s="13"/>
      <c r="G48" s="13"/>
      <c r="H48" s="13"/>
      <c r="I48" s="13"/>
      <c r="J48" s="13"/>
      <c r="K48" s="13"/>
    </row>
    <row r="49" spans="1:12" ht="15" customHeight="1">
      <c r="B49" s="2" t="s">
        <v>183</v>
      </c>
      <c r="C49" s="13">
        <v>866</v>
      </c>
      <c r="D49" s="13">
        <v>4080</v>
      </c>
      <c r="E49" s="13">
        <v>690.06000000000006</v>
      </c>
      <c r="F49" s="13">
        <v>81</v>
      </c>
      <c r="G49" s="13">
        <v>4.13</v>
      </c>
      <c r="H49" s="13" t="s">
        <v>45</v>
      </c>
      <c r="I49" s="13" t="s">
        <v>45</v>
      </c>
      <c r="J49" s="13">
        <v>156</v>
      </c>
      <c r="K49" s="13">
        <v>1083256</v>
      </c>
      <c r="L49" s="1"/>
    </row>
    <row r="50" spans="1:12" ht="20.100000000000001" customHeight="1">
      <c r="A50" s="354" t="s">
        <v>184</v>
      </c>
      <c r="B50" s="354"/>
      <c r="C50" s="13"/>
      <c r="D50" s="13"/>
      <c r="E50" s="13"/>
      <c r="F50" s="13"/>
      <c r="G50" s="13"/>
      <c r="H50" s="13"/>
      <c r="I50" s="13"/>
      <c r="J50" s="13"/>
      <c r="K50" s="13"/>
      <c r="L50" s="1"/>
    </row>
    <row r="51" spans="1:12" ht="15" customHeight="1">
      <c r="B51" s="67" t="s">
        <v>15</v>
      </c>
      <c r="C51" s="13">
        <v>502</v>
      </c>
      <c r="D51" s="13">
        <v>2389</v>
      </c>
      <c r="E51" s="13">
        <v>421.33000000000004</v>
      </c>
      <c r="F51" s="13">
        <v>3</v>
      </c>
      <c r="G51" s="13">
        <v>0.44000000000000006</v>
      </c>
      <c r="H51" s="13" t="s">
        <v>45</v>
      </c>
      <c r="I51" s="13" t="s">
        <v>45</v>
      </c>
      <c r="J51" s="13">
        <v>11</v>
      </c>
      <c r="K51" s="13">
        <v>653283</v>
      </c>
      <c r="L51" s="1"/>
    </row>
    <row r="52" spans="1:12" ht="15" customHeight="1">
      <c r="B52" s="67" t="s">
        <v>16</v>
      </c>
      <c r="C52" s="13">
        <v>7290</v>
      </c>
      <c r="D52" s="13">
        <v>87927</v>
      </c>
      <c r="E52" s="13">
        <v>11041.92</v>
      </c>
      <c r="F52" s="13">
        <v>280</v>
      </c>
      <c r="G52" s="13">
        <v>25.880000000000003</v>
      </c>
      <c r="H52" s="13" t="s">
        <v>45</v>
      </c>
      <c r="I52" s="13" t="s">
        <v>45</v>
      </c>
      <c r="J52" s="13">
        <v>928</v>
      </c>
      <c r="K52" s="13">
        <v>6611892</v>
      </c>
      <c r="L52" s="1"/>
    </row>
    <row r="53" spans="1:12" ht="15" customHeight="1">
      <c r="B53" s="2" t="s">
        <v>14</v>
      </c>
      <c r="C53" s="13"/>
      <c r="D53" s="13"/>
      <c r="E53" s="13"/>
      <c r="F53" s="13"/>
      <c r="G53" s="13"/>
      <c r="H53" s="13"/>
      <c r="I53" s="13"/>
      <c r="J53" s="13"/>
      <c r="K53" s="13"/>
      <c r="L53" s="1"/>
    </row>
    <row r="54" spans="1:12" ht="15" customHeight="1">
      <c r="B54" s="65" t="s">
        <v>185</v>
      </c>
      <c r="C54" s="56"/>
      <c r="D54" s="56"/>
      <c r="E54" s="56"/>
      <c r="F54" s="56"/>
      <c r="G54" s="56"/>
      <c r="H54" s="56"/>
      <c r="I54" s="56"/>
      <c r="J54" s="56"/>
      <c r="K54" s="56"/>
      <c r="L54" s="1"/>
    </row>
    <row r="55" spans="1:12" ht="12.95" customHeight="1">
      <c r="B55" s="65" t="s">
        <v>186</v>
      </c>
      <c r="C55" s="13">
        <v>2131</v>
      </c>
      <c r="D55" s="13">
        <v>14021</v>
      </c>
      <c r="E55" s="13">
        <v>2117.0099999999998</v>
      </c>
      <c r="F55" s="13">
        <v>42</v>
      </c>
      <c r="G55" s="13">
        <v>3.02</v>
      </c>
      <c r="H55" s="13" t="s">
        <v>45</v>
      </c>
      <c r="I55" s="13" t="s">
        <v>45</v>
      </c>
      <c r="J55" s="13">
        <v>109</v>
      </c>
      <c r="K55" s="13">
        <v>551990</v>
      </c>
      <c r="L55" s="1"/>
    </row>
    <row r="56" spans="1:12" ht="12.95" customHeight="1">
      <c r="B56" s="65" t="s">
        <v>187</v>
      </c>
      <c r="C56" s="13">
        <v>2378</v>
      </c>
      <c r="D56" s="13">
        <v>34106</v>
      </c>
      <c r="E56" s="13">
        <v>3895.29</v>
      </c>
      <c r="F56" s="13">
        <v>54</v>
      </c>
      <c r="G56" s="13">
        <v>6.35</v>
      </c>
      <c r="H56" s="13" t="s">
        <v>45</v>
      </c>
      <c r="I56" s="13" t="s">
        <v>45</v>
      </c>
      <c r="J56" s="13">
        <v>224</v>
      </c>
      <c r="K56" s="13">
        <v>2614834</v>
      </c>
      <c r="L56" s="1"/>
    </row>
    <row r="57" spans="1:12" ht="15" customHeight="1">
      <c r="B57" s="69" t="s">
        <v>188</v>
      </c>
      <c r="C57" s="56"/>
      <c r="D57" s="56"/>
      <c r="E57" s="56"/>
      <c r="F57" s="56"/>
      <c r="G57" s="56"/>
      <c r="H57" s="56"/>
      <c r="I57" s="56"/>
      <c r="J57" s="56"/>
      <c r="K57" s="56"/>
      <c r="L57" s="1"/>
    </row>
    <row r="58" spans="1:12" ht="12.95" customHeight="1">
      <c r="B58" s="70" t="s">
        <v>189</v>
      </c>
      <c r="C58" s="13"/>
      <c r="D58" s="13"/>
      <c r="E58" s="13"/>
      <c r="F58" s="13"/>
      <c r="G58" s="13"/>
      <c r="H58" s="13"/>
      <c r="I58" s="13"/>
      <c r="J58" s="13"/>
      <c r="K58" s="13"/>
      <c r="L58" s="1"/>
    </row>
    <row r="59" spans="1:12" ht="12.95" customHeight="1">
      <c r="B59" s="69" t="s">
        <v>190</v>
      </c>
      <c r="C59" s="13">
        <v>2781</v>
      </c>
      <c r="D59" s="13">
        <v>39800</v>
      </c>
      <c r="E59" s="13">
        <v>5029.62</v>
      </c>
      <c r="F59" s="13">
        <v>184</v>
      </c>
      <c r="G59" s="13">
        <v>16.509999999999998</v>
      </c>
      <c r="H59" s="13" t="s">
        <v>45</v>
      </c>
      <c r="I59" s="13" t="s">
        <v>45</v>
      </c>
      <c r="J59" s="13">
        <v>595</v>
      </c>
      <c r="K59" s="13">
        <v>3445068</v>
      </c>
    </row>
    <row r="60" spans="1:12" ht="20.100000000000001" customHeight="1">
      <c r="B60" s="69" t="s">
        <v>191</v>
      </c>
      <c r="C60" s="13"/>
      <c r="D60" s="13"/>
      <c r="E60" s="13"/>
      <c r="F60" s="13"/>
      <c r="G60" s="13"/>
      <c r="H60" s="13"/>
      <c r="I60" s="13"/>
      <c r="J60" s="13"/>
      <c r="K60" s="13"/>
    </row>
    <row r="61" spans="1:12" ht="17.45" customHeight="1">
      <c r="B61" s="67" t="s">
        <v>192</v>
      </c>
      <c r="C61" s="13">
        <v>55</v>
      </c>
      <c r="D61" s="13">
        <v>2447</v>
      </c>
      <c r="E61" s="13">
        <v>285.33000000000004</v>
      </c>
      <c r="F61" s="13" t="s">
        <v>45</v>
      </c>
      <c r="G61" s="13" t="s">
        <v>45</v>
      </c>
      <c r="H61" s="13" t="s">
        <v>45</v>
      </c>
      <c r="I61" s="13" t="s">
        <v>45</v>
      </c>
      <c r="J61" s="13" t="s">
        <v>45</v>
      </c>
      <c r="K61" s="13">
        <v>214241</v>
      </c>
      <c r="L61" s="1"/>
    </row>
    <row r="62" spans="1:12" ht="20.100000000000001" customHeight="1">
      <c r="B62" s="2" t="s">
        <v>193</v>
      </c>
      <c r="C62" s="13">
        <v>1168</v>
      </c>
      <c r="D62" s="13">
        <v>3479</v>
      </c>
      <c r="E62" s="13">
        <v>547.56000000000006</v>
      </c>
      <c r="F62" s="13">
        <v>74</v>
      </c>
      <c r="G62" s="13">
        <v>8.16</v>
      </c>
      <c r="H62" s="13" t="s">
        <v>45</v>
      </c>
      <c r="I62" s="13" t="s">
        <v>45</v>
      </c>
      <c r="J62" s="13">
        <v>302</v>
      </c>
      <c r="K62" s="13">
        <v>309191</v>
      </c>
    </row>
    <row r="63" spans="1:12" ht="17.45" customHeight="1">
      <c r="B63" s="2" t="s">
        <v>78</v>
      </c>
      <c r="C63" s="13">
        <v>191</v>
      </c>
      <c r="D63" s="13">
        <v>715</v>
      </c>
      <c r="E63" s="13">
        <v>140.54000000000002</v>
      </c>
      <c r="F63" s="13">
        <v>5</v>
      </c>
      <c r="G63" s="13">
        <v>0.31</v>
      </c>
      <c r="H63" s="13" t="s">
        <v>45</v>
      </c>
      <c r="I63" s="13" t="s">
        <v>45</v>
      </c>
      <c r="J63" s="13">
        <v>12</v>
      </c>
      <c r="K63" s="13">
        <v>207851</v>
      </c>
    </row>
    <row r="64" spans="1:12" ht="17.45" customHeight="1">
      <c r="C64" s="13"/>
      <c r="D64" s="13"/>
      <c r="E64" s="13"/>
      <c r="F64" s="13"/>
      <c r="G64" s="13"/>
      <c r="H64" s="13"/>
      <c r="I64" s="13"/>
      <c r="J64" s="13"/>
      <c r="K64" s="13"/>
    </row>
    <row r="65" spans="1:11" ht="17.45" customHeight="1">
      <c r="A65" s="2" t="s">
        <v>194</v>
      </c>
      <c r="C65" s="13"/>
      <c r="D65" s="13"/>
      <c r="E65" s="13"/>
      <c r="F65" s="13"/>
      <c r="G65" s="13"/>
      <c r="H65" s="13"/>
      <c r="I65" s="13"/>
      <c r="J65" s="13"/>
      <c r="K65" s="13"/>
    </row>
    <row r="66" spans="1:11" ht="17.45" customHeight="1">
      <c r="A66" s="2" t="s">
        <v>116</v>
      </c>
      <c r="C66" s="13"/>
      <c r="D66" s="13"/>
      <c r="E66" s="13"/>
      <c r="F66" s="13"/>
      <c r="G66" s="13"/>
      <c r="H66" s="13"/>
      <c r="I66" s="13"/>
      <c r="J66" s="13"/>
      <c r="K66" s="13"/>
    </row>
    <row r="67" spans="1:11" s="71" customFormat="1" ht="135.94999999999999" customHeight="1">
      <c r="A67" s="303" t="s">
        <v>50</v>
      </c>
      <c r="B67" s="303"/>
      <c r="C67" s="303"/>
      <c r="D67" s="303"/>
      <c r="E67" s="303"/>
      <c r="F67" s="303"/>
      <c r="G67" s="303"/>
      <c r="H67" s="303"/>
      <c r="I67" s="303"/>
      <c r="J67" s="303"/>
      <c r="K67" s="303"/>
    </row>
    <row r="68" spans="1:11" s="71" customFormat="1" ht="24.95" customHeight="1"/>
    <row r="69" spans="1:11" s="71" customFormat="1" ht="128.1" customHeight="1"/>
  </sheetData>
  <mergeCells count="20">
    <mergeCell ref="A17:K17"/>
    <mergeCell ref="A28:B28"/>
    <mergeCell ref="A50:B50"/>
    <mergeCell ref="A67:K67"/>
    <mergeCell ref="J6:J15"/>
    <mergeCell ref="K6:K15"/>
    <mergeCell ref="F10:F15"/>
    <mergeCell ref="G10:G15"/>
    <mergeCell ref="H10:H15"/>
    <mergeCell ref="I10:I15"/>
    <mergeCell ref="A1:K1"/>
    <mergeCell ref="A2:K2"/>
    <mergeCell ref="A3:K3"/>
    <mergeCell ref="A4:K4"/>
    <mergeCell ref="A6:B16"/>
    <mergeCell ref="C6:C15"/>
    <mergeCell ref="D6:D15"/>
    <mergeCell ref="E6:E15"/>
    <mergeCell ref="F6:G9"/>
    <mergeCell ref="H6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69"/>
  <sheetViews>
    <sheetView showGridLines="0" zoomScale="75" zoomScaleNormal="75" workbookViewId="0">
      <selection sqref="A1:K1"/>
    </sheetView>
  </sheetViews>
  <sheetFormatPr baseColWidth="10" defaultRowHeight="15"/>
  <cols>
    <col min="1" max="1" width="1.7109375" style="2" customWidth="1"/>
    <col min="2" max="2" width="38.42578125" style="2" customWidth="1"/>
    <col min="3" max="3" width="10.28515625" style="2" customWidth="1"/>
    <col min="4" max="4" width="10.7109375" style="2" customWidth="1"/>
    <col min="5" max="5" width="12.42578125" style="2" customWidth="1"/>
    <col min="6" max="6" width="9.42578125" style="2" customWidth="1"/>
    <col min="7" max="7" width="11.28515625" style="2" customWidth="1"/>
    <col min="8" max="8" width="9" style="2" customWidth="1"/>
    <col min="9" max="9" width="9.42578125" style="2" customWidth="1"/>
    <col min="10" max="10" width="10.5703125" style="2" customWidth="1"/>
    <col min="11" max="11" width="13.7109375" style="2" customWidth="1"/>
    <col min="12" max="20" width="14.28515625" style="2" customWidth="1"/>
    <col min="21" max="21" width="8.140625" style="2" customWidth="1"/>
    <col min="22" max="16384" width="11.42578125" style="2"/>
  </cols>
  <sheetData>
    <row r="1" spans="1:12" ht="20.100000000000001" customHeight="1">
      <c r="A1" s="349" t="s">
        <v>49</v>
      </c>
      <c r="B1" s="349"/>
      <c r="C1" s="349"/>
      <c r="D1" s="349"/>
      <c r="E1" s="349"/>
      <c r="F1" s="349"/>
      <c r="G1" s="349"/>
      <c r="H1" s="349"/>
      <c r="I1" s="349"/>
      <c r="J1" s="349"/>
      <c r="K1" s="349"/>
    </row>
    <row r="2" spans="1:12" ht="20.100000000000001" customHeight="1">
      <c r="A2" s="349" t="s">
        <v>52</v>
      </c>
      <c r="B2" s="349"/>
      <c r="C2" s="349"/>
      <c r="D2" s="349"/>
      <c r="E2" s="349"/>
      <c r="F2" s="349"/>
      <c r="G2" s="349"/>
      <c r="H2" s="349"/>
      <c r="I2" s="349"/>
      <c r="J2" s="349"/>
      <c r="K2" s="349"/>
    </row>
    <row r="3" spans="1:12" ht="20.100000000000001" customHeight="1">
      <c r="A3" s="349" t="s">
        <v>160</v>
      </c>
      <c r="B3" s="349"/>
      <c r="C3" s="349"/>
      <c r="D3" s="349"/>
      <c r="E3" s="349"/>
      <c r="F3" s="349"/>
      <c r="G3" s="349"/>
      <c r="H3" s="349"/>
      <c r="I3" s="349"/>
      <c r="J3" s="349"/>
      <c r="K3" s="349"/>
    </row>
    <row r="4" spans="1:12" ht="24.95" customHeight="1">
      <c r="A4" s="350" t="s">
        <v>41</v>
      </c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12" ht="5.0999999999999996" customHeight="1">
      <c r="A5" s="60"/>
      <c r="B5" s="60"/>
      <c r="C5" s="61"/>
      <c r="D5" s="61"/>
      <c r="E5" s="61"/>
      <c r="F5" s="61"/>
      <c r="G5" s="61"/>
      <c r="H5" s="61"/>
      <c r="I5" s="61"/>
      <c r="J5" s="61"/>
      <c r="K5" s="61"/>
    </row>
    <row r="6" spans="1:12" ht="8.1" customHeight="1">
      <c r="A6" s="335" t="s">
        <v>161</v>
      </c>
      <c r="B6" s="336"/>
      <c r="C6" s="307" t="s">
        <v>55</v>
      </c>
      <c r="D6" s="307" t="s">
        <v>162</v>
      </c>
      <c r="E6" s="307" t="s">
        <v>57</v>
      </c>
      <c r="F6" s="304" t="s">
        <v>5</v>
      </c>
      <c r="G6" s="336"/>
      <c r="H6" s="304" t="s">
        <v>163</v>
      </c>
      <c r="I6" s="336"/>
      <c r="J6" s="307" t="s">
        <v>164</v>
      </c>
      <c r="K6" s="304" t="s">
        <v>165</v>
      </c>
    </row>
    <row r="7" spans="1:12" ht="8.1" customHeight="1">
      <c r="A7" s="337"/>
      <c r="B7" s="338"/>
      <c r="C7" s="308"/>
      <c r="D7" s="308"/>
      <c r="E7" s="351"/>
      <c r="F7" s="305"/>
      <c r="G7" s="338"/>
      <c r="H7" s="305"/>
      <c r="I7" s="338"/>
      <c r="J7" s="308"/>
      <c r="K7" s="305"/>
    </row>
    <row r="8" spans="1:12" ht="8.1" customHeight="1">
      <c r="A8" s="337"/>
      <c r="B8" s="338"/>
      <c r="C8" s="308"/>
      <c r="D8" s="308"/>
      <c r="E8" s="351"/>
      <c r="F8" s="305"/>
      <c r="G8" s="338"/>
      <c r="H8" s="305"/>
      <c r="I8" s="338"/>
      <c r="J8" s="308"/>
      <c r="K8" s="305"/>
      <c r="L8" s="1"/>
    </row>
    <row r="9" spans="1:12" ht="8.1" customHeight="1">
      <c r="A9" s="337"/>
      <c r="B9" s="338"/>
      <c r="C9" s="308"/>
      <c r="D9" s="308"/>
      <c r="E9" s="351"/>
      <c r="F9" s="306"/>
      <c r="G9" s="340"/>
      <c r="H9" s="306"/>
      <c r="I9" s="340"/>
      <c r="J9" s="308"/>
      <c r="K9" s="305"/>
      <c r="L9" s="1"/>
    </row>
    <row r="10" spans="1:12" ht="6" customHeight="1">
      <c r="A10" s="337"/>
      <c r="B10" s="338"/>
      <c r="C10" s="308"/>
      <c r="D10" s="308"/>
      <c r="E10" s="351"/>
      <c r="F10" s="307" t="s">
        <v>166</v>
      </c>
      <c r="G10" s="307" t="s">
        <v>167</v>
      </c>
      <c r="H10" s="307" t="s">
        <v>166</v>
      </c>
      <c r="I10" s="307" t="s">
        <v>167</v>
      </c>
      <c r="J10" s="308"/>
      <c r="K10" s="305"/>
      <c r="L10" s="1"/>
    </row>
    <row r="11" spans="1:12" ht="6" customHeight="1">
      <c r="A11" s="337"/>
      <c r="B11" s="338"/>
      <c r="C11" s="308"/>
      <c r="D11" s="308"/>
      <c r="E11" s="351"/>
      <c r="F11" s="308"/>
      <c r="G11" s="308"/>
      <c r="H11" s="308"/>
      <c r="I11" s="308"/>
      <c r="J11" s="308"/>
      <c r="K11" s="305"/>
      <c r="L11" s="1"/>
    </row>
    <row r="12" spans="1:12" ht="6" customHeight="1">
      <c r="A12" s="337"/>
      <c r="B12" s="338"/>
      <c r="C12" s="308"/>
      <c r="D12" s="308"/>
      <c r="E12" s="351"/>
      <c r="F12" s="308"/>
      <c r="G12" s="308"/>
      <c r="H12" s="308"/>
      <c r="I12" s="308"/>
      <c r="J12" s="308"/>
      <c r="K12" s="305"/>
      <c r="L12" s="1"/>
    </row>
    <row r="13" spans="1:12" ht="6" customHeight="1">
      <c r="A13" s="337"/>
      <c r="B13" s="338"/>
      <c r="C13" s="308"/>
      <c r="D13" s="308"/>
      <c r="E13" s="351"/>
      <c r="F13" s="308"/>
      <c r="G13" s="308"/>
      <c r="H13" s="308"/>
      <c r="I13" s="308"/>
      <c r="J13" s="308"/>
      <c r="K13" s="305"/>
      <c r="L13" s="1"/>
    </row>
    <row r="14" spans="1:12" ht="6" customHeight="1">
      <c r="A14" s="337"/>
      <c r="B14" s="338"/>
      <c r="C14" s="308"/>
      <c r="D14" s="308"/>
      <c r="E14" s="351"/>
      <c r="F14" s="308"/>
      <c r="G14" s="308"/>
      <c r="H14" s="308"/>
      <c r="I14" s="308"/>
      <c r="J14" s="308"/>
      <c r="K14" s="305"/>
      <c r="L14" s="1"/>
    </row>
    <row r="15" spans="1:12" ht="6" customHeight="1">
      <c r="A15" s="337"/>
      <c r="B15" s="338"/>
      <c r="C15" s="309"/>
      <c r="D15" s="309"/>
      <c r="E15" s="352"/>
      <c r="F15" s="309"/>
      <c r="G15" s="309"/>
      <c r="H15" s="309"/>
      <c r="I15" s="309"/>
      <c r="J15" s="309"/>
      <c r="K15" s="306"/>
      <c r="L15" s="1"/>
    </row>
    <row r="16" spans="1:12" ht="24" customHeight="1">
      <c r="A16" s="339"/>
      <c r="B16" s="340"/>
      <c r="C16" s="62" t="s">
        <v>1</v>
      </c>
      <c r="D16" s="63" t="s">
        <v>168</v>
      </c>
      <c r="E16" s="63" t="s">
        <v>169</v>
      </c>
      <c r="F16" s="63" t="s">
        <v>1</v>
      </c>
      <c r="G16" s="63" t="s">
        <v>169</v>
      </c>
      <c r="H16" s="63" t="s">
        <v>1</v>
      </c>
      <c r="I16" s="63" t="s">
        <v>169</v>
      </c>
      <c r="J16" s="63" t="s">
        <v>1</v>
      </c>
      <c r="K16" s="64" t="s">
        <v>40</v>
      </c>
      <c r="L16" s="1"/>
    </row>
    <row r="17" spans="1:52" ht="30" customHeight="1">
      <c r="A17" s="353"/>
      <c r="B17" s="353"/>
      <c r="C17" s="353"/>
      <c r="D17" s="353"/>
      <c r="E17" s="353"/>
      <c r="F17" s="353"/>
      <c r="G17" s="353"/>
      <c r="H17" s="353"/>
      <c r="I17" s="353"/>
      <c r="J17" s="353"/>
      <c r="K17" s="353"/>
      <c r="L17" s="1"/>
    </row>
    <row r="18" spans="1:52" ht="24.95" customHeight="1">
      <c r="A18" s="2" t="s">
        <v>170</v>
      </c>
      <c r="C18" s="13">
        <v>21665</v>
      </c>
      <c r="D18" s="13">
        <v>91153</v>
      </c>
      <c r="E18" s="13">
        <v>10956.23</v>
      </c>
      <c r="F18" s="13">
        <v>17677</v>
      </c>
      <c r="G18" s="13">
        <v>2242.41</v>
      </c>
      <c r="H18" s="13" t="s">
        <v>45</v>
      </c>
      <c r="I18" s="13" t="s">
        <v>45</v>
      </c>
      <c r="J18" s="13">
        <v>90970</v>
      </c>
      <c r="K18" s="13">
        <v>10195440</v>
      </c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</row>
    <row r="19" spans="1:52" ht="39.950000000000003" customHeight="1">
      <c r="A19" s="2" t="s">
        <v>71</v>
      </c>
      <c r="C19" s="13">
        <v>13943</v>
      </c>
      <c r="D19" s="13">
        <v>11818</v>
      </c>
      <c r="E19" s="13">
        <v>624.65</v>
      </c>
      <c r="F19" s="13">
        <v>17360</v>
      </c>
      <c r="G19" s="13">
        <v>2210</v>
      </c>
      <c r="H19" s="13" t="s">
        <v>45</v>
      </c>
      <c r="I19" s="13" t="s">
        <v>45</v>
      </c>
      <c r="J19" s="13">
        <v>89807</v>
      </c>
      <c r="K19" s="13">
        <v>3464817</v>
      </c>
    </row>
    <row r="20" spans="1:52" ht="20.100000000000001" customHeight="1">
      <c r="A20" s="2" t="s">
        <v>14</v>
      </c>
      <c r="C20" s="13"/>
      <c r="D20" s="13"/>
      <c r="E20" s="13"/>
      <c r="F20" s="13"/>
      <c r="G20" s="13"/>
      <c r="H20" s="13"/>
      <c r="I20" s="13"/>
      <c r="J20" s="13"/>
      <c r="K20" s="13"/>
      <c r="L20" s="1"/>
    </row>
    <row r="21" spans="1:52" ht="15" customHeight="1">
      <c r="B21" s="2" t="s">
        <v>171</v>
      </c>
      <c r="C21" s="13">
        <v>12586</v>
      </c>
      <c r="D21" s="13">
        <v>9752</v>
      </c>
      <c r="E21" s="13">
        <v>515.43000000000006</v>
      </c>
      <c r="F21" s="13">
        <v>12586</v>
      </c>
      <c r="G21" s="13">
        <v>1825.8400000000001</v>
      </c>
      <c r="H21" s="13" t="s">
        <v>45</v>
      </c>
      <c r="I21" s="13" t="s">
        <v>45</v>
      </c>
      <c r="J21" s="13">
        <v>73578</v>
      </c>
      <c r="K21" s="13">
        <v>2871386</v>
      </c>
      <c r="L21" s="1"/>
    </row>
    <row r="22" spans="1:52" ht="15" customHeight="1">
      <c r="B22" s="2" t="s">
        <v>172</v>
      </c>
      <c r="C22" s="13">
        <v>1107</v>
      </c>
      <c r="D22" s="13">
        <v>1202</v>
      </c>
      <c r="E22" s="13">
        <v>63.46</v>
      </c>
      <c r="F22" s="13">
        <v>2214</v>
      </c>
      <c r="G22" s="13">
        <v>227.03000000000003</v>
      </c>
      <c r="H22" s="13" t="s">
        <v>45</v>
      </c>
      <c r="I22" s="13" t="s">
        <v>45</v>
      </c>
      <c r="J22" s="13">
        <v>9298</v>
      </c>
      <c r="K22" s="13">
        <v>351476</v>
      </c>
      <c r="L22" s="1"/>
    </row>
    <row r="23" spans="1:52" ht="15" customHeight="1">
      <c r="B23" s="65" t="s">
        <v>173</v>
      </c>
      <c r="C23" s="56"/>
      <c r="D23" s="56"/>
      <c r="E23" s="56"/>
      <c r="F23" s="56"/>
      <c r="G23" s="56"/>
      <c r="H23" s="56"/>
      <c r="I23" s="56"/>
      <c r="J23" s="56"/>
      <c r="K23" s="56"/>
      <c r="L23" s="1"/>
    </row>
    <row r="24" spans="1:52" ht="12.95" customHeight="1">
      <c r="B24" s="24" t="s">
        <v>174</v>
      </c>
      <c r="C24" s="13">
        <v>222</v>
      </c>
      <c r="D24" s="13">
        <v>711</v>
      </c>
      <c r="E24" s="13">
        <v>39.42</v>
      </c>
      <c r="F24" s="13">
        <v>1612</v>
      </c>
      <c r="G24" s="13">
        <v>129.84</v>
      </c>
      <c r="H24" s="13" t="s">
        <v>45</v>
      </c>
      <c r="I24" s="13" t="s">
        <v>45</v>
      </c>
      <c r="J24" s="13">
        <v>5473</v>
      </c>
      <c r="K24" s="13">
        <v>196748</v>
      </c>
      <c r="L24" s="1"/>
    </row>
    <row r="25" spans="1:52" ht="15" customHeight="1">
      <c r="B25" s="2" t="s">
        <v>70</v>
      </c>
      <c r="C25" s="13">
        <v>28</v>
      </c>
      <c r="D25" s="13">
        <v>153</v>
      </c>
      <c r="E25" s="13">
        <v>6.33</v>
      </c>
      <c r="F25" s="13">
        <v>948</v>
      </c>
      <c r="G25" s="13">
        <v>27.3</v>
      </c>
      <c r="H25" s="13" t="s">
        <v>45</v>
      </c>
      <c r="I25" s="13" t="s">
        <v>45</v>
      </c>
      <c r="J25" s="13">
        <v>1458</v>
      </c>
      <c r="K25" s="13">
        <v>45207</v>
      </c>
    </row>
    <row r="26" spans="1:52" ht="20.100000000000001" customHeight="1">
      <c r="A26" s="2" t="s">
        <v>72</v>
      </c>
      <c r="C26" s="13"/>
      <c r="D26" s="13"/>
      <c r="E26" s="13"/>
      <c r="F26" s="13"/>
      <c r="G26" s="13"/>
      <c r="H26" s="13"/>
      <c r="I26" s="13"/>
      <c r="J26" s="13"/>
      <c r="K26" s="13"/>
    </row>
    <row r="27" spans="1:52" ht="15" customHeight="1">
      <c r="A27" s="66"/>
      <c r="B27" s="65" t="s">
        <v>175</v>
      </c>
      <c r="C27" s="13">
        <v>186</v>
      </c>
      <c r="D27" s="13">
        <v>447</v>
      </c>
      <c r="E27" s="13">
        <v>25.369999999999997</v>
      </c>
      <c r="F27" s="13">
        <v>922</v>
      </c>
      <c r="G27" s="13">
        <v>83.61</v>
      </c>
      <c r="H27" s="13" t="s">
        <v>45</v>
      </c>
      <c r="I27" s="13" t="s">
        <v>45</v>
      </c>
      <c r="J27" s="13">
        <v>3314</v>
      </c>
      <c r="K27" s="13">
        <v>118377</v>
      </c>
      <c r="L27" s="1"/>
    </row>
    <row r="28" spans="1:52" ht="20.100000000000001" customHeight="1">
      <c r="A28" s="354" t="s">
        <v>176</v>
      </c>
      <c r="B28" s="354"/>
      <c r="C28" s="13"/>
      <c r="D28" s="13"/>
      <c r="E28" s="13"/>
      <c r="F28" s="13"/>
      <c r="G28" s="13"/>
      <c r="H28" s="13"/>
      <c r="I28" s="13"/>
      <c r="J28" s="13"/>
      <c r="K28" s="13"/>
      <c r="L28" s="1"/>
    </row>
    <row r="29" spans="1:52" ht="15" customHeight="1">
      <c r="A29" s="67"/>
      <c r="B29" s="67" t="s">
        <v>15</v>
      </c>
      <c r="C29" s="13">
        <v>23</v>
      </c>
      <c r="D29" s="13">
        <v>97</v>
      </c>
      <c r="E29" s="13">
        <v>2.5499999999999998</v>
      </c>
      <c r="F29" s="13">
        <v>467</v>
      </c>
      <c r="G29" s="13">
        <v>17.04</v>
      </c>
      <c r="H29" s="13" t="s">
        <v>45</v>
      </c>
      <c r="I29" s="13" t="s">
        <v>45</v>
      </c>
      <c r="J29" s="13">
        <v>839</v>
      </c>
      <c r="K29" s="13">
        <v>31050</v>
      </c>
      <c r="L29" s="1"/>
    </row>
    <row r="30" spans="1:52" ht="15" customHeight="1">
      <c r="A30" s="60"/>
      <c r="B30" s="67" t="s">
        <v>16</v>
      </c>
      <c r="C30" s="13">
        <v>1076</v>
      </c>
      <c r="D30" s="13">
        <v>1044</v>
      </c>
      <c r="E30" s="13">
        <v>45.39</v>
      </c>
      <c r="F30" s="13">
        <v>2434</v>
      </c>
      <c r="G30" s="13">
        <v>211.35999999999999</v>
      </c>
      <c r="H30" s="13" t="s">
        <v>45</v>
      </c>
      <c r="I30" s="13" t="s">
        <v>45</v>
      </c>
      <c r="J30" s="13">
        <v>8827</v>
      </c>
      <c r="K30" s="13">
        <v>261749</v>
      </c>
      <c r="L30" s="1"/>
    </row>
    <row r="31" spans="1:52" ht="20.100000000000001" customHeight="1">
      <c r="A31" s="60"/>
      <c r="B31" s="67" t="s">
        <v>14</v>
      </c>
      <c r="C31" s="13"/>
      <c r="D31" s="13"/>
      <c r="E31" s="13"/>
      <c r="F31" s="13"/>
      <c r="G31" s="13"/>
      <c r="H31" s="13"/>
      <c r="I31" s="13"/>
      <c r="J31" s="13"/>
      <c r="K31" s="13"/>
      <c r="L31" s="1"/>
    </row>
    <row r="32" spans="1:52" ht="15" customHeight="1">
      <c r="A32" s="68"/>
      <c r="B32" s="69" t="s">
        <v>177</v>
      </c>
      <c r="C32" s="13">
        <v>841</v>
      </c>
      <c r="D32" s="13">
        <v>770</v>
      </c>
      <c r="E32" s="13">
        <v>33.39</v>
      </c>
      <c r="F32" s="13">
        <v>1750</v>
      </c>
      <c r="G32" s="13">
        <v>160.31</v>
      </c>
      <c r="H32" s="13" t="s">
        <v>45</v>
      </c>
      <c r="I32" s="13" t="s">
        <v>45</v>
      </c>
      <c r="J32" s="13">
        <v>6775</v>
      </c>
      <c r="K32" s="13">
        <v>183350</v>
      </c>
    </row>
    <row r="33" spans="1:12" ht="15" customHeight="1">
      <c r="A33" s="67"/>
      <c r="B33" s="67" t="s">
        <v>178</v>
      </c>
      <c r="C33" s="13">
        <v>4</v>
      </c>
      <c r="D33" s="13">
        <v>3</v>
      </c>
      <c r="E33" s="13">
        <v>0.11000000000000001</v>
      </c>
      <c r="F33" s="13">
        <v>5</v>
      </c>
      <c r="G33" s="13">
        <v>0.53</v>
      </c>
      <c r="H33" s="13" t="s">
        <v>45</v>
      </c>
      <c r="I33" s="13" t="s">
        <v>45</v>
      </c>
      <c r="J33" s="13">
        <v>25</v>
      </c>
      <c r="K33" s="13">
        <v>713</v>
      </c>
      <c r="L33" s="1"/>
    </row>
    <row r="34" spans="1:12" ht="15" customHeight="1">
      <c r="A34" s="67"/>
      <c r="B34" s="66" t="s">
        <v>179</v>
      </c>
      <c r="C34" s="13">
        <v>231</v>
      </c>
      <c r="D34" s="13">
        <v>271</v>
      </c>
      <c r="E34" s="13">
        <v>11.9</v>
      </c>
      <c r="F34" s="13">
        <v>679</v>
      </c>
      <c r="G34" s="13">
        <v>50.519999999999996</v>
      </c>
      <c r="H34" s="13" t="s">
        <v>45</v>
      </c>
      <c r="I34" s="13" t="s">
        <v>45</v>
      </c>
      <c r="J34" s="13">
        <v>2027</v>
      </c>
      <c r="K34" s="13">
        <v>77686</v>
      </c>
      <c r="L34" s="1"/>
    </row>
    <row r="35" spans="1:12" ht="20.100000000000001" customHeight="1">
      <c r="B35" s="67" t="s">
        <v>21</v>
      </c>
      <c r="C35" s="13">
        <v>12837</v>
      </c>
      <c r="D35" s="13">
        <v>10667</v>
      </c>
      <c r="E35" s="13">
        <v>576.41000000000008</v>
      </c>
      <c r="F35" s="13">
        <v>14420</v>
      </c>
      <c r="G35" s="13">
        <v>1979.77</v>
      </c>
      <c r="H35" s="13" t="s">
        <v>45</v>
      </c>
      <c r="I35" s="13" t="s">
        <v>45</v>
      </c>
      <c r="J35" s="13">
        <v>80068</v>
      </c>
      <c r="K35" s="13">
        <v>3169131</v>
      </c>
      <c r="L35" s="1"/>
    </row>
    <row r="36" spans="1:12" ht="15" customHeight="1">
      <c r="B36" s="65" t="s">
        <v>78</v>
      </c>
      <c r="C36" s="13">
        <v>7</v>
      </c>
      <c r="D36" s="13">
        <v>10</v>
      </c>
      <c r="E36" s="13">
        <v>0.28999999999999998</v>
      </c>
      <c r="F36" s="13">
        <v>39</v>
      </c>
      <c r="G36" s="13">
        <v>1.83</v>
      </c>
      <c r="H36" s="13" t="s">
        <v>45</v>
      </c>
      <c r="I36" s="13" t="s">
        <v>45</v>
      </c>
      <c r="J36" s="13">
        <v>73</v>
      </c>
      <c r="K36" s="13">
        <v>2887</v>
      </c>
    </row>
    <row r="37" spans="1:12" ht="39.950000000000003" customHeight="1">
      <c r="A37" s="2" t="s">
        <v>90</v>
      </c>
      <c r="C37" s="13">
        <v>7722</v>
      </c>
      <c r="D37" s="13">
        <v>79336</v>
      </c>
      <c r="E37" s="13">
        <v>10331.59</v>
      </c>
      <c r="F37" s="13">
        <v>317</v>
      </c>
      <c r="G37" s="13">
        <v>32.4</v>
      </c>
      <c r="H37" s="13" t="s">
        <v>45</v>
      </c>
      <c r="I37" s="13" t="s">
        <v>45</v>
      </c>
      <c r="J37" s="13">
        <v>1163</v>
      </c>
      <c r="K37" s="13">
        <v>6730623</v>
      </c>
    </row>
    <row r="38" spans="1:12" ht="20.100000000000001" customHeight="1">
      <c r="A38" s="2" t="s">
        <v>14</v>
      </c>
      <c r="C38" s="13"/>
      <c r="D38" s="13"/>
      <c r="E38" s="13"/>
      <c r="F38" s="13"/>
      <c r="G38" s="13"/>
      <c r="H38" s="13"/>
      <c r="I38" s="13"/>
      <c r="J38" s="13"/>
      <c r="K38" s="13"/>
      <c r="L38" s="1"/>
    </row>
    <row r="39" spans="1:12" ht="15" customHeight="1">
      <c r="B39" s="2" t="s">
        <v>82</v>
      </c>
      <c r="C39" s="13">
        <v>38</v>
      </c>
      <c r="D39" s="13">
        <v>384</v>
      </c>
      <c r="E39" s="13">
        <v>76.239999999999995</v>
      </c>
      <c r="F39" s="13">
        <v>3</v>
      </c>
      <c r="G39" s="13">
        <v>0.33999999999999997</v>
      </c>
      <c r="H39" s="13" t="s">
        <v>45</v>
      </c>
      <c r="I39" s="13" t="s">
        <v>45</v>
      </c>
      <c r="J39" s="13">
        <v>16</v>
      </c>
      <c r="K39" s="13">
        <v>197700</v>
      </c>
      <c r="L39" s="1"/>
    </row>
    <row r="40" spans="1:12" ht="15" customHeight="1">
      <c r="B40" s="2" t="s">
        <v>83</v>
      </c>
      <c r="C40" s="13">
        <v>409</v>
      </c>
      <c r="D40" s="13">
        <v>3229</v>
      </c>
      <c r="E40" s="13">
        <v>620.72</v>
      </c>
      <c r="F40" s="13">
        <v>51</v>
      </c>
      <c r="G40" s="13">
        <v>5.82</v>
      </c>
      <c r="H40" s="13" t="s">
        <v>45</v>
      </c>
      <c r="I40" s="13" t="s">
        <v>45</v>
      </c>
      <c r="J40" s="13">
        <v>193</v>
      </c>
      <c r="K40" s="13">
        <v>810183</v>
      </c>
      <c r="L40" s="1"/>
    </row>
    <row r="41" spans="1:12" ht="15" customHeight="1">
      <c r="B41" s="2" t="s">
        <v>84</v>
      </c>
      <c r="C41" s="13">
        <v>1932</v>
      </c>
      <c r="D41" s="13">
        <v>12597</v>
      </c>
      <c r="E41" s="13">
        <v>1898.0400000000002</v>
      </c>
      <c r="F41" s="13">
        <v>38</v>
      </c>
      <c r="G41" s="13">
        <v>2.62</v>
      </c>
      <c r="H41" s="13" t="s">
        <v>45</v>
      </c>
      <c r="I41" s="13" t="s">
        <v>45</v>
      </c>
      <c r="J41" s="13">
        <v>93</v>
      </c>
      <c r="K41" s="13">
        <v>490370</v>
      </c>
      <c r="L41" s="1"/>
    </row>
    <row r="42" spans="1:12" ht="15" customHeight="1">
      <c r="B42" s="69" t="s">
        <v>85</v>
      </c>
      <c r="C42" s="13">
        <v>4819</v>
      </c>
      <c r="D42" s="13">
        <v>60585</v>
      </c>
      <c r="E42" s="13">
        <v>7288.4</v>
      </c>
      <c r="F42" s="13">
        <v>182</v>
      </c>
      <c r="G42" s="13">
        <v>20.93</v>
      </c>
      <c r="H42" s="13" t="s">
        <v>45</v>
      </c>
      <c r="I42" s="13" t="s">
        <v>45</v>
      </c>
      <c r="J42" s="13">
        <v>766</v>
      </c>
      <c r="K42" s="13">
        <v>4560545</v>
      </c>
    </row>
    <row r="43" spans="1:12" ht="20.100000000000001" customHeight="1">
      <c r="B43" s="67" t="s">
        <v>72</v>
      </c>
      <c r="C43" s="13"/>
      <c r="D43" s="13"/>
      <c r="E43" s="13"/>
      <c r="F43" s="13"/>
      <c r="G43" s="13"/>
      <c r="H43" s="13"/>
      <c r="I43" s="13"/>
      <c r="J43" s="13"/>
      <c r="K43" s="13"/>
      <c r="L43" s="1"/>
    </row>
    <row r="44" spans="1:12" ht="15" customHeight="1">
      <c r="B44" s="66" t="s">
        <v>180</v>
      </c>
      <c r="C44" s="13">
        <v>1322</v>
      </c>
      <c r="D44" s="13">
        <v>16953</v>
      </c>
      <c r="E44" s="13">
        <v>2048.9700000000003</v>
      </c>
      <c r="F44" s="13">
        <v>72</v>
      </c>
      <c r="G44" s="13">
        <v>8.3099999999999987</v>
      </c>
      <c r="H44" s="13" t="s">
        <v>45</v>
      </c>
      <c r="I44" s="13" t="s">
        <v>45</v>
      </c>
      <c r="J44" s="13">
        <v>289</v>
      </c>
      <c r="K44" s="13">
        <v>1508099</v>
      </c>
    </row>
    <row r="45" spans="1:12" ht="15" customHeight="1">
      <c r="B45" s="2" t="s">
        <v>181</v>
      </c>
      <c r="C45" s="13">
        <v>2734</v>
      </c>
      <c r="D45" s="13">
        <v>40013</v>
      </c>
      <c r="E45" s="13">
        <v>4418.87</v>
      </c>
      <c r="F45" s="13">
        <v>97</v>
      </c>
      <c r="G45" s="13">
        <v>11.43</v>
      </c>
      <c r="H45" s="13" t="s">
        <v>45</v>
      </c>
      <c r="I45" s="13" t="s">
        <v>45</v>
      </c>
      <c r="J45" s="13">
        <v>434</v>
      </c>
      <c r="K45" s="13">
        <v>2565202</v>
      </c>
    </row>
    <row r="46" spans="1:12" ht="15" customHeight="1">
      <c r="B46" s="2" t="s">
        <v>182</v>
      </c>
      <c r="C46" s="13">
        <v>73</v>
      </c>
      <c r="D46" s="13">
        <v>342</v>
      </c>
      <c r="E46" s="13">
        <v>78.62</v>
      </c>
      <c r="F46" s="13">
        <v>5</v>
      </c>
      <c r="G46" s="13">
        <v>0.36</v>
      </c>
      <c r="H46" s="13" t="s">
        <v>45</v>
      </c>
      <c r="I46" s="13" t="s">
        <v>45</v>
      </c>
      <c r="J46" s="13">
        <v>15</v>
      </c>
      <c r="K46" s="13">
        <v>114594</v>
      </c>
      <c r="L46" s="1"/>
    </row>
    <row r="47" spans="1:12" ht="20.100000000000001" customHeight="1">
      <c r="B47" s="2" t="s">
        <v>89</v>
      </c>
      <c r="C47" s="13">
        <v>524</v>
      </c>
      <c r="D47" s="13">
        <v>2540</v>
      </c>
      <c r="E47" s="13">
        <v>448.18999999999994</v>
      </c>
      <c r="F47" s="13">
        <v>43</v>
      </c>
      <c r="G47" s="13">
        <v>2.7</v>
      </c>
      <c r="H47" s="13" t="s">
        <v>45</v>
      </c>
      <c r="I47" s="13" t="s">
        <v>45</v>
      </c>
      <c r="J47" s="13">
        <v>95</v>
      </c>
      <c r="K47" s="13">
        <v>671825</v>
      </c>
      <c r="L47" s="1"/>
    </row>
    <row r="48" spans="1:12" ht="20.100000000000001" customHeight="1">
      <c r="A48" s="2" t="s">
        <v>72</v>
      </c>
      <c r="B48" s="70"/>
      <c r="C48" s="13"/>
      <c r="D48" s="13"/>
      <c r="E48" s="13"/>
      <c r="F48" s="13"/>
      <c r="G48" s="13"/>
      <c r="H48" s="13"/>
      <c r="I48" s="13"/>
      <c r="J48" s="13"/>
      <c r="K48" s="13"/>
    </row>
    <row r="49" spans="1:12" ht="15" customHeight="1">
      <c r="B49" s="2" t="s">
        <v>183</v>
      </c>
      <c r="C49" s="13">
        <v>666</v>
      </c>
      <c r="D49" s="13">
        <v>3295</v>
      </c>
      <c r="E49" s="13">
        <v>575.61</v>
      </c>
      <c r="F49" s="13">
        <v>48</v>
      </c>
      <c r="G49" s="13">
        <v>3.16</v>
      </c>
      <c r="H49" s="13" t="s">
        <v>45</v>
      </c>
      <c r="I49" s="13" t="s">
        <v>45</v>
      </c>
      <c r="J49" s="13">
        <v>115</v>
      </c>
      <c r="K49" s="13">
        <v>933819</v>
      </c>
      <c r="L49" s="1"/>
    </row>
    <row r="50" spans="1:12" ht="20.100000000000001" customHeight="1">
      <c r="A50" s="354" t="s">
        <v>184</v>
      </c>
      <c r="B50" s="354"/>
      <c r="C50" s="13"/>
      <c r="D50" s="13"/>
      <c r="E50" s="13"/>
      <c r="F50" s="13"/>
      <c r="G50" s="13"/>
      <c r="H50" s="13"/>
      <c r="I50" s="13"/>
      <c r="J50" s="13"/>
      <c r="K50" s="13"/>
      <c r="L50" s="1"/>
    </row>
    <row r="51" spans="1:12" ht="15" customHeight="1">
      <c r="B51" s="67" t="s">
        <v>15</v>
      </c>
      <c r="C51" s="13">
        <v>389</v>
      </c>
      <c r="D51" s="13">
        <v>1967</v>
      </c>
      <c r="E51" s="13">
        <v>324.21999999999997</v>
      </c>
      <c r="F51" s="13">
        <v>3</v>
      </c>
      <c r="G51" s="13">
        <v>0.44000000000000006</v>
      </c>
      <c r="H51" s="13" t="s">
        <v>45</v>
      </c>
      <c r="I51" s="13" t="s">
        <v>45</v>
      </c>
      <c r="J51" s="13">
        <v>11</v>
      </c>
      <c r="K51" s="13">
        <v>579008</v>
      </c>
      <c r="L51" s="1"/>
    </row>
    <row r="52" spans="1:12" ht="15" customHeight="1">
      <c r="B52" s="67" t="s">
        <v>16</v>
      </c>
      <c r="C52" s="13">
        <v>6155</v>
      </c>
      <c r="D52" s="13">
        <v>73428</v>
      </c>
      <c r="E52" s="13">
        <v>9367.57</v>
      </c>
      <c r="F52" s="13">
        <v>241</v>
      </c>
      <c r="G52" s="13">
        <v>24.06</v>
      </c>
      <c r="H52" s="13" t="s">
        <v>45</v>
      </c>
      <c r="I52" s="13" t="s">
        <v>45</v>
      </c>
      <c r="J52" s="13">
        <v>859</v>
      </c>
      <c r="K52" s="13">
        <v>5662207</v>
      </c>
      <c r="L52" s="1"/>
    </row>
    <row r="53" spans="1:12" ht="15" customHeight="1">
      <c r="B53" s="2" t="s">
        <v>14</v>
      </c>
      <c r="C53" s="13"/>
      <c r="D53" s="13"/>
      <c r="E53" s="13"/>
      <c r="F53" s="13"/>
      <c r="G53" s="13"/>
      <c r="H53" s="13"/>
      <c r="I53" s="13"/>
      <c r="J53" s="13"/>
      <c r="K53" s="13"/>
      <c r="L53" s="1"/>
    </row>
    <row r="54" spans="1:12" ht="15" customHeight="1">
      <c r="B54" s="65" t="s">
        <v>185</v>
      </c>
      <c r="C54" s="56"/>
      <c r="D54" s="56"/>
      <c r="E54" s="56"/>
      <c r="F54" s="56"/>
      <c r="G54" s="56"/>
      <c r="H54" s="56"/>
      <c r="I54" s="56"/>
      <c r="J54" s="56"/>
      <c r="K54" s="56"/>
      <c r="L54" s="1"/>
    </row>
    <row r="55" spans="1:12" ht="12.95" customHeight="1">
      <c r="B55" s="65" t="s">
        <v>186</v>
      </c>
      <c r="C55" s="13">
        <v>1937</v>
      </c>
      <c r="D55" s="13">
        <v>12628</v>
      </c>
      <c r="E55" s="13">
        <v>1908.56</v>
      </c>
      <c r="F55" s="13">
        <v>42</v>
      </c>
      <c r="G55" s="13">
        <v>3.02</v>
      </c>
      <c r="H55" s="13" t="s">
        <v>45</v>
      </c>
      <c r="I55" s="13" t="s">
        <v>45</v>
      </c>
      <c r="J55" s="13">
        <v>109</v>
      </c>
      <c r="K55" s="13">
        <v>491282</v>
      </c>
      <c r="L55" s="1"/>
    </row>
    <row r="56" spans="1:12" ht="12.95" customHeight="1">
      <c r="B56" s="65" t="s">
        <v>187</v>
      </c>
      <c r="C56" s="13">
        <v>1908</v>
      </c>
      <c r="D56" s="13">
        <v>28221</v>
      </c>
      <c r="E56" s="13">
        <v>3196.95</v>
      </c>
      <c r="F56" s="13">
        <v>52</v>
      </c>
      <c r="G56" s="13">
        <v>6.05</v>
      </c>
      <c r="H56" s="13" t="s">
        <v>45</v>
      </c>
      <c r="I56" s="13" t="s">
        <v>45</v>
      </c>
      <c r="J56" s="13">
        <v>216</v>
      </c>
      <c r="K56" s="13">
        <v>2184190</v>
      </c>
      <c r="L56" s="1"/>
    </row>
    <row r="57" spans="1:12" ht="15" customHeight="1">
      <c r="B57" s="69" t="s">
        <v>188</v>
      </c>
      <c r="C57" s="56"/>
      <c r="D57" s="56"/>
      <c r="E57" s="56"/>
      <c r="F57" s="56"/>
      <c r="G57" s="56"/>
      <c r="H57" s="56"/>
      <c r="I57" s="56"/>
      <c r="J57" s="56"/>
      <c r="K57" s="56"/>
      <c r="L57" s="1"/>
    </row>
    <row r="58" spans="1:12" ht="12.95" customHeight="1">
      <c r="B58" s="70" t="s">
        <v>189</v>
      </c>
      <c r="C58" s="13"/>
      <c r="D58" s="13"/>
      <c r="E58" s="13"/>
      <c r="F58" s="13"/>
      <c r="G58" s="13"/>
      <c r="H58" s="13"/>
      <c r="I58" s="13"/>
      <c r="J58" s="13"/>
      <c r="K58" s="13"/>
      <c r="L58" s="1"/>
    </row>
    <row r="59" spans="1:12" ht="12.95" customHeight="1">
      <c r="B59" s="69" t="s">
        <v>190</v>
      </c>
      <c r="C59" s="13">
        <v>2310</v>
      </c>
      <c r="D59" s="13">
        <v>32579</v>
      </c>
      <c r="E59" s="13">
        <v>4262.0599999999995</v>
      </c>
      <c r="F59" s="13">
        <v>147</v>
      </c>
      <c r="G59" s="13">
        <v>14.99</v>
      </c>
      <c r="H59" s="13" t="s">
        <v>45</v>
      </c>
      <c r="I59" s="13" t="s">
        <v>45</v>
      </c>
      <c r="J59" s="13">
        <v>534</v>
      </c>
      <c r="K59" s="13">
        <v>2986735</v>
      </c>
    </row>
    <row r="60" spans="1:12" ht="20.100000000000001" customHeight="1">
      <c r="B60" s="69" t="s">
        <v>191</v>
      </c>
      <c r="C60" s="13"/>
      <c r="D60" s="13"/>
      <c r="E60" s="13"/>
      <c r="F60" s="13"/>
      <c r="G60" s="13"/>
      <c r="H60" s="13"/>
      <c r="I60" s="13"/>
      <c r="J60" s="13"/>
      <c r="K60" s="13"/>
    </row>
    <row r="61" spans="1:12" ht="17.45" customHeight="1">
      <c r="B61" s="67" t="s">
        <v>192</v>
      </c>
      <c r="C61" s="13">
        <v>47</v>
      </c>
      <c r="D61" s="13">
        <v>1785</v>
      </c>
      <c r="E61" s="13">
        <v>218.78000000000003</v>
      </c>
      <c r="F61" s="13" t="s">
        <v>45</v>
      </c>
      <c r="G61" s="13" t="s">
        <v>45</v>
      </c>
      <c r="H61" s="13" t="s">
        <v>45</v>
      </c>
      <c r="I61" s="13" t="s">
        <v>45</v>
      </c>
      <c r="J61" s="13" t="s">
        <v>45</v>
      </c>
      <c r="K61" s="13">
        <v>186957</v>
      </c>
      <c r="L61" s="1"/>
    </row>
    <row r="62" spans="1:12" ht="20.100000000000001" customHeight="1">
      <c r="B62" s="2" t="s">
        <v>193</v>
      </c>
      <c r="C62" s="13">
        <v>1012</v>
      </c>
      <c r="D62" s="13">
        <v>3280</v>
      </c>
      <c r="E62" s="13">
        <v>508.62</v>
      </c>
      <c r="F62" s="13">
        <v>68</v>
      </c>
      <c r="G62" s="13">
        <v>7.6</v>
      </c>
      <c r="H62" s="13" t="s">
        <v>45</v>
      </c>
      <c r="I62" s="13" t="s">
        <v>45</v>
      </c>
      <c r="J62" s="13">
        <v>281</v>
      </c>
      <c r="K62" s="13">
        <v>292412</v>
      </c>
    </row>
    <row r="63" spans="1:12" ht="17.45" customHeight="1">
      <c r="B63" s="2" t="s">
        <v>78</v>
      </c>
      <c r="C63" s="13">
        <v>166</v>
      </c>
      <c r="D63" s="13">
        <v>661</v>
      </c>
      <c r="E63" s="13">
        <v>131.17000000000002</v>
      </c>
      <c r="F63" s="13">
        <v>5</v>
      </c>
      <c r="G63" s="13">
        <v>0.31</v>
      </c>
      <c r="H63" s="13" t="s">
        <v>45</v>
      </c>
      <c r="I63" s="13" t="s">
        <v>45</v>
      </c>
      <c r="J63" s="13">
        <v>12</v>
      </c>
      <c r="K63" s="13">
        <v>196996</v>
      </c>
    </row>
    <row r="64" spans="1:12" ht="17.45" customHeight="1">
      <c r="C64" s="13"/>
      <c r="D64" s="13"/>
      <c r="E64" s="13"/>
      <c r="F64" s="13"/>
      <c r="G64" s="13"/>
      <c r="H64" s="13"/>
      <c r="I64" s="13"/>
      <c r="J64" s="13"/>
      <c r="K64" s="13"/>
    </row>
    <row r="65" spans="1:11" ht="17.45" customHeight="1">
      <c r="A65" s="2" t="s">
        <v>194</v>
      </c>
      <c r="C65" s="13"/>
      <c r="D65" s="13"/>
      <c r="E65" s="13"/>
      <c r="F65" s="13"/>
      <c r="G65" s="13"/>
      <c r="H65" s="13"/>
      <c r="I65" s="13"/>
      <c r="J65" s="13"/>
      <c r="K65" s="13"/>
    </row>
    <row r="66" spans="1:11" ht="17.45" customHeight="1">
      <c r="A66" s="2" t="s">
        <v>116</v>
      </c>
      <c r="C66" s="13"/>
      <c r="D66" s="13"/>
      <c r="E66" s="13"/>
      <c r="F66" s="13"/>
      <c r="G66" s="13"/>
      <c r="H66" s="13"/>
      <c r="I66" s="13"/>
      <c r="J66" s="13"/>
      <c r="K66" s="13"/>
    </row>
    <row r="67" spans="1:11" s="71" customFormat="1" ht="135.94999999999999" customHeight="1">
      <c r="A67" s="303" t="s">
        <v>50</v>
      </c>
      <c r="B67" s="303"/>
      <c r="C67" s="303"/>
      <c r="D67" s="303"/>
      <c r="E67" s="303"/>
      <c r="F67" s="303"/>
      <c r="G67" s="303"/>
      <c r="H67" s="303"/>
      <c r="I67" s="303"/>
      <c r="J67" s="303"/>
      <c r="K67" s="303"/>
    </row>
    <row r="68" spans="1:11" s="71" customFormat="1" ht="24.95" customHeight="1"/>
    <row r="69" spans="1:11" s="71" customFormat="1" ht="171.95" customHeight="1"/>
  </sheetData>
  <mergeCells count="20">
    <mergeCell ref="A17:K17"/>
    <mergeCell ref="A28:B28"/>
    <mergeCell ref="A50:B50"/>
    <mergeCell ref="A67:K67"/>
    <mergeCell ref="J6:J15"/>
    <mergeCell ref="K6:K15"/>
    <mergeCell ref="F10:F15"/>
    <mergeCell ref="G10:G15"/>
    <mergeCell ref="H10:H15"/>
    <mergeCell ref="I10:I15"/>
    <mergeCell ref="A1:K1"/>
    <mergeCell ref="A2:K2"/>
    <mergeCell ref="A3:K3"/>
    <mergeCell ref="A4:K4"/>
    <mergeCell ref="A6:B16"/>
    <mergeCell ref="C6:C15"/>
    <mergeCell ref="D6:D15"/>
    <mergeCell ref="E6:E15"/>
    <mergeCell ref="F6:G9"/>
    <mergeCell ref="H6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69"/>
  <sheetViews>
    <sheetView showGridLines="0" zoomScale="75" zoomScaleNormal="75" workbookViewId="0">
      <selection sqref="A1:K1"/>
    </sheetView>
  </sheetViews>
  <sheetFormatPr baseColWidth="10" defaultRowHeight="15"/>
  <cols>
    <col min="1" max="1" width="1.7109375" style="2" customWidth="1"/>
    <col min="2" max="2" width="38.42578125" style="2" customWidth="1"/>
    <col min="3" max="3" width="10.28515625" style="2" customWidth="1"/>
    <col min="4" max="4" width="10.7109375" style="2" customWidth="1"/>
    <col min="5" max="5" width="12.42578125" style="2" customWidth="1"/>
    <col min="6" max="6" width="9.42578125" style="2" customWidth="1"/>
    <col min="7" max="7" width="11.28515625" style="2" customWidth="1"/>
    <col min="8" max="8" width="9" style="2" customWidth="1"/>
    <col min="9" max="9" width="9.42578125" style="2" customWidth="1"/>
    <col min="10" max="10" width="10.5703125" style="2" customWidth="1"/>
    <col min="11" max="11" width="13.7109375" style="2" customWidth="1"/>
    <col min="12" max="20" width="14.28515625" style="2" customWidth="1"/>
    <col min="21" max="21" width="8.140625" style="2" customWidth="1"/>
    <col min="22" max="16384" width="11.42578125" style="2"/>
  </cols>
  <sheetData>
    <row r="1" spans="1:12" ht="20.100000000000001" customHeight="1">
      <c r="A1" s="349" t="s">
        <v>49</v>
      </c>
      <c r="B1" s="349"/>
      <c r="C1" s="349"/>
      <c r="D1" s="349"/>
      <c r="E1" s="349"/>
      <c r="F1" s="349"/>
      <c r="G1" s="349"/>
      <c r="H1" s="349"/>
      <c r="I1" s="349"/>
      <c r="J1" s="349"/>
      <c r="K1" s="349"/>
    </row>
    <row r="2" spans="1:12" ht="20.100000000000001" customHeight="1">
      <c r="A2" s="349" t="s">
        <v>52</v>
      </c>
      <c r="B2" s="349"/>
      <c r="C2" s="349"/>
      <c r="D2" s="349"/>
      <c r="E2" s="349"/>
      <c r="F2" s="349"/>
      <c r="G2" s="349"/>
      <c r="H2" s="349"/>
      <c r="I2" s="349"/>
      <c r="J2" s="349"/>
      <c r="K2" s="349"/>
    </row>
    <row r="3" spans="1:12" ht="20.100000000000001" customHeight="1">
      <c r="A3" s="349" t="s">
        <v>160</v>
      </c>
      <c r="B3" s="349"/>
      <c r="C3" s="349"/>
      <c r="D3" s="349"/>
      <c r="E3" s="349"/>
      <c r="F3" s="349"/>
      <c r="G3" s="349"/>
      <c r="H3" s="349"/>
      <c r="I3" s="349"/>
      <c r="J3" s="349"/>
      <c r="K3" s="349"/>
    </row>
    <row r="4" spans="1:12" ht="24.95" customHeight="1">
      <c r="A4" s="350" t="s">
        <v>44</v>
      </c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12" ht="5.0999999999999996" customHeight="1">
      <c r="A5" s="60"/>
      <c r="B5" s="60"/>
      <c r="C5" s="61"/>
      <c r="D5" s="61"/>
      <c r="E5" s="61"/>
      <c r="F5" s="61"/>
      <c r="G5" s="61"/>
      <c r="H5" s="61"/>
      <c r="I5" s="61"/>
      <c r="J5" s="61"/>
      <c r="K5" s="61"/>
    </row>
    <row r="6" spans="1:12" ht="8.1" customHeight="1">
      <c r="A6" s="335" t="s">
        <v>161</v>
      </c>
      <c r="B6" s="336"/>
      <c r="C6" s="307" t="s">
        <v>55</v>
      </c>
      <c r="D6" s="307" t="s">
        <v>162</v>
      </c>
      <c r="E6" s="307" t="s">
        <v>57</v>
      </c>
      <c r="F6" s="304" t="s">
        <v>5</v>
      </c>
      <c r="G6" s="336"/>
      <c r="H6" s="304" t="s">
        <v>163</v>
      </c>
      <c r="I6" s="336"/>
      <c r="J6" s="307" t="s">
        <v>164</v>
      </c>
      <c r="K6" s="304" t="s">
        <v>165</v>
      </c>
    </row>
    <row r="7" spans="1:12" ht="8.1" customHeight="1">
      <c r="A7" s="337"/>
      <c r="B7" s="338"/>
      <c r="C7" s="308"/>
      <c r="D7" s="308"/>
      <c r="E7" s="351"/>
      <c r="F7" s="305"/>
      <c r="G7" s="338"/>
      <c r="H7" s="305"/>
      <c r="I7" s="338"/>
      <c r="J7" s="308"/>
      <c r="K7" s="305"/>
    </row>
    <row r="8" spans="1:12" ht="8.1" customHeight="1">
      <c r="A8" s="337"/>
      <c r="B8" s="338"/>
      <c r="C8" s="308"/>
      <c r="D8" s="308"/>
      <c r="E8" s="351"/>
      <c r="F8" s="305"/>
      <c r="G8" s="338"/>
      <c r="H8" s="305"/>
      <c r="I8" s="338"/>
      <c r="J8" s="308"/>
      <c r="K8" s="305"/>
      <c r="L8" s="1"/>
    </row>
    <row r="9" spans="1:12" ht="8.1" customHeight="1">
      <c r="A9" s="337"/>
      <c r="B9" s="338"/>
      <c r="C9" s="308"/>
      <c r="D9" s="308"/>
      <c r="E9" s="351"/>
      <c r="F9" s="306"/>
      <c r="G9" s="340"/>
      <c r="H9" s="306"/>
      <c r="I9" s="340"/>
      <c r="J9" s="308"/>
      <c r="K9" s="305"/>
      <c r="L9" s="1"/>
    </row>
    <row r="10" spans="1:12" ht="6" customHeight="1">
      <c r="A10" s="337"/>
      <c r="B10" s="338"/>
      <c r="C10" s="308"/>
      <c r="D10" s="308"/>
      <c r="E10" s="351"/>
      <c r="F10" s="307" t="s">
        <v>166</v>
      </c>
      <c r="G10" s="307" t="s">
        <v>167</v>
      </c>
      <c r="H10" s="307" t="s">
        <v>166</v>
      </c>
      <c r="I10" s="307" t="s">
        <v>167</v>
      </c>
      <c r="J10" s="308"/>
      <c r="K10" s="305"/>
      <c r="L10" s="1"/>
    </row>
    <row r="11" spans="1:12" ht="6" customHeight="1">
      <c r="A11" s="337"/>
      <c r="B11" s="338"/>
      <c r="C11" s="308"/>
      <c r="D11" s="308"/>
      <c r="E11" s="351"/>
      <c r="F11" s="308"/>
      <c r="G11" s="308"/>
      <c r="H11" s="308"/>
      <c r="I11" s="308"/>
      <c r="J11" s="308"/>
      <c r="K11" s="305"/>
      <c r="L11" s="1"/>
    </row>
    <row r="12" spans="1:12" ht="6" customHeight="1">
      <c r="A12" s="337"/>
      <c r="B12" s="338"/>
      <c r="C12" s="308"/>
      <c r="D12" s="308"/>
      <c r="E12" s="351"/>
      <c r="F12" s="308"/>
      <c r="G12" s="308"/>
      <c r="H12" s="308"/>
      <c r="I12" s="308"/>
      <c r="J12" s="308"/>
      <c r="K12" s="305"/>
      <c r="L12" s="1"/>
    </row>
    <row r="13" spans="1:12" ht="6" customHeight="1">
      <c r="A13" s="337"/>
      <c r="B13" s="338"/>
      <c r="C13" s="308"/>
      <c r="D13" s="308"/>
      <c r="E13" s="351"/>
      <c r="F13" s="308"/>
      <c r="G13" s="308"/>
      <c r="H13" s="308"/>
      <c r="I13" s="308"/>
      <c r="J13" s="308"/>
      <c r="K13" s="305"/>
      <c r="L13" s="1"/>
    </row>
    <row r="14" spans="1:12" ht="6" customHeight="1">
      <c r="A14" s="337"/>
      <c r="B14" s="338"/>
      <c r="C14" s="308"/>
      <c r="D14" s="308"/>
      <c r="E14" s="351"/>
      <c r="F14" s="308"/>
      <c r="G14" s="308"/>
      <c r="H14" s="308"/>
      <c r="I14" s="308"/>
      <c r="J14" s="308"/>
      <c r="K14" s="305"/>
      <c r="L14" s="1"/>
    </row>
    <row r="15" spans="1:12" ht="6" customHeight="1">
      <c r="A15" s="337"/>
      <c r="B15" s="338"/>
      <c r="C15" s="309"/>
      <c r="D15" s="309"/>
      <c r="E15" s="352"/>
      <c r="F15" s="309"/>
      <c r="G15" s="309"/>
      <c r="H15" s="309"/>
      <c r="I15" s="309"/>
      <c r="J15" s="309"/>
      <c r="K15" s="306"/>
      <c r="L15" s="1"/>
    </row>
    <row r="16" spans="1:12" ht="24" customHeight="1">
      <c r="A16" s="339"/>
      <c r="B16" s="340"/>
      <c r="C16" s="62" t="s">
        <v>1</v>
      </c>
      <c r="D16" s="63" t="s">
        <v>168</v>
      </c>
      <c r="E16" s="63" t="s">
        <v>169</v>
      </c>
      <c r="F16" s="63" t="s">
        <v>1</v>
      </c>
      <c r="G16" s="63" t="s">
        <v>169</v>
      </c>
      <c r="H16" s="63" t="s">
        <v>1</v>
      </c>
      <c r="I16" s="63" t="s">
        <v>169</v>
      </c>
      <c r="J16" s="63" t="s">
        <v>1</v>
      </c>
      <c r="K16" s="64" t="s">
        <v>40</v>
      </c>
      <c r="L16" s="1"/>
    </row>
    <row r="17" spans="1:52" ht="30" customHeight="1">
      <c r="A17" s="353"/>
      <c r="B17" s="353"/>
      <c r="C17" s="353"/>
      <c r="D17" s="353"/>
      <c r="E17" s="353"/>
      <c r="F17" s="353"/>
      <c r="G17" s="353"/>
      <c r="H17" s="353"/>
      <c r="I17" s="353"/>
      <c r="J17" s="353"/>
      <c r="K17" s="353"/>
      <c r="L17" s="1"/>
    </row>
    <row r="18" spans="1:52" ht="24.95" customHeight="1">
      <c r="A18" s="2" t="s">
        <v>170</v>
      </c>
      <c r="C18" s="13">
        <v>3495</v>
      </c>
      <c r="D18" s="13">
        <v>16809</v>
      </c>
      <c r="E18" s="13">
        <v>1873.7599999999998</v>
      </c>
      <c r="F18" s="13">
        <v>3309</v>
      </c>
      <c r="G18" s="13">
        <v>335.33000000000004</v>
      </c>
      <c r="H18" s="13" t="s">
        <v>45</v>
      </c>
      <c r="I18" s="13" t="s">
        <v>45</v>
      </c>
      <c r="J18" s="13">
        <v>14326</v>
      </c>
      <c r="K18" s="13">
        <v>1504821</v>
      </c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</row>
    <row r="19" spans="1:52" ht="39.950000000000003" customHeight="1">
      <c r="A19" s="2" t="s">
        <v>71</v>
      </c>
      <c r="C19" s="13">
        <v>2066</v>
      </c>
      <c r="D19" s="13">
        <v>1636</v>
      </c>
      <c r="E19" s="13">
        <v>53.989999999999995</v>
      </c>
      <c r="F19" s="13">
        <v>3264</v>
      </c>
      <c r="G19" s="13">
        <v>332.94</v>
      </c>
      <c r="H19" s="13" t="s">
        <v>45</v>
      </c>
      <c r="I19" s="13" t="s">
        <v>45</v>
      </c>
      <c r="J19" s="13">
        <v>14236</v>
      </c>
      <c r="K19" s="13">
        <v>453227</v>
      </c>
    </row>
    <row r="20" spans="1:52" ht="20.100000000000001" customHeight="1">
      <c r="A20" s="2" t="s">
        <v>14</v>
      </c>
      <c r="C20" s="13"/>
      <c r="D20" s="13"/>
      <c r="E20" s="13"/>
      <c r="F20" s="13"/>
      <c r="G20" s="13"/>
      <c r="H20" s="13"/>
      <c r="I20" s="13"/>
      <c r="J20" s="13"/>
      <c r="K20" s="13"/>
      <c r="L20" s="1"/>
    </row>
    <row r="21" spans="1:52" ht="15" customHeight="1">
      <c r="B21" s="2" t="s">
        <v>171</v>
      </c>
      <c r="C21" s="13">
        <v>1895</v>
      </c>
      <c r="D21" s="13">
        <v>1217</v>
      </c>
      <c r="E21" s="13">
        <v>39.6</v>
      </c>
      <c r="F21" s="13">
        <v>1895</v>
      </c>
      <c r="G21" s="13">
        <v>245.28000000000003</v>
      </c>
      <c r="H21" s="13" t="s">
        <v>45</v>
      </c>
      <c r="I21" s="13" t="s">
        <v>45</v>
      </c>
      <c r="J21" s="13">
        <v>10234</v>
      </c>
      <c r="K21" s="13">
        <v>339694</v>
      </c>
      <c r="L21" s="1"/>
    </row>
    <row r="22" spans="1:52" ht="15" customHeight="1">
      <c r="B22" s="2" t="s">
        <v>172</v>
      </c>
      <c r="C22" s="13">
        <v>102</v>
      </c>
      <c r="D22" s="13">
        <v>92</v>
      </c>
      <c r="E22" s="13">
        <v>3.6799999999999997</v>
      </c>
      <c r="F22" s="13">
        <v>204</v>
      </c>
      <c r="G22" s="13">
        <v>18.72</v>
      </c>
      <c r="H22" s="13" t="s">
        <v>45</v>
      </c>
      <c r="I22" s="13" t="s">
        <v>45</v>
      </c>
      <c r="J22" s="13">
        <v>874</v>
      </c>
      <c r="K22" s="13">
        <v>24103</v>
      </c>
      <c r="L22" s="1"/>
    </row>
    <row r="23" spans="1:52" ht="15" customHeight="1">
      <c r="B23" s="65" t="s">
        <v>173</v>
      </c>
      <c r="C23" s="56"/>
      <c r="D23" s="56"/>
      <c r="E23" s="56"/>
      <c r="F23" s="56"/>
      <c r="G23" s="56"/>
      <c r="H23" s="56"/>
      <c r="I23" s="56"/>
      <c r="J23" s="56"/>
      <c r="K23" s="56"/>
      <c r="L23" s="1"/>
    </row>
    <row r="24" spans="1:52" ht="12.95" customHeight="1">
      <c r="B24" s="24" t="s">
        <v>174</v>
      </c>
      <c r="C24" s="13">
        <v>66</v>
      </c>
      <c r="D24" s="13">
        <v>319</v>
      </c>
      <c r="E24" s="13">
        <v>10.48</v>
      </c>
      <c r="F24" s="13">
        <v>1141</v>
      </c>
      <c r="G24" s="13">
        <v>66.52000000000001</v>
      </c>
      <c r="H24" s="13" t="s">
        <v>45</v>
      </c>
      <c r="I24" s="13" t="s">
        <v>45</v>
      </c>
      <c r="J24" s="13">
        <v>3067</v>
      </c>
      <c r="K24" s="13">
        <v>87072</v>
      </c>
      <c r="L24" s="1"/>
    </row>
    <row r="25" spans="1:52" ht="15" customHeight="1">
      <c r="B25" s="2" t="s">
        <v>70</v>
      </c>
      <c r="C25" s="13">
        <v>3</v>
      </c>
      <c r="D25" s="13">
        <v>8</v>
      </c>
      <c r="E25" s="13">
        <v>0.24</v>
      </c>
      <c r="F25" s="13">
        <v>24</v>
      </c>
      <c r="G25" s="13">
        <v>2.4300000000000002</v>
      </c>
      <c r="H25" s="13" t="s">
        <v>45</v>
      </c>
      <c r="I25" s="13" t="s">
        <v>45</v>
      </c>
      <c r="J25" s="13">
        <v>61</v>
      </c>
      <c r="K25" s="13">
        <v>2358</v>
      </c>
    </row>
    <row r="26" spans="1:52" ht="20.100000000000001" customHeight="1">
      <c r="A26" s="2" t="s">
        <v>72</v>
      </c>
      <c r="C26" s="13"/>
      <c r="D26" s="13"/>
      <c r="E26" s="13"/>
      <c r="F26" s="13"/>
      <c r="G26" s="13"/>
      <c r="H26" s="13"/>
      <c r="I26" s="13"/>
      <c r="J26" s="13"/>
      <c r="K26" s="13"/>
    </row>
    <row r="27" spans="1:52" ht="15" customHeight="1">
      <c r="A27" s="66"/>
      <c r="B27" s="65" t="s">
        <v>175</v>
      </c>
      <c r="C27" s="13">
        <v>32</v>
      </c>
      <c r="D27" s="13">
        <v>173</v>
      </c>
      <c r="E27" s="13">
        <v>3.8600000000000003</v>
      </c>
      <c r="F27" s="13">
        <v>716</v>
      </c>
      <c r="G27" s="13">
        <v>40.32</v>
      </c>
      <c r="H27" s="13" t="s">
        <v>45</v>
      </c>
      <c r="I27" s="13" t="s">
        <v>45</v>
      </c>
      <c r="J27" s="13">
        <v>1886</v>
      </c>
      <c r="K27" s="13">
        <v>50000</v>
      </c>
      <c r="L27" s="1"/>
    </row>
    <row r="28" spans="1:52" ht="20.100000000000001" customHeight="1">
      <c r="A28" s="354" t="s">
        <v>176</v>
      </c>
      <c r="B28" s="354"/>
      <c r="C28" s="13"/>
      <c r="D28" s="13"/>
      <c r="E28" s="13"/>
      <c r="F28" s="13"/>
      <c r="G28" s="13"/>
      <c r="H28" s="13"/>
      <c r="I28" s="13"/>
      <c r="J28" s="13"/>
      <c r="K28" s="13"/>
      <c r="L28" s="1"/>
    </row>
    <row r="29" spans="1:52" ht="15" customHeight="1">
      <c r="A29" s="67"/>
      <c r="B29" s="67" t="s">
        <v>15</v>
      </c>
      <c r="C29" s="13">
        <v>7</v>
      </c>
      <c r="D29" s="13">
        <v>13</v>
      </c>
      <c r="E29" s="13">
        <v>0.45999999999999996</v>
      </c>
      <c r="F29" s="13">
        <v>35</v>
      </c>
      <c r="G29" s="13">
        <v>2.42</v>
      </c>
      <c r="H29" s="13" t="s">
        <v>45</v>
      </c>
      <c r="I29" s="13" t="s">
        <v>45</v>
      </c>
      <c r="J29" s="13">
        <v>119</v>
      </c>
      <c r="K29" s="13">
        <v>3140</v>
      </c>
      <c r="L29" s="1"/>
    </row>
    <row r="30" spans="1:52" ht="15" customHeight="1">
      <c r="A30" s="60"/>
      <c r="B30" s="67" t="s">
        <v>16</v>
      </c>
      <c r="C30" s="13">
        <v>84</v>
      </c>
      <c r="D30" s="13">
        <v>274</v>
      </c>
      <c r="E30" s="13">
        <v>7.74</v>
      </c>
      <c r="F30" s="13">
        <v>992</v>
      </c>
      <c r="G30" s="13">
        <v>58.52</v>
      </c>
      <c r="H30" s="13" t="s">
        <v>45</v>
      </c>
      <c r="I30" s="13" t="s">
        <v>45</v>
      </c>
      <c r="J30" s="13">
        <v>2688</v>
      </c>
      <c r="K30" s="13">
        <v>74231</v>
      </c>
      <c r="L30" s="1"/>
    </row>
    <row r="31" spans="1:52" ht="20.100000000000001" customHeight="1">
      <c r="A31" s="60"/>
      <c r="B31" s="67" t="s">
        <v>14</v>
      </c>
      <c r="C31" s="13"/>
      <c r="D31" s="13"/>
      <c r="E31" s="13"/>
      <c r="F31" s="13"/>
      <c r="G31" s="13"/>
      <c r="H31" s="13"/>
      <c r="I31" s="13"/>
      <c r="J31" s="13"/>
      <c r="K31" s="13"/>
      <c r="L31" s="1"/>
    </row>
    <row r="32" spans="1:52" ht="15" customHeight="1">
      <c r="A32" s="68"/>
      <c r="B32" s="69" t="s">
        <v>177</v>
      </c>
      <c r="C32" s="13">
        <v>45</v>
      </c>
      <c r="D32" s="13">
        <v>160</v>
      </c>
      <c r="E32" s="13">
        <v>5.4399999999999995</v>
      </c>
      <c r="F32" s="13">
        <v>401</v>
      </c>
      <c r="G32" s="13">
        <v>30.130000000000003</v>
      </c>
      <c r="H32" s="13" t="s">
        <v>45</v>
      </c>
      <c r="I32" s="13" t="s">
        <v>45</v>
      </c>
      <c r="J32" s="13">
        <v>1180</v>
      </c>
      <c r="K32" s="13">
        <v>46199</v>
      </c>
    </row>
    <row r="33" spans="1:12" ht="15" customHeight="1">
      <c r="A33" s="67"/>
      <c r="B33" s="67" t="s">
        <v>178</v>
      </c>
      <c r="C33" s="13" t="s">
        <v>45</v>
      </c>
      <c r="D33" s="13" t="s">
        <v>45</v>
      </c>
      <c r="E33" s="13" t="s">
        <v>45</v>
      </c>
      <c r="F33" s="13" t="s">
        <v>45</v>
      </c>
      <c r="G33" s="13" t="s">
        <v>45</v>
      </c>
      <c r="H33" s="13" t="s">
        <v>45</v>
      </c>
      <c r="I33" s="13" t="s">
        <v>45</v>
      </c>
      <c r="J33" s="13" t="s">
        <v>45</v>
      </c>
      <c r="K33" s="13" t="s">
        <v>45</v>
      </c>
      <c r="L33" s="1"/>
    </row>
    <row r="34" spans="1:12" ht="15" customHeight="1">
      <c r="A34" s="67"/>
      <c r="B34" s="66" t="s">
        <v>179</v>
      </c>
      <c r="C34" s="13">
        <v>39</v>
      </c>
      <c r="D34" s="13">
        <v>114</v>
      </c>
      <c r="E34" s="13">
        <v>2.2999999999999998</v>
      </c>
      <c r="F34" s="13">
        <v>591</v>
      </c>
      <c r="G34" s="13">
        <v>28.389999999999997</v>
      </c>
      <c r="H34" s="13" t="s">
        <v>45</v>
      </c>
      <c r="I34" s="13" t="s">
        <v>45</v>
      </c>
      <c r="J34" s="13">
        <v>1508</v>
      </c>
      <c r="K34" s="13">
        <v>28032</v>
      </c>
      <c r="L34" s="1"/>
    </row>
    <row r="35" spans="1:12" ht="20.100000000000001" customHeight="1">
      <c r="B35" s="67" t="s">
        <v>21</v>
      </c>
      <c r="C35" s="13">
        <v>1975</v>
      </c>
      <c r="D35" s="13">
        <v>1349</v>
      </c>
      <c r="E35" s="13">
        <v>45.79</v>
      </c>
      <c r="F35" s="13">
        <v>2237</v>
      </c>
      <c r="G35" s="13">
        <v>272</v>
      </c>
      <c r="H35" s="13" t="s">
        <v>45</v>
      </c>
      <c r="I35" s="13" t="s">
        <v>45</v>
      </c>
      <c r="J35" s="13">
        <v>11429</v>
      </c>
      <c r="K35" s="13">
        <v>375856</v>
      </c>
      <c r="L35" s="1"/>
    </row>
    <row r="36" spans="1:12" ht="15" customHeight="1">
      <c r="B36" s="65" t="s">
        <v>78</v>
      </c>
      <c r="C36" s="13" t="s">
        <v>45</v>
      </c>
      <c r="D36" s="13" t="s">
        <v>45</v>
      </c>
      <c r="E36" s="13" t="s">
        <v>45</v>
      </c>
      <c r="F36" s="13" t="s">
        <v>45</v>
      </c>
      <c r="G36" s="13" t="s">
        <v>45</v>
      </c>
      <c r="H36" s="13" t="s">
        <v>45</v>
      </c>
      <c r="I36" s="13" t="s">
        <v>45</v>
      </c>
      <c r="J36" s="13" t="s">
        <v>45</v>
      </c>
      <c r="K36" s="13" t="s">
        <v>45</v>
      </c>
    </row>
    <row r="37" spans="1:12" ht="39.950000000000003" customHeight="1">
      <c r="A37" s="2" t="s">
        <v>90</v>
      </c>
      <c r="C37" s="13">
        <v>1429</v>
      </c>
      <c r="D37" s="13">
        <v>15174</v>
      </c>
      <c r="E37" s="13">
        <v>1819.77</v>
      </c>
      <c r="F37" s="13">
        <v>45</v>
      </c>
      <c r="G37" s="13">
        <v>2.3899999999999997</v>
      </c>
      <c r="H37" s="13" t="s">
        <v>45</v>
      </c>
      <c r="I37" s="13" t="s">
        <v>45</v>
      </c>
      <c r="J37" s="13">
        <v>90</v>
      </c>
      <c r="K37" s="13">
        <v>1051594</v>
      </c>
    </row>
    <row r="38" spans="1:12" ht="20.100000000000001" customHeight="1">
      <c r="A38" s="2" t="s">
        <v>14</v>
      </c>
      <c r="C38" s="13"/>
      <c r="D38" s="13"/>
      <c r="E38" s="13"/>
      <c r="F38" s="13"/>
      <c r="G38" s="13"/>
      <c r="H38" s="13"/>
      <c r="I38" s="13"/>
      <c r="J38" s="13"/>
      <c r="K38" s="13"/>
      <c r="L38" s="1"/>
    </row>
    <row r="39" spans="1:12" ht="15" customHeight="1">
      <c r="B39" s="2" t="s">
        <v>82</v>
      </c>
      <c r="C39" s="13">
        <v>22</v>
      </c>
      <c r="D39" s="13">
        <v>136</v>
      </c>
      <c r="E39" s="13">
        <v>23.2</v>
      </c>
      <c r="F39" s="13">
        <v>30</v>
      </c>
      <c r="G39" s="13">
        <v>0.73</v>
      </c>
      <c r="H39" s="13" t="s">
        <v>45</v>
      </c>
      <c r="I39" s="13" t="s">
        <v>45</v>
      </c>
      <c r="J39" s="13">
        <v>34</v>
      </c>
      <c r="K39" s="13">
        <v>39853</v>
      </c>
      <c r="L39" s="1"/>
    </row>
    <row r="40" spans="1:12" ht="15" customHeight="1">
      <c r="B40" s="2" t="s">
        <v>83</v>
      </c>
      <c r="C40" s="13">
        <v>102</v>
      </c>
      <c r="D40" s="13">
        <v>328</v>
      </c>
      <c r="E40" s="13">
        <v>64.179999999999993</v>
      </c>
      <c r="F40" s="13">
        <v>3</v>
      </c>
      <c r="G40" s="13">
        <v>0.38</v>
      </c>
      <c r="H40" s="13" t="s">
        <v>45</v>
      </c>
      <c r="I40" s="13" t="s">
        <v>45</v>
      </c>
      <c r="J40" s="13">
        <v>13</v>
      </c>
      <c r="K40" s="13">
        <v>60566</v>
      </c>
      <c r="L40" s="1"/>
    </row>
    <row r="41" spans="1:12" ht="15" customHeight="1">
      <c r="B41" s="2" t="s">
        <v>84</v>
      </c>
      <c r="C41" s="13">
        <v>167</v>
      </c>
      <c r="D41" s="13">
        <v>1272</v>
      </c>
      <c r="E41" s="13">
        <v>190.63</v>
      </c>
      <c r="F41" s="13" t="s">
        <v>45</v>
      </c>
      <c r="G41" s="13" t="s">
        <v>45</v>
      </c>
      <c r="H41" s="13" t="s">
        <v>45</v>
      </c>
      <c r="I41" s="13" t="s">
        <v>45</v>
      </c>
      <c r="J41" s="13" t="s">
        <v>45</v>
      </c>
      <c r="K41" s="13">
        <v>54551</v>
      </c>
      <c r="L41" s="1"/>
    </row>
    <row r="42" spans="1:12" ht="15" customHeight="1">
      <c r="B42" s="69" t="s">
        <v>85</v>
      </c>
      <c r="C42" s="13">
        <v>989</v>
      </c>
      <c r="D42" s="13">
        <v>12989</v>
      </c>
      <c r="E42" s="13">
        <v>1472.6200000000001</v>
      </c>
      <c r="F42" s="13">
        <v>9</v>
      </c>
      <c r="G42" s="13">
        <v>1.04</v>
      </c>
      <c r="H42" s="13" t="s">
        <v>45</v>
      </c>
      <c r="I42" s="13" t="s">
        <v>45</v>
      </c>
      <c r="J42" s="13">
        <v>36</v>
      </c>
      <c r="K42" s="13">
        <v>805183</v>
      </c>
    </row>
    <row r="43" spans="1:12" ht="20.100000000000001" customHeight="1">
      <c r="B43" s="67" t="s">
        <v>72</v>
      </c>
      <c r="C43" s="13"/>
      <c r="D43" s="13"/>
      <c r="E43" s="13"/>
      <c r="F43" s="13"/>
      <c r="G43" s="13"/>
      <c r="H43" s="13"/>
      <c r="I43" s="13"/>
      <c r="J43" s="13"/>
      <c r="K43" s="13"/>
      <c r="L43" s="1"/>
    </row>
    <row r="44" spans="1:12" ht="15" customHeight="1">
      <c r="B44" s="66" t="s">
        <v>180</v>
      </c>
      <c r="C44" s="13">
        <v>331</v>
      </c>
      <c r="D44" s="13">
        <v>4880</v>
      </c>
      <c r="E44" s="13">
        <v>552.47</v>
      </c>
      <c r="F44" s="13">
        <v>2</v>
      </c>
      <c r="G44" s="13">
        <v>0.21000000000000002</v>
      </c>
      <c r="H44" s="13" t="s">
        <v>45</v>
      </c>
      <c r="I44" s="13" t="s">
        <v>45</v>
      </c>
      <c r="J44" s="13">
        <v>5</v>
      </c>
      <c r="K44" s="13">
        <v>355836</v>
      </c>
    </row>
    <row r="45" spans="1:12" ht="15" customHeight="1">
      <c r="B45" s="2" t="s">
        <v>181</v>
      </c>
      <c r="C45" s="13">
        <v>480</v>
      </c>
      <c r="D45" s="13">
        <v>7696</v>
      </c>
      <c r="E45" s="13">
        <v>805.75</v>
      </c>
      <c r="F45" s="13">
        <v>6</v>
      </c>
      <c r="G45" s="13">
        <v>0.75</v>
      </c>
      <c r="H45" s="13" t="s">
        <v>45</v>
      </c>
      <c r="I45" s="13" t="s">
        <v>45</v>
      </c>
      <c r="J45" s="13">
        <v>27</v>
      </c>
      <c r="K45" s="13">
        <v>400791</v>
      </c>
    </row>
    <row r="46" spans="1:12" ht="15" customHeight="1">
      <c r="B46" s="2" t="s">
        <v>182</v>
      </c>
      <c r="C46" s="13">
        <v>13</v>
      </c>
      <c r="D46" s="13">
        <v>34</v>
      </c>
      <c r="E46" s="13">
        <v>7.5200000000000005</v>
      </c>
      <c r="F46" s="13">
        <v>1</v>
      </c>
      <c r="G46" s="13">
        <v>0.08</v>
      </c>
      <c r="H46" s="13" t="s">
        <v>45</v>
      </c>
      <c r="I46" s="13" t="s">
        <v>45</v>
      </c>
      <c r="J46" s="13">
        <v>4</v>
      </c>
      <c r="K46" s="13">
        <v>11243</v>
      </c>
      <c r="L46" s="1"/>
    </row>
    <row r="47" spans="1:12" ht="20.100000000000001" customHeight="1">
      <c r="B47" s="2" t="s">
        <v>89</v>
      </c>
      <c r="C47" s="13">
        <v>149</v>
      </c>
      <c r="D47" s="13">
        <v>448</v>
      </c>
      <c r="E47" s="13">
        <v>69.13</v>
      </c>
      <c r="F47" s="13">
        <v>3</v>
      </c>
      <c r="G47" s="13">
        <v>0.24</v>
      </c>
      <c r="H47" s="13" t="s">
        <v>45</v>
      </c>
      <c r="I47" s="13" t="s">
        <v>45</v>
      </c>
      <c r="J47" s="13">
        <v>7</v>
      </c>
      <c r="K47" s="13">
        <v>91441</v>
      </c>
      <c r="L47" s="1"/>
    </row>
    <row r="48" spans="1:12" ht="20.100000000000001" customHeight="1">
      <c r="A48" s="2" t="s">
        <v>72</v>
      </c>
      <c r="B48" s="70"/>
      <c r="C48" s="13"/>
      <c r="D48" s="13"/>
      <c r="E48" s="13"/>
      <c r="F48" s="13"/>
      <c r="G48" s="13"/>
      <c r="H48" s="13"/>
      <c r="I48" s="13"/>
      <c r="J48" s="13"/>
      <c r="K48" s="13"/>
    </row>
    <row r="49" spans="1:12" ht="15" customHeight="1">
      <c r="B49" s="2" t="s">
        <v>183</v>
      </c>
      <c r="C49" s="13">
        <v>200</v>
      </c>
      <c r="D49" s="13">
        <v>785</v>
      </c>
      <c r="E49" s="13">
        <v>114.45</v>
      </c>
      <c r="F49" s="13">
        <v>33</v>
      </c>
      <c r="G49" s="13">
        <v>0.97</v>
      </c>
      <c r="H49" s="13" t="s">
        <v>45</v>
      </c>
      <c r="I49" s="13" t="s">
        <v>45</v>
      </c>
      <c r="J49" s="13">
        <v>41</v>
      </c>
      <c r="K49" s="13">
        <v>149437</v>
      </c>
      <c r="L49" s="1"/>
    </row>
    <row r="50" spans="1:12" ht="20.100000000000001" customHeight="1">
      <c r="A50" s="354" t="s">
        <v>184</v>
      </c>
      <c r="B50" s="354"/>
      <c r="C50" s="13"/>
      <c r="D50" s="13"/>
      <c r="E50" s="13"/>
      <c r="F50" s="13"/>
      <c r="G50" s="13"/>
      <c r="H50" s="13"/>
      <c r="I50" s="13"/>
      <c r="J50" s="13"/>
      <c r="K50" s="13"/>
      <c r="L50" s="1"/>
    </row>
    <row r="51" spans="1:12" ht="15" customHeight="1">
      <c r="B51" s="67" t="s">
        <v>15</v>
      </c>
      <c r="C51" s="13">
        <v>113</v>
      </c>
      <c r="D51" s="13">
        <v>422</v>
      </c>
      <c r="E51" s="13">
        <v>97.11</v>
      </c>
      <c r="F51" s="13" t="s">
        <v>45</v>
      </c>
      <c r="G51" s="13" t="s">
        <v>45</v>
      </c>
      <c r="H51" s="13" t="s">
        <v>45</v>
      </c>
      <c r="I51" s="13" t="s">
        <v>45</v>
      </c>
      <c r="J51" s="13" t="s">
        <v>45</v>
      </c>
      <c r="K51" s="13">
        <v>74275</v>
      </c>
      <c r="L51" s="1"/>
    </row>
    <row r="52" spans="1:12" ht="15" customHeight="1">
      <c r="B52" s="67" t="s">
        <v>16</v>
      </c>
      <c r="C52" s="13">
        <v>1135</v>
      </c>
      <c r="D52" s="13">
        <v>14499</v>
      </c>
      <c r="E52" s="13">
        <v>1674.35</v>
      </c>
      <c r="F52" s="13">
        <v>39</v>
      </c>
      <c r="G52" s="13">
        <v>1.8199999999999998</v>
      </c>
      <c r="H52" s="13" t="s">
        <v>45</v>
      </c>
      <c r="I52" s="13" t="s">
        <v>45</v>
      </c>
      <c r="J52" s="13">
        <v>69</v>
      </c>
      <c r="K52" s="13">
        <v>949685</v>
      </c>
      <c r="L52" s="1"/>
    </row>
    <row r="53" spans="1:12" ht="15" customHeight="1">
      <c r="B53" s="2" t="s">
        <v>14</v>
      </c>
      <c r="C53" s="13"/>
      <c r="D53" s="13"/>
      <c r="E53" s="13"/>
      <c r="F53" s="13"/>
      <c r="G53" s="13"/>
      <c r="H53" s="13"/>
      <c r="I53" s="13"/>
      <c r="J53" s="13"/>
      <c r="K53" s="13"/>
      <c r="L53" s="1"/>
    </row>
    <row r="54" spans="1:12" ht="15" customHeight="1">
      <c r="B54" s="65" t="s">
        <v>185</v>
      </c>
      <c r="C54" s="56"/>
      <c r="D54" s="56"/>
      <c r="E54" s="56"/>
      <c r="F54" s="56"/>
      <c r="G54" s="56"/>
      <c r="H54" s="56"/>
      <c r="I54" s="56"/>
      <c r="J54" s="56"/>
      <c r="K54" s="56"/>
      <c r="L54" s="1"/>
    </row>
    <row r="55" spans="1:12" ht="12.95" customHeight="1">
      <c r="B55" s="65" t="s">
        <v>186</v>
      </c>
      <c r="C55" s="13">
        <v>194</v>
      </c>
      <c r="D55" s="13">
        <v>1393</v>
      </c>
      <c r="E55" s="13">
        <v>208.45999999999998</v>
      </c>
      <c r="F55" s="13" t="s">
        <v>45</v>
      </c>
      <c r="G55" s="13" t="s">
        <v>45</v>
      </c>
      <c r="H55" s="13" t="s">
        <v>45</v>
      </c>
      <c r="I55" s="13" t="s">
        <v>45</v>
      </c>
      <c r="J55" s="13" t="s">
        <v>45</v>
      </c>
      <c r="K55" s="13">
        <v>60708</v>
      </c>
      <c r="L55" s="1"/>
    </row>
    <row r="56" spans="1:12" ht="12.95" customHeight="1">
      <c r="B56" s="65" t="s">
        <v>187</v>
      </c>
      <c r="C56" s="13">
        <v>470</v>
      </c>
      <c r="D56" s="13">
        <v>5885</v>
      </c>
      <c r="E56" s="13">
        <v>698.33999999999992</v>
      </c>
      <c r="F56" s="13">
        <v>2</v>
      </c>
      <c r="G56" s="13">
        <v>0.3</v>
      </c>
      <c r="H56" s="13" t="s">
        <v>45</v>
      </c>
      <c r="I56" s="13" t="s">
        <v>45</v>
      </c>
      <c r="J56" s="13">
        <v>8</v>
      </c>
      <c r="K56" s="13">
        <v>430644</v>
      </c>
      <c r="L56" s="1"/>
    </row>
    <row r="57" spans="1:12" ht="15" customHeight="1">
      <c r="B57" s="69" t="s">
        <v>188</v>
      </c>
      <c r="C57" s="56"/>
      <c r="D57" s="56"/>
      <c r="E57" s="56"/>
      <c r="F57" s="56"/>
      <c r="G57" s="56"/>
      <c r="H57" s="56"/>
      <c r="I57" s="56"/>
      <c r="J57" s="56"/>
      <c r="K57" s="56"/>
      <c r="L57" s="1"/>
    </row>
    <row r="58" spans="1:12" ht="12.95" customHeight="1">
      <c r="B58" s="70" t="s">
        <v>189</v>
      </c>
      <c r="C58" s="13"/>
      <c r="D58" s="13"/>
      <c r="E58" s="13"/>
      <c r="F58" s="13"/>
      <c r="G58" s="13"/>
      <c r="H58" s="13"/>
      <c r="I58" s="13"/>
      <c r="J58" s="13"/>
      <c r="K58" s="13"/>
      <c r="L58" s="1"/>
    </row>
    <row r="59" spans="1:12" ht="12.95" customHeight="1">
      <c r="B59" s="69" t="s">
        <v>190</v>
      </c>
      <c r="C59" s="13">
        <v>471</v>
      </c>
      <c r="D59" s="13">
        <v>7221</v>
      </c>
      <c r="E59" s="13">
        <v>767.55</v>
      </c>
      <c r="F59" s="13">
        <v>37</v>
      </c>
      <c r="G59" s="13">
        <v>1.52</v>
      </c>
      <c r="H59" s="13" t="s">
        <v>45</v>
      </c>
      <c r="I59" s="13" t="s">
        <v>45</v>
      </c>
      <c r="J59" s="13">
        <v>61</v>
      </c>
      <c r="K59" s="13">
        <v>458333</v>
      </c>
    </row>
    <row r="60" spans="1:12" ht="20.100000000000001" customHeight="1">
      <c r="B60" s="69" t="s">
        <v>191</v>
      </c>
      <c r="C60" s="13"/>
      <c r="D60" s="13"/>
      <c r="E60" s="13"/>
      <c r="F60" s="13"/>
      <c r="G60" s="13"/>
      <c r="H60" s="13"/>
      <c r="I60" s="13"/>
      <c r="J60" s="13"/>
      <c r="K60" s="13"/>
    </row>
    <row r="61" spans="1:12" ht="17.45" customHeight="1">
      <c r="B61" s="67" t="s">
        <v>192</v>
      </c>
      <c r="C61" s="13">
        <v>8</v>
      </c>
      <c r="D61" s="13">
        <v>662</v>
      </c>
      <c r="E61" s="13">
        <v>66.539999999999992</v>
      </c>
      <c r="F61" s="13" t="s">
        <v>45</v>
      </c>
      <c r="G61" s="13" t="s">
        <v>45</v>
      </c>
      <c r="H61" s="13" t="s">
        <v>45</v>
      </c>
      <c r="I61" s="13" t="s">
        <v>45</v>
      </c>
      <c r="J61" s="13" t="s">
        <v>45</v>
      </c>
      <c r="K61" s="13">
        <v>27284</v>
      </c>
      <c r="L61" s="1"/>
    </row>
    <row r="62" spans="1:12" ht="20.100000000000001" customHeight="1">
      <c r="B62" s="2" t="s">
        <v>193</v>
      </c>
      <c r="C62" s="13">
        <v>156</v>
      </c>
      <c r="D62" s="13">
        <v>200</v>
      </c>
      <c r="E62" s="13">
        <v>38.94</v>
      </c>
      <c r="F62" s="13">
        <v>6</v>
      </c>
      <c r="G62" s="13">
        <v>0.57000000000000006</v>
      </c>
      <c r="H62" s="13" t="s">
        <v>45</v>
      </c>
      <c r="I62" s="13" t="s">
        <v>45</v>
      </c>
      <c r="J62" s="13">
        <v>21</v>
      </c>
      <c r="K62" s="13">
        <v>16779</v>
      </c>
    </row>
    <row r="63" spans="1:12" ht="17.45" customHeight="1">
      <c r="B63" s="2" t="s">
        <v>78</v>
      </c>
      <c r="C63" s="13">
        <v>25</v>
      </c>
      <c r="D63" s="13">
        <v>54</v>
      </c>
      <c r="E63" s="13">
        <v>9.36</v>
      </c>
      <c r="F63" s="13" t="s">
        <v>45</v>
      </c>
      <c r="G63" s="13" t="s">
        <v>45</v>
      </c>
      <c r="H63" s="13" t="s">
        <v>45</v>
      </c>
      <c r="I63" s="13" t="s">
        <v>45</v>
      </c>
      <c r="J63" s="13" t="s">
        <v>45</v>
      </c>
      <c r="K63" s="13">
        <v>10855</v>
      </c>
    </row>
    <row r="64" spans="1:12" ht="17.45" customHeight="1">
      <c r="C64" s="13"/>
      <c r="D64" s="13"/>
      <c r="E64" s="13"/>
      <c r="F64" s="13"/>
      <c r="G64" s="13"/>
      <c r="H64" s="13"/>
      <c r="I64" s="13"/>
      <c r="J64" s="13"/>
      <c r="K64" s="13"/>
    </row>
    <row r="65" spans="1:11" ht="17.45" customHeight="1">
      <c r="A65" s="2" t="s">
        <v>194</v>
      </c>
      <c r="C65" s="13"/>
      <c r="D65" s="13"/>
      <c r="E65" s="13"/>
      <c r="F65" s="13"/>
      <c r="G65" s="13"/>
      <c r="H65" s="13"/>
      <c r="I65" s="13"/>
      <c r="J65" s="13"/>
      <c r="K65" s="13"/>
    </row>
    <row r="66" spans="1:11" ht="17.45" customHeight="1">
      <c r="A66" s="2" t="s">
        <v>116</v>
      </c>
      <c r="C66" s="13"/>
      <c r="D66" s="13"/>
      <c r="E66" s="13"/>
      <c r="F66" s="13"/>
      <c r="G66" s="13"/>
      <c r="H66" s="13"/>
      <c r="I66" s="13"/>
      <c r="J66" s="13"/>
      <c r="K66" s="13"/>
    </row>
    <row r="67" spans="1:11" s="71" customFormat="1" ht="135.94999999999999" customHeight="1">
      <c r="A67" s="303" t="s">
        <v>50</v>
      </c>
      <c r="B67" s="303"/>
      <c r="C67" s="303"/>
      <c r="D67" s="303"/>
      <c r="E67" s="303"/>
      <c r="F67" s="303"/>
      <c r="G67" s="303"/>
      <c r="H67" s="303"/>
      <c r="I67" s="303"/>
      <c r="J67" s="303"/>
      <c r="K67" s="303"/>
    </row>
    <row r="68" spans="1:11" s="71" customFormat="1" ht="24.95" customHeight="1"/>
    <row r="69" spans="1:11" s="71" customFormat="1" ht="171.95" customHeight="1"/>
  </sheetData>
  <mergeCells count="20">
    <mergeCell ref="A17:K17"/>
    <mergeCell ref="A28:B28"/>
    <mergeCell ref="A50:B50"/>
    <mergeCell ref="A67:K67"/>
    <mergeCell ref="J6:J15"/>
    <mergeCell ref="K6:K15"/>
    <mergeCell ref="F10:F15"/>
    <mergeCell ref="G10:G15"/>
    <mergeCell ref="H10:H15"/>
    <mergeCell ref="I10:I15"/>
    <mergeCell ref="A1:K1"/>
    <mergeCell ref="A2:K2"/>
    <mergeCell ref="A3:K3"/>
    <mergeCell ref="A4:K4"/>
    <mergeCell ref="A6:B16"/>
    <mergeCell ref="C6:C15"/>
    <mergeCell ref="D6:D15"/>
    <mergeCell ref="E6:E15"/>
    <mergeCell ref="F6:G9"/>
    <mergeCell ref="H6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"/>
  <sheetViews>
    <sheetView showGridLines="0" zoomScale="75" zoomScaleNormal="75" zoomScaleSheetLayoutView="75" workbookViewId="0">
      <selection sqref="A1:K1"/>
    </sheetView>
  </sheetViews>
  <sheetFormatPr baseColWidth="10" defaultRowHeight="15"/>
  <cols>
    <col min="1" max="1" width="2" style="2" customWidth="1"/>
    <col min="2" max="2" width="1.7109375" style="2" customWidth="1"/>
    <col min="3" max="3" width="32.7109375" style="2" customWidth="1"/>
    <col min="4" max="4" width="14.7109375" style="2" customWidth="1"/>
    <col min="5" max="10" width="14.5703125" style="2" customWidth="1"/>
    <col min="11" max="15" width="14.28515625" style="2" customWidth="1"/>
    <col min="16" max="16" width="8.140625" style="2" customWidth="1"/>
    <col min="17" max="16384" width="11.42578125" style="2"/>
  </cols>
  <sheetData>
    <row r="1" spans="1:10" ht="20.100000000000001" customHeight="1">
      <c r="A1" s="355" t="s">
        <v>49</v>
      </c>
      <c r="B1" s="355"/>
      <c r="C1" s="355"/>
      <c r="D1" s="355"/>
      <c r="E1" s="355"/>
      <c r="F1" s="355"/>
      <c r="G1" s="355"/>
      <c r="H1" s="355"/>
      <c r="I1" s="355"/>
      <c r="J1" s="355"/>
    </row>
    <row r="2" spans="1:10" ht="20.100000000000001" customHeight="1">
      <c r="A2" s="355" t="s">
        <v>52</v>
      </c>
      <c r="B2" s="355"/>
      <c r="C2" s="355"/>
      <c r="D2" s="355"/>
      <c r="E2" s="355"/>
      <c r="F2" s="355"/>
      <c r="G2" s="355"/>
      <c r="H2" s="355"/>
      <c r="I2" s="355"/>
      <c r="J2" s="355"/>
    </row>
    <row r="3" spans="1:10" ht="20.100000000000001" customHeight="1">
      <c r="A3" s="355" t="s">
        <v>195</v>
      </c>
      <c r="B3" s="355"/>
      <c r="C3" s="355"/>
      <c r="D3" s="355"/>
      <c r="E3" s="355"/>
      <c r="F3" s="355"/>
      <c r="G3" s="355"/>
      <c r="H3" s="355"/>
      <c r="I3" s="355"/>
      <c r="J3" s="355"/>
    </row>
    <row r="4" spans="1:10" ht="20.100000000000001" customHeight="1">
      <c r="A4" s="356" t="s">
        <v>0</v>
      </c>
      <c r="B4" s="356"/>
      <c r="C4" s="356"/>
      <c r="D4" s="356"/>
      <c r="E4" s="356"/>
      <c r="F4" s="356"/>
      <c r="G4" s="356"/>
      <c r="H4" s="356"/>
      <c r="I4" s="356"/>
      <c r="J4" s="356"/>
    </row>
    <row r="5" spans="1:10" ht="9.9499999999999993" customHeight="1">
      <c r="A5" s="24"/>
      <c r="B5" s="24"/>
      <c r="C5" s="24"/>
      <c r="D5" s="24"/>
      <c r="E5" s="24"/>
      <c r="F5" s="24"/>
      <c r="G5" s="24"/>
      <c r="H5" s="24"/>
      <c r="I5" s="24"/>
      <c r="J5" s="24"/>
    </row>
    <row r="6" spans="1:10" ht="24" customHeight="1">
      <c r="A6" s="335" t="s">
        <v>120</v>
      </c>
      <c r="B6" s="335"/>
      <c r="C6" s="336"/>
      <c r="D6" s="341" t="s">
        <v>121</v>
      </c>
      <c r="E6" s="359" t="s">
        <v>196</v>
      </c>
      <c r="F6" s="360"/>
      <c r="G6" s="360"/>
      <c r="H6" s="360"/>
      <c r="I6" s="361"/>
      <c r="J6" s="304" t="s">
        <v>197</v>
      </c>
    </row>
    <row r="7" spans="1:10" ht="18" customHeight="1">
      <c r="A7" s="337"/>
      <c r="B7" s="337"/>
      <c r="C7" s="338"/>
      <c r="D7" s="357"/>
      <c r="E7" s="72" t="s">
        <v>198</v>
      </c>
      <c r="F7" s="72" t="s">
        <v>199</v>
      </c>
      <c r="G7" s="72" t="s">
        <v>200</v>
      </c>
      <c r="H7" s="72" t="s">
        <v>201</v>
      </c>
      <c r="I7" s="72" t="s">
        <v>202</v>
      </c>
      <c r="J7" s="347"/>
    </row>
    <row r="8" spans="1:10" ht="12" customHeight="1">
      <c r="A8" s="337"/>
      <c r="B8" s="337"/>
      <c r="C8" s="338"/>
      <c r="D8" s="357"/>
      <c r="E8" s="72" t="s">
        <v>203</v>
      </c>
      <c r="F8" s="72" t="s">
        <v>203</v>
      </c>
      <c r="G8" s="72" t="s">
        <v>203</v>
      </c>
      <c r="H8" s="72" t="s">
        <v>203</v>
      </c>
      <c r="I8" s="72" t="s">
        <v>203</v>
      </c>
      <c r="J8" s="347"/>
    </row>
    <row r="9" spans="1:10" ht="6" customHeight="1">
      <c r="A9" s="339"/>
      <c r="B9" s="339"/>
      <c r="C9" s="340"/>
      <c r="D9" s="358"/>
      <c r="E9" s="23"/>
      <c r="F9" s="23"/>
      <c r="G9" s="23"/>
      <c r="H9" s="23"/>
      <c r="I9" s="23"/>
      <c r="J9" s="348"/>
    </row>
    <row r="10" spans="1:10" ht="54.95" customHeight="1">
      <c r="A10" s="69" t="s">
        <v>71</v>
      </c>
      <c r="B10" s="67"/>
      <c r="C10" s="67"/>
      <c r="D10" s="13">
        <v>113291</v>
      </c>
      <c r="E10" s="13">
        <v>8955</v>
      </c>
      <c r="F10" s="13">
        <v>2039</v>
      </c>
      <c r="G10" s="13">
        <v>101408</v>
      </c>
      <c r="H10" s="13">
        <v>450</v>
      </c>
      <c r="I10" s="13">
        <v>277</v>
      </c>
      <c r="J10" s="13">
        <v>162</v>
      </c>
    </row>
    <row r="11" spans="1:10" ht="15" customHeight="1">
      <c r="A11" s="69" t="s">
        <v>204</v>
      </c>
      <c r="B11" s="67"/>
      <c r="C11" s="67"/>
      <c r="D11" s="13">
        <v>237274</v>
      </c>
      <c r="E11" s="13">
        <v>48375</v>
      </c>
      <c r="F11" s="13">
        <v>10531</v>
      </c>
      <c r="G11" s="13">
        <v>176414</v>
      </c>
      <c r="H11" s="13">
        <v>1262</v>
      </c>
      <c r="I11" s="13">
        <v>485</v>
      </c>
      <c r="J11" s="13">
        <v>207</v>
      </c>
    </row>
    <row r="12" spans="1:10" ht="24.95" customHeight="1">
      <c r="A12" s="69" t="s">
        <v>14</v>
      </c>
      <c r="B12" s="67"/>
      <c r="C12" s="67"/>
      <c r="D12" s="13"/>
      <c r="E12" s="13"/>
      <c r="F12" s="13"/>
      <c r="G12" s="13"/>
      <c r="H12" s="13"/>
      <c r="I12" s="13"/>
      <c r="J12" s="13"/>
    </row>
    <row r="13" spans="1:10" ht="20.100000000000001" customHeight="1">
      <c r="B13" s="69" t="s">
        <v>171</v>
      </c>
      <c r="C13" s="67"/>
      <c r="D13" s="13">
        <v>89830</v>
      </c>
      <c r="E13" s="13">
        <v>5729</v>
      </c>
      <c r="F13" s="13">
        <v>1320</v>
      </c>
      <c r="G13" s="13">
        <v>82189</v>
      </c>
      <c r="H13" s="13">
        <v>195</v>
      </c>
      <c r="I13" s="13">
        <v>249</v>
      </c>
      <c r="J13" s="13">
        <v>148</v>
      </c>
    </row>
    <row r="14" spans="1:10" ht="20.100000000000001" customHeight="1">
      <c r="B14" s="69" t="s">
        <v>172</v>
      </c>
      <c r="C14" s="67"/>
      <c r="D14" s="13">
        <v>10227</v>
      </c>
      <c r="E14" s="13">
        <v>445</v>
      </c>
      <c r="F14" s="13">
        <v>69</v>
      </c>
      <c r="G14" s="13">
        <v>9591</v>
      </c>
      <c r="H14" s="13">
        <v>97</v>
      </c>
      <c r="I14" s="13">
        <v>15</v>
      </c>
      <c r="J14" s="13">
        <v>10</v>
      </c>
    </row>
    <row r="15" spans="1:10" ht="20.100000000000001" customHeight="1">
      <c r="B15" s="69" t="s">
        <v>205</v>
      </c>
      <c r="C15" s="67"/>
      <c r="D15" s="13">
        <v>13031</v>
      </c>
      <c r="E15" s="13">
        <v>2739</v>
      </c>
      <c r="F15" s="13">
        <v>628</v>
      </c>
      <c r="G15" s="13">
        <v>9492</v>
      </c>
      <c r="H15" s="13">
        <v>158</v>
      </c>
      <c r="I15" s="13">
        <v>10</v>
      </c>
      <c r="J15" s="13">
        <v>4</v>
      </c>
    </row>
    <row r="16" spans="1:10" ht="15" customHeight="1">
      <c r="B16" s="69" t="s">
        <v>204</v>
      </c>
      <c r="C16" s="67"/>
      <c r="D16" s="13">
        <v>118908</v>
      </c>
      <c r="E16" s="13">
        <v>38947</v>
      </c>
      <c r="F16" s="13">
        <v>8217</v>
      </c>
      <c r="G16" s="13">
        <v>70709</v>
      </c>
      <c r="H16" s="13">
        <v>873</v>
      </c>
      <c r="I16" s="13">
        <v>123</v>
      </c>
      <c r="J16" s="13">
        <v>39</v>
      </c>
    </row>
    <row r="17" spans="1:10" ht="20.100000000000001" customHeight="1">
      <c r="B17" s="69" t="s">
        <v>70</v>
      </c>
      <c r="C17" s="67"/>
      <c r="D17" s="13">
        <v>203</v>
      </c>
      <c r="E17" s="13">
        <v>42</v>
      </c>
      <c r="F17" s="13">
        <v>22</v>
      </c>
      <c r="G17" s="13">
        <v>136</v>
      </c>
      <c r="H17" s="13" t="s">
        <v>45</v>
      </c>
      <c r="I17" s="13">
        <v>3</v>
      </c>
      <c r="J17" s="13" t="s">
        <v>45</v>
      </c>
    </row>
    <row r="18" spans="1:10" ht="15" customHeight="1">
      <c r="B18" s="69" t="s">
        <v>204</v>
      </c>
      <c r="C18" s="67"/>
      <c r="D18" s="13">
        <v>8082</v>
      </c>
      <c r="E18" s="13">
        <v>2809</v>
      </c>
      <c r="F18" s="13">
        <v>856</v>
      </c>
      <c r="G18" s="13">
        <v>4334</v>
      </c>
      <c r="H18" s="13" t="s">
        <v>45</v>
      </c>
      <c r="I18" s="13">
        <v>83</v>
      </c>
      <c r="J18" s="13" t="s">
        <v>45</v>
      </c>
    </row>
    <row r="19" spans="1:10" ht="24.95" customHeight="1">
      <c r="A19" s="69" t="s">
        <v>72</v>
      </c>
      <c r="B19" s="67"/>
      <c r="C19" s="67"/>
      <c r="D19" s="13"/>
      <c r="E19" s="13"/>
      <c r="F19" s="13"/>
      <c r="G19" s="13"/>
      <c r="H19" s="13"/>
      <c r="I19" s="13"/>
      <c r="J19" s="13"/>
    </row>
    <row r="20" spans="1:10" ht="20.100000000000001" customHeight="1">
      <c r="B20" s="69" t="s">
        <v>206</v>
      </c>
      <c r="C20" s="67"/>
      <c r="D20" s="13">
        <v>7741</v>
      </c>
      <c r="E20" s="13">
        <v>1767</v>
      </c>
      <c r="F20" s="13">
        <v>456</v>
      </c>
      <c r="G20" s="13">
        <v>5438</v>
      </c>
      <c r="H20" s="13">
        <v>74</v>
      </c>
      <c r="I20" s="13">
        <v>4</v>
      </c>
      <c r="J20" s="13">
        <v>2</v>
      </c>
    </row>
    <row r="21" spans="1:10" ht="15" customHeight="1">
      <c r="B21" s="69" t="s">
        <v>204</v>
      </c>
      <c r="C21" s="67"/>
      <c r="D21" s="13">
        <v>66871</v>
      </c>
      <c r="E21" s="13">
        <v>21894</v>
      </c>
      <c r="F21" s="13">
        <v>4961</v>
      </c>
      <c r="G21" s="13">
        <v>39550</v>
      </c>
      <c r="H21" s="13">
        <v>428</v>
      </c>
      <c r="I21" s="13">
        <v>26</v>
      </c>
      <c r="J21" s="13">
        <v>12</v>
      </c>
    </row>
    <row r="22" spans="1:10" ht="18" customHeight="1">
      <c r="A22" s="69"/>
      <c r="B22" s="67"/>
      <c r="C22" s="67"/>
      <c r="D22" s="13"/>
      <c r="E22" s="13"/>
      <c r="F22" s="13"/>
      <c r="G22" s="13"/>
      <c r="H22" s="13"/>
      <c r="I22" s="13"/>
      <c r="J22" s="13"/>
    </row>
    <row r="23" spans="1:10" ht="24.95" customHeight="1">
      <c r="A23" s="69" t="s">
        <v>90</v>
      </c>
      <c r="B23" s="67"/>
      <c r="C23" s="67"/>
      <c r="D23" s="13">
        <v>28611</v>
      </c>
      <c r="E23" s="13">
        <v>1765</v>
      </c>
      <c r="F23" s="13">
        <v>358</v>
      </c>
      <c r="G23" s="13">
        <v>9871</v>
      </c>
      <c r="H23" s="13">
        <v>75</v>
      </c>
      <c r="I23" s="13">
        <v>1054</v>
      </c>
      <c r="J23" s="13">
        <v>15488</v>
      </c>
    </row>
    <row r="24" spans="1:10" ht="15.95" customHeight="1">
      <c r="A24" s="69" t="s">
        <v>207</v>
      </c>
      <c r="B24" s="67"/>
      <c r="C24" s="67"/>
      <c r="D24" s="13">
        <v>201503.2</v>
      </c>
      <c r="E24" s="13">
        <v>33628</v>
      </c>
      <c r="F24" s="13">
        <v>6065.9</v>
      </c>
      <c r="G24" s="13">
        <v>95432.3</v>
      </c>
      <c r="H24" s="13">
        <v>521</v>
      </c>
      <c r="I24" s="13">
        <v>7713.4</v>
      </c>
      <c r="J24" s="13">
        <v>58142.6</v>
      </c>
    </row>
    <row r="25" spans="1:10" ht="24.95" customHeight="1">
      <c r="A25" s="69" t="s">
        <v>14</v>
      </c>
      <c r="B25" s="67"/>
      <c r="C25" s="67"/>
      <c r="D25" s="13"/>
      <c r="E25" s="13"/>
      <c r="F25" s="13"/>
      <c r="G25" s="13"/>
      <c r="H25" s="13"/>
      <c r="I25" s="13"/>
      <c r="J25" s="13"/>
    </row>
    <row r="26" spans="1:10" ht="20.100000000000001" customHeight="1">
      <c r="B26" s="69" t="s">
        <v>82</v>
      </c>
      <c r="C26" s="67"/>
      <c r="D26" s="13">
        <v>454</v>
      </c>
      <c r="E26" s="13">
        <v>140</v>
      </c>
      <c r="F26" s="13">
        <v>31</v>
      </c>
      <c r="G26" s="13">
        <v>264</v>
      </c>
      <c r="H26" s="13">
        <v>1</v>
      </c>
      <c r="I26" s="13">
        <v>13</v>
      </c>
      <c r="J26" s="13">
        <v>5</v>
      </c>
    </row>
    <row r="27" spans="1:10" ht="15.95" customHeight="1">
      <c r="B27" s="69" t="s">
        <v>207</v>
      </c>
      <c r="C27" s="67"/>
      <c r="D27" s="13">
        <v>6544.3</v>
      </c>
      <c r="E27" s="13">
        <v>3125.1</v>
      </c>
      <c r="F27" s="13">
        <v>608.70000000000005</v>
      </c>
      <c r="G27" s="13">
        <v>2798.1</v>
      </c>
      <c r="H27" s="13">
        <v>0.4</v>
      </c>
      <c r="I27" s="13">
        <v>6</v>
      </c>
      <c r="J27" s="13">
        <v>6</v>
      </c>
    </row>
    <row r="28" spans="1:10" ht="20.100000000000001" customHeight="1">
      <c r="B28" s="69" t="s">
        <v>83</v>
      </c>
      <c r="C28" s="67"/>
      <c r="D28" s="13">
        <v>1919</v>
      </c>
      <c r="E28" s="13">
        <v>344</v>
      </c>
      <c r="F28" s="13">
        <v>35</v>
      </c>
      <c r="G28" s="13">
        <v>1431</v>
      </c>
      <c r="H28" s="13">
        <v>16</v>
      </c>
      <c r="I28" s="13">
        <v>83</v>
      </c>
      <c r="J28" s="13">
        <v>10</v>
      </c>
    </row>
    <row r="29" spans="1:10" ht="15.95" customHeight="1">
      <c r="B29" s="69" t="s">
        <v>207</v>
      </c>
      <c r="C29" s="67"/>
      <c r="D29" s="13">
        <v>15687.1</v>
      </c>
      <c r="E29" s="13">
        <v>7697.7</v>
      </c>
      <c r="F29" s="13">
        <v>248.4</v>
      </c>
      <c r="G29" s="13">
        <v>7606.4</v>
      </c>
      <c r="H29" s="13">
        <v>32.4</v>
      </c>
      <c r="I29" s="13">
        <v>78</v>
      </c>
      <c r="J29" s="13">
        <v>24.2</v>
      </c>
    </row>
    <row r="30" spans="1:10" ht="20.100000000000001" customHeight="1">
      <c r="B30" s="69" t="s">
        <v>208</v>
      </c>
      <c r="C30" s="67"/>
      <c r="D30" s="13">
        <v>7248</v>
      </c>
      <c r="E30" s="13">
        <v>46</v>
      </c>
      <c r="F30" s="13">
        <v>20</v>
      </c>
      <c r="G30" s="13">
        <v>417</v>
      </c>
      <c r="H30" s="13">
        <v>7</v>
      </c>
      <c r="I30" s="13">
        <v>168</v>
      </c>
      <c r="J30" s="13">
        <v>6590</v>
      </c>
    </row>
    <row r="31" spans="1:10" ht="15.95" customHeight="1">
      <c r="B31" s="69" t="s">
        <v>207</v>
      </c>
      <c r="C31" s="67"/>
      <c r="D31" s="13">
        <v>37086.5</v>
      </c>
      <c r="E31" s="13">
        <v>2518.4</v>
      </c>
      <c r="F31" s="13">
        <v>317.2</v>
      </c>
      <c r="G31" s="13">
        <v>3206</v>
      </c>
      <c r="H31" s="13">
        <v>45.3</v>
      </c>
      <c r="I31" s="13">
        <v>1320.4</v>
      </c>
      <c r="J31" s="13">
        <v>29679.200000000001</v>
      </c>
    </row>
    <row r="32" spans="1:10" ht="20.100000000000001" customHeight="1">
      <c r="B32" s="69" t="s">
        <v>209</v>
      </c>
      <c r="C32" s="67"/>
      <c r="D32" s="13">
        <v>16013</v>
      </c>
      <c r="E32" s="13">
        <v>685</v>
      </c>
      <c r="F32" s="13">
        <v>186</v>
      </c>
      <c r="G32" s="13">
        <v>5977</v>
      </c>
      <c r="H32" s="13">
        <v>43</v>
      </c>
      <c r="I32" s="13">
        <v>657</v>
      </c>
      <c r="J32" s="13">
        <v>8465</v>
      </c>
    </row>
    <row r="33" spans="1:10" ht="15.95" customHeight="1">
      <c r="B33" s="69" t="s">
        <v>207</v>
      </c>
      <c r="C33" s="67"/>
      <c r="D33" s="13">
        <v>127568.2</v>
      </c>
      <c r="E33" s="13">
        <v>15056.4</v>
      </c>
      <c r="F33" s="13">
        <v>3892.7</v>
      </c>
      <c r="G33" s="13">
        <v>74429.2</v>
      </c>
      <c r="H33" s="13">
        <v>433.4</v>
      </c>
      <c r="I33" s="13">
        <v>6134.6</v>
      </c>
      <c r="J33" s="13">
        <v>27621.9</v>
      </c>
    </row>
    <row r="34" spans="1:10" ht="24.95" customHeight="1">
      <c r="B34" s="69" t="s">
        <v>72</v>
      </c>
      <c r="C34" s="67"/>
      <c r="D34" s="13"/>
      <c r="E34" s="13"/>
      <c r="F34" s="13"/>
      <c r="G34" s="13"/>
      <c r="H34" s="13"/>
      <c r="I34" s="13"/>
      <c r="J34" s="13"/>
    </row>
    <row r="35" spans="1:10" ht="20.100000000000001" customHeight="1">
      <c r="C35" s="69" t="s">
        <v>86</v>
      </c>
      <c r="D35" s="13">
        <v>3754</v>
      </c>
      <c r="E35" s="13">
        <v>228</v>
      </c>
      <c r="F35" s="13">
        <v>90</v>
      </c>
      <c r="G35" s="13">
        <v>2304</v>
      </c>
      <c r="H35" s="13">
        <v>15</v>
      </c>
      <c r="I35" s="13">
        <v>281</v>
      </c>
      <c r="J35" s="13">
        <v>836</v>
      </c>
    </row>
    <row r="36" spans="1:10" ht="15.95" customHeight="1">
      <c r="C36" s="69" t="s">
        <v>207</v>
      </c>
      <c r="D36" s="13">
        <v>38443.300000000003</v>
      </c>
      <c r="E36" s="13">
        <v>4655.8</v>
      </c>
      <c r="F36" s="13">
        <v>1419.7</v>
      </c>
      <c r="G36" s="13">
        <v>26334.7</v>
      </c>
      <c r="H36" s="13">
        <v>153</v>
      </c>
      <c r="I36" s="13">
        <v>1849.9</v>
      </c>
      <c r="J36" s="13">
        <v>4030.2</v>
      </c>
    </row>
    <row r="37" spans="1:10" ht="20.100000000000001" customHeight="1">
      <c r="C37" s="69" t="s">
        <v>87</v>
      </c>
      <c r="D37" s="13">
        <v>7685</v>
      </c>
      <c r="E37" s="13">
        <v>280</v>
      </c>
      <c r="F37" s="13">
        <v>57</v>
      </c>
      <c r="G37" s="13">
        <v>2863</v>
      </c>
      <c r="H37" s="13">
        <v>21</v>
      </c>
      <c r="I37" s="13">
        <v>265</v>
      </c>
      <c r="J37" s="13">
        <v>4199</v>
      </c>
    </row>
    <row r="38" spans="1:10" ht="15.95" customHeight="1">
      <c r="C38" s="69" t="s">
        <v>207</v>
      </c>
      <c r="D38" s="13">
        <v>76806.899999999994</v>
      </c>
      <c r="E38" s="13">
        <v>8321.4</v>
      </c>
      <c r="F38" s="13">
        <v>2080.6999999999998</v>
      </c>
      <c r="G38" s="13">
        <v>44836.9</v>
      </c>
      <c r="H38" s="13">
        <v>262.5</v>
      </c>
      <c r="I38" s="13">
        <v>4030.7</v>
      </c>
      <c r="J38" s="13">
        <v>17274.7</v>
      </c>
    </row>
    <row r="39" spans="1:10" ht="20.100000000000001" customHeight="1">
      <c r="C39" s="69" t="s">
        <v>88</v>
      </c>
      <c r="D39" s="13">
        <v>554</v>
      </c>
      <c r="E39" s="13">
        <v>117</v>
      </c>
      <c r="F39" s="13">
        <v>27</v>
      </c>
      <c r="G39" s="13">
        <v>380</v>
      </c>
      <c r="H39" s="13">
        <v>2</v>
      </c>
      <c r="I39" s="13">
        <v>18</v>
      </c>
      <c r="J39" s="13">
        <v>10</v>
      </c>
    </row>
    <row r="40" spans="1:10" ht="15.95" customHeight="1">
      <c r="C40" s="69" t="s">
        <v>207</v>
      </c>
      <c r="D40" s="13">
        <v>3100.4</v>
      </c>
      <c r="E40" s="13">
        <v>1207.5999999999999</v>
      </c>
      <c r="F40" s="13">
        <v>321.2</v>
      </c>
      <c r="G40" s="13">
        <v>1520.7</v>
      </c>
      <c r="H40" s="13">
        <v>1.2</v>
      </c>
      <c r="I40" s="13">
        <v>41.3</v>
      </c>
      <c r="J40" s="13">
        <v>8.4</v>
      </c>
    </row>
    <row r="41" spans="1:10" ht="24.95" customHeight="1">
      <c r="B41" s="69" t="s">
        <v>89</v>
      </c>
      <c r="C41" s="67"/>
      <c r="D41" s="13">
        <v>2977</v>
      </c>
      <c r="E41" s="13">
        <v>550</v>
      </c>
      <c r="F41" s="13">
        <v>86</v>
      </c>
      <c r="G41" s="13">
        <v>1782</v>
      </c>
      <c r="H41" s="13">
        <v>8</v>
      </c>
      <c r="I41" s="13">
        <v>133</v>
      </c>
      <c r="J41" s="13">
        <v>418</v>
      </c>
    </row>
    <row r="42" spans="1:10" ht="15.95" customHeight="1">
      <c r="B42" s="69" t="s">
        <v>207</v>
      </c>
      <c r="C42" s="67"/>
      <c r="D42" s="13">
        <v>14617.1</v>
      </c>
      <c r="E42" s="13">
        <v>5230.3</v>
      </c>
      <c r="F42" s="13">
        <v>998.9</v>
      </c>
      <c r="G42" s="13">
        <v>7392.7</v>
      </c>
      <c r="H42" s="13">
        <v>9.5</v>
      </c>
      <c r="I42" s="13">
        <v>174.4</v>
      </c>
      <c r="J42" s="13">
        <v>811.3</v>
      </c>
    </row>
    <row r="43" spans="1:10" ht="24.95" customHeight="1">
      <c r="B43" s="69" t="s">
        <v>72</v>
      </c>
      <c r="C43" s="67"/>
      <c r="D43" s="13"/>
      <c r="E43" s="13"/>
      <c r="F43" s="13"/>
      <c r="G43" s="13"/>
      <c r="H43" s="13"/>
      <c r="I43" s="13"/>
      <c r="J43" s="13"/>
    </row>
    <row r="44" spans="1:10" ht="20.100000000000001" customHeight="1">
      <c r="B44" s="69" t="s">
        <v>183</v>
      </c>
      <c r="C44" s="67"/>
      <c r="D44" s="13">
        <v>3812</v>
      </c>
      <c r="E44" s="13">
        <v>699</v>
      </c>
      <c r="F44" s="13">
        <v>138</v>
      </c>
      <c r="G44" s="13">
        <v>2152</v>
      </c>
      <c r="H44" s="13">
        <v>9</v>
      </c>
      <c r="I44" s="13">
        <v>177</v>
      </c>
      <c r="J44" s="13">
        <v>637</v>
      </c>
    </row>
    <row r="45" spans="1:10" ht="15.95" customHeight="1">
      <c r="B45" s="69" t="s">
        <v>207</v>
      </c>
      <c r="C45" s="67"/>
      <c r="D45" s="13">
        <v>22759.200000000001</v>
      </c>
      <c r="E45" s="13">
        <v>8461.9</v>
      </c>
      <c r="F45" s="13">
        <v>1668.9</v>
      </c>
      <c r="G45" s="13">
        <v>10927.9</v>
      </c>
      <c r="H45" s="13">
        <v>11.3</v>
      </c>
      <c r="I45" s="13">
        <v>224.6</v>
      </c>
      <c r="J45" s="13">
        <v>1464.6</v>
      </c>
    </row>
    <row r="46" spans="1:10" ht="38.1" customHeight="1">
      <c r="A46" s="67" t="s">
        <v>39</v>
      </c>
      <c r="B46" s="1"/>
      <c r="C46" s="67"/>
      <c r="D46" s="13"/>
      <c r="E46" s="13"/>
      <c r="F46" s="13"/>
      <c r="G46" s="13"/>
      <c r="H46" s="13"/>
      <c r="I46" s="13"/>
      <c r="J46" s="13"/>
    </row>
    <row r="47" spans="1:10" ht="15" customHeight="1">
      <c r="A47" s="67" t="s">
        <v>115</v>
      </c>
      <c r="B47" s="67"/>
      <c r="C47" s="67"/>
      <c r="D47" s="67"/>
      <c r="E47" s="67"/>
      <c r="F47" s="67"/>
      <c r="G47" s="67"/>
      <c r="H47" s="67"/>
      <c r="I47" s="67"/>
      <c r="J47" s="67"/>
    </row>
    <row r="48" spans="1:10" ht="251.1" customHeight="1">
      <c r="A48" s="303" t="s">
        <v>50</v>
      </c>
      <c r="B48" s="303"/>
      <c r="C48" s="303"/>
      <c r="D48" s="303"/>
      <c r="E48" s="303"/>
      <c r="F48" s="303"/>
      <c r="G48" s="303"/>
      <c r="H48" s="303"/>
      <c r="I48" s="303"/>
      <c r="J48" s="303"/>
    </row>
    <row r="49" spans="4:8" ht="17.45" customHeight="1">
      <c r="D49" s="14"/>
      <c r="E49" s="73"/>
      <c r="F49" s="14"/>
      <c r="G49" s="3"/>
      <c r="H49" s="1"/>
    </row>
  </sheetData>
  <mergeCells count="9">
    <mergeCell ref="A48:J48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"/>
  <sheetViews>
    <sheetView showGridLines="0" zoomScale="75" zoomScaleNormal="75" zoomScaleSheetLayoutView="75" workbookViewId="0">
      <selection sqref="A1:K1"/>
    </sheetView>
  </sheetViews>
  <sheetFormatPr baseColWidth="10" defaultRowHeight="15"/>
  <cols>
    <col min="1" max="1" width="2" style="2" customWidth="1"/>
    <col min="2" max="2" width="1.7109375" style="2" customWidth="1"/>
    <col min="3" max="3" width="32.7109375" style="2" customWidth="1"/>
    <col min="4" max="4" width="14.7109375" style="2" customWidth="1"/>
    <col min="5" max="10" width="14.5703125" style="2" customWidth="1"/>
    <col min="11" max="15" width="14.28515625" style="2" customWidth="1"/>
    <col min="16" max="16" width="8.140625" style="2" customWidth="1"/>
    <col min="17" max="16384" width="11.42578125" style="2"/>
  </cols>
  <sheetData>
    <row r="1" spans="1:10" ht="20.100000000000001" customHeight="1">
      <c r="A1" s="355" t="s">
        <v>49</v>
      </c>
      <c r="B1" s="355"/>
      <c r="C1" s="355"/>
      <c r="D1" s="355"/>
      <c r="E1" s="355"/>
      <c r="F1" s="355"/>
      <c r="G1" s="355"/>
      <c r="H1" s="355"/>
      <c r="I1" s="355"/>
      <c r="J1" s="355"/>
    </row>
    <row r="2" spans="1:10" ht="20.100000000000001" customHeight="1">
      <c r="A2" s="355" t="s">
        <v>52</v>
      </c>
      <c r="B2" s="355"/>
      <c r="C2" s="355"/>
      <c r="D2" s="355"/>
      <c r="E2" s="355"/>
      <c r="F2" s="355"/>
      <c r="G2" s="355"/>
      <c r="H2" s="355"/>
      <c r="I2" s="355"/>
      <c r="J2" s="355"/>
    </row>
    <row r="3" spans="1:10" ht="20.100000000000001" customHeight="1">
      <c r="A3" s="355" t="s">
        <v>195</v>
      </c>
      <c r="B3" s="355"/>
      <c r="C3" s="355"/>
      <c r="D3" s="355"/>
      <c r="E3" s="355"/>
      <c r="F3" s="355"/>
      <c r="G3" s="355"/>
      <c r="H3" s="355"/>
      <c r="I3" s="355"/>
      <c r="J3" s="355"/>
    </row>
    <row r="4" spans="1:10" ht="20.100000000000001" customHeight="1">
      <c r="A4" s="356" t="s">
        <v>41</v>
      </c>
      <c r="B4" s="356"/>
      <c r="C4" s="356"/>
      <c r="D4" s="356"/>
      <c r="E4" s="356"/>
      <c r="F4" s="356"/>
      <c r="G4" s="356"/>
      <c r="H4" s="356"/>
      <c r="I4" s="356"/>
      <c r="J4" s="356"/>
    </row>
    <row r="5" spans="1:10" ht="9.9499999999999993" customHeight="1">
      <c r="A5" s="24"/>
      <c r="B5" s="24"/>
      <c r="C5" s="24"/>
      <c r="D5" s="24"/>
      <c r="E5" s="24"/>
      <c r="F5" s="24"/>
      <c r="G5" s="24"/>
      <c r="H5" s="24"/>
      <c r="I5" s="24"/>
      <c r="J5" s="24"/>
    </row>
    <row r="6" spans="1:10" ht="24" customHeight="1">
      <c r="A6" s="335" t="s">
        <v>120</v>
      </c>
      <c r="B6" s="335"/>
      <c r="C6" s="336"/>
      <c r="D6" s="341" t="s">
        <v>121</v>
      </c>
      <c r="E6" s="359" t="s">
        <v>196</v>
      </c>
      <c r="F6" s="360"/>
      <c r="G6" s="360"/>
      <c r="H6" s="360"/>
      <c r="I6" s="361"/>
      <c r="J6" s="304" t="s">
        <v>197</v>
      </c>
    </row>
    <row r="7" spans="1:10" ht="18" customHeight="1">
      <c r="A7" s="337"/>
      <c r="B7" s="337"/>
      <c r="C7" s="338"/>
      <c r="D7" s="357"/>
      <c r="E7" s="72" t="s">
        <v>198</v>
      </c>
      <c r="F7" s="72" t="s">
        <v>199</v>
      </c>
      <c r="G7" s="72" t="s">
        <v>200</v>
      </c>
      <c r="H7" s="72" t="s">
        <v>201</v>
      </c>
      <c r="I7" s="72" t="s">
        <v>202</v>
      </c>
      <c r="J7" s="347"/>
    </row>
    <row r="8" spans="1:10" ht="12" customHeight="1">
      <c r="A8" s="337"/>
      <c r="B8" s="337"/>
      <c r="C8" s="338"/>
      <c r="D8" s="357"/>
      <c r="E8" s="72" t="s">
        <v>203</v>
      </c>
      <c r="F8" s="72" t="s">
        <v>203</v>
      </c>
      <c r="G8" s="72" t="s">
        <v>203</v>
      </c>
      <c r="H8" s="72" t="s">
        <v>203</v>
      </c>
      <c r="I8" s="72" t="s">
        <v>203</v>
      </c>
      <c r="J8" s="347"/>
    </row>
    <row r="9" spans="1:10" ht="6" customHeight="1">
      <c r="A9" s="339"/>
      <c r="B9" s="339"/>
      <c r="C9" s="340"/>
      <c r="D9" s="358"/>
      <c r="E9" s="23"/>
      <c r="F9" s="23"/>
      <c r="G9" s="23"/>
      <c r="H9" s="23"/>
      <c r="I9" s="23"/>
      <c r="J9" s="348"/>
    </row>
    <row r="10" spans="1:10" ht="54.95" customHeight="1">
      <c r="A10" s="69" t="s">
        <v>71</v>
      </c>
      <c r="B10" s="67"/>
      <c r="C10" s="67"/>
      <c r="D10" s="13">
        <v>95346</v>
      </c>
      <c r="E10" s="13">
        <v>7729</v>
      </c>
      <c r="F10" s="13">
        <v>1779</v>
      </c>
      <c r="G10" s="13">
        <v>85207</v>
      </c>
      <c r="H10" s="13">
        <v>322</v>
      </c>
      <c r="I10" s="13">
        <v>168</v>
      </c>
      <c r="J10" s="13">
        <v>141</v>
      </c>
    </row>
    <row r="11" spans="1:10" ht="15" customHeight="1">
      <c r="A11" s="69" t="s">
        <v>204</v>
      </c>
      <c r="B11" s="67"/>
      <c r="C11" s="67"/>
      <c r="D11" s="13">
        <v>201879</v>
      </c>
      <c r="E11" s="13">
        <v>39277</v>
      </c>
      <c r="F11" s="13">
        <v>7955</v>
      </c>
      <c r="G11" s="13">
        <v>153074</v>
      </c>
      <c r="H11" s="13">
        <v>1033</v>
      </c>
      <c r="I11" s="13">
        <v>358</v>
      </c>
      <c r="J11" s="13">
        <v>182</v>
      </c>
    </row>
    <row r="12" spans="1:10" ht="24.95" customHeight="1">
      <c r="A12" s="69" t="s">
        <v>14</v>
      </c>
      <c r="B12" s="67"/>
      <c r="C12" s="67"/>
      <c r="D12" s="13"/>
      <c r="E12" s="13"/>
      <c r="F12" s="13"/>
      <c r="G12" s="13"/>
      <c r="H12" s="13"/>
      <c r="I12" s="13"/>
      <c r="J12" s="13"/>
    </row>
    <row r="13" spans="1:10" ht="20.100000000000001" customHeight="1">
      <c r="B13" s="69" t="s">
        <v>171</v>
      </c>
      <c r="C13" s="67"/>
      <c r="D13" s="13">
        <v>74178</v>
      </c>
      <c r="E13" s="13">
        <v>4978</v>
      </c>
      <c r="F13" s="13">
        <v>1201</v>
      </c>
      <c r="G13" s="13">
        <v>67621</v>
      </c>
      <c r="H13" s="13">
        <v>106</v>
      </c>
      <c r="I13" s="13">
        <v>144</v>
      </c>
      <c r="J13" s="13">
        <v>128</v>
      </c>
    </row>
    <row r="14" spans="1:10" ht="20.100000000000001" customHeight="1">
      <c r="B14" s="69" t="s">
        <v>172</v>
      </c>
      <c r="C14" s="67"/>
      <c r="D14" s="13">
        <v>9349</v>
      </c>
      <c r="E14" s="13">
        <v>416</v>
      </c>
      <c r="F14" s="13">
        <v>59</v>
      </c>
      <c r="G14" s="13">
        <v>8771</v>
      </c>
      <c r="H14" s="13">
        <v>81</v>
      </c>
      <c r="I14" s="13">
        <v>12</v>
      </c>
      <c r="J14" s="13">
        <v>10</v>
      </c>
    </row>
    <row r="15" spans="1:10" ht="20.100000000000001" customHeight="1">
      <c r="B15" s="69" t="s">
        <v>205</v>
      </c>
      <c r="C15" s="67"/>
      <c r="D15" s="13">
        <v>11643</v>
      </c>
      <c r="E15" s="13">
        <v>2297</v>
      </c>
      <c r="F15" s="13">
        <v>503</v>
      </c>
      <c r="G15" s="13">
        <v>8696</v>
      </c>
      <c r="H15" s="13">
        <v>135</v>
      </c>
      <c r="I15" s="13">
        <v>9</v>
      </c>
      <c r="J15" s="13">
        <v>3</v>
      </c>
    </row>
    <row r="16" spans="1:10" ht="15" customHeight="1">
      <c r="B16" s="69" t="s">
        <v>204</v>
      </c>
      <c r="C16" s="67"/>
      <c r="D16" s="13">
        <v>101783</v>
      </c>
      <c r="E16" s="13">
        <v>30796</v>
      </c>
      <c r="F16" s="13">
        <v>5980</v>
      </c>
      <c r="G16" s="13">
        <v>64101</v>
      </c>
      <c r="H16" s="13">
        <v>765</v>
      </c>
      <c r="I16" s="13">
        <v>107</v>
      </c>
      <c r="J16" s="13">
        <v>34</v>
      </c>
    </row>
    <row r="17" spans="1:10" ht="20.100000000000001" customHeight="1">
      <c r="B17" s="69" t="s">
        <v>70</v>
      </c>
      <c r="C17" s="67"/>
      <c r="D17" s="13">
        <v>176</v>
      </c>
      <c r="E17" s="13">
        <v>38</v>
      </c>
      <c r="F17" s="13">
        <v>16</v>
      </c>
      <c r="G17" s="13">
        <v>119</v>
      </c>
      <c r="H17" s="13" t="s">
        <v>45</v>
      </c>
      <c r="I17" s="13">
        <v>3</v>
      </c>
      <c r="J17" s="13" t="s">
        <v>45</v>
      </c>
    </row>
    <row r="18" spans="1:10" ht="15" customHeight="1">
      <c r="B18" s="69" t="s">
        <v>204</v>
      </c>
      <c r="C18" s="67"/>
      <c r="D18" s="13">
        <v>7220</v>
      </c>
      <c r="E18" s="13">
        <v>2671</v>
      </c>
      <c r="F18" s="13">
        <v>656</v>
      </c>
      <c r="G18" s="13">
        <v>3810</v>
      </c>
      <c r="H18" s="13" t="s">
        <v>45</v>
      </c>
      <c r="I18" s="13">
        <v>83</v>
      </c>
      <c r="J18" s="13" t="s">
        <v>45</v>
      </c>
    </row>
    <row r="19" spans="1:10" ht="24.95" customHeight="1">
      <c r="A19" s="69" t="s">
        <v>72</v>
      </c>
      <c r="B19" s="67"/>
      <c r="C19" s="67"/>
      <c r="D19" s="13"/>
      <c r="E19" s="13"/>
      <c r="F19" s="13"/>
      <c r="G19" s="13"/>
      <c r="H19" s="13"/>
      <c r="I19" s="13"/>
      <c r="J19" s="13"/>
    </row>
    <row r="20" spans="1:10" ht="20.100000000000001" customHeight="1">
      <c r="B20" s="69" t="s">
        <v>206</v>
      </c>
      <c r="C20" s="67"/>
      <c r="D20" s="13">
        <v>7089</v>
      </c>
      <c r="E20" s="13">
        <v>1533</v>
      </c>
      <c r="F20" s="13">
        <v>391</v>
      </c>
      <c r="G20" s="13">
        <v>5100</v>
      </c>
      <c r="H20" s="13">
        <v>61</v>
      </c>
      <c r="I20" s="13">
        <v>3</v>
      </c>
      <c r="J20" s="13">
        <v>1</v>
      </c>
    </row>
    <row r="21" spans="1:10" ht="15" customHeight="1">
      <c r="B21" s="69" t="s">
        <v>204</v>
      </c>
      <c r="C21" s="67"/>
      <c r="D21" s="13">
        <v>58770</v>
      </c>
      <c r="E21" s="13">
        <v>17569</v>
      </c>
      <c r="F21" s="13">
        <v>3806</v>
      </c>
      <c r="G21" s="13">
        <v>37015</v>
      </c>
      <c r="H21" s="13">
        <v>363</v>
      </c>
      <c r="I21" s="13">
        <v>10</v>
      </c>
      <c r="J21" s="13">
        <v>7</v>
      </c>
    </row>
    <row r="22" spans="1:10" ht="18" customHeight="1">
      <c r="A22" s="69"/>
      <c r="B22" s="67"/>
      <c r="C22" s="67"/>
      <c r="D22" s="13"/>
      <c r="E22" s="13"/>
      <c r="F22" s="13"/>
      <c r="G22" s="13"/>
      <c r="H22" s="13"/>
      <c r="I22" s="13"/>
      <c r="J22" s="13"/>
    </row>
    <row r="23" spans="1:10" ht="24.95" customHeight="1">
      <c r="A23" s="69" t="s">
        <v>90</v>
      </c>
      <c r="B23" s="67"/>
      <c r="C23" s="67"/>
      <c r="D23" s="13">
        <v>24199</v>
      </c>
      <c r="E23" s="13">
        <v>1417</v>
      </c>
      <c r="F23" s="13">
        <v>263</v>
      </c>
      <c r="G23" s="13">
        <v>8426</v>
      </c>
      <c r="H23" s="13">
        <v>54</v>
      </c>
      <c r="I23" s="13">
        <v>784</v>
      </c>
      <c r="J23" s="13">
        <v>13255</v>
      </c>
    </row>
    <row r="24" spans="1:10" ht="15.95" customHeight="1">
      <c r="A24" s="69" t="s">
        <v>207</v>
      </c>
      <c r="B24" s="67"/>
      <c r="C24" s="67"/>
      <c r="D24" s="13">
        <v>171477.6</v>
      </c>
      <c r="E24" s="13">
        <v>28497</v>
      </c>
      <c r="F24" s="13">
        <v>4571.1000000000004</v>
      </c>
      <c r="G24" s="13">
        <v>81035.600000000006</v>
      </c>
      <c r="H24" s="13">
        <v>401.5</v>
      </c>
      <c r="I24" s="13">
        <v>6543</v>
      </c>
      <c r="J24" s="13">
        <v>50429.4</v>
      </c>
    </row>
    <row r="25" spans="1:10" ht="24.95" customHeight="1">
      <c r="A25" s="69" t="s">
        <v>14</v>
      </c>
      <c r="B25" s="67"/>
      <c r="C25" s="67"/>
      <c r="D25" s="13"/>
      <c r="E25" s="13"/>
      <c r="F25" s="13"/>
      <c r="G25" s="13"/>
      <c r="H25" s="13"/>
      <c r="I25" s="13"/>
      <c r="J25" s="13"/>
    </row>
    <row r="26" spans="1:10" ht="20.100000000000001" customHeight="1">
      <c r="B26" s="69" t="s">
        <v>82</v>
      </c>
      <c r="C26" s="67"/>
      <c r="D26" s="13">
        <v>311</v>
      </c>
      <c r="E26" s="13">
        <v>101</v>
      </c>
      <c r="F26" s="13">
        <v>23</v>
      </c>
      <c r="G26" s="13">
        <v>184</v>
      </c>
      <c r="H26" s="13" t="s">
        <v>45</v>
      </c>
      <c r="I26" s="13">
        <v>2</v>
      </c>
      <c r="J26" s="13">
        <v>1</v>
      </c>
    </row>
    <row r="27" spans="1:10" ht="15.95" customHeight="1">
      <c r="B27" s="69" t="s">
        <v>207</v>
      </c>
      <c r="C27" s="67"/>
      <c r="D27" s="13">
        <v>4829.8999999999996</v>
      </c>
      <c r="E27" s="13">
        <v>2030.8</v>
      </c>
      <c r="F27" s="13">
        <v>514.5</v>
      </c>
      <c r="G27" s="13">
        <v>2276.6</v>
      </c>
      <c r="H27" s="13" t="s">
        <v>45</v>
      </c>
      <c r="I27" s="13">
        <v>2.7</v>
      </c>
      <c r="J27" s="13">
        <v>5.3</v>
      </c>
    </row>
    <row r="28" spans="1:10" ht="20.100000000000001" customHeight="1">
      <c r="B28" s="69" t="s">
        <v>83</v>
      </c>
      <c r="C28" s="67"/>
      <c r="D28" s="13">
        <v>1603</v>
      </c>
      <c r="E28" s="13">
        <v>279</v>
      </c>
      <c r="F28" s="13">
        <v>29</v>
      </c>
      <c r="G28" s="13">
        <v>1221</v>
      </c>
      <c r="H28" s="13">
        <v>10</v>
      </c>
      <c r="I28" s="13">
        <v>54</v>
      </c>
      <c r="J28" s="13">
        <v>10</v>
      </c>
    </row>
    <row r="29" spans="1:10" ht="15.95" customHeight="1">
      <c r="B29" s="69" t="s">
        <v>207</v>
      </c>
      <c r="C29" s="67"/>
      <c r="D29" s="13">
        <v>13455.7</v>
      </c>
      <c r="E29" s="13">
        <v>6256.2</v>
      </c>
      <c r="F29" s="13">
        <v>225.3</v>
      </c>
      <c r="G29" s="13">
        <v>6858.6</v>
      </c>
      <c r="H29" s="13">
        <v>28.8</v>
      </c>
      <c r="I29" s="13">
        <v>62.6</v>
      </c>
      <c r="J29" s="13">
        <v>24.2</v>
      </c>
    </row>
    <row r="30" spans="1:10" ht="20.100000000000001" customHeight="1">
      <c r="B30" s="69" t="s">
        <v>208</v>
      </c>
      <c r="C30" s="67"/>
      <c r="D30" s="13">
        <v>6745</v>
      </c>
      <c r="E30" s="13">
        <v>37</v>
      </c>
      <c r="F30" s="13">
        <v>16</v>
      </c>
      <c r="G30" s="13">
        <v>385</v>
      </c>
      <c r="H30" s="13">
        <v>6</v>
      </c>
      <c r="I30" s="13">
        <v>152</v>
      </c>
      <c r="J30" s="13">
        <v>6149</v>
      </c>
    </row>
    <row r="31" spans="1:10" ht="15.95" customHeight="1">
      <c r="B31" s="69" t="s">
        <v>207</v>
      </c>
      <c r="C31" s="67"/>
      <c r="D31" s="13">
        <v>33604.800000000003</v>
      </c>
      <c r="E31" s="13">
        <v>2473.5</v>
      </c>
      <c r="F31" s="13">
        <v>272.5</v>
      </c>
      <c r="G31" s="13">
        <v>2912.2</v>
      </c>
      <c r="H31" s="13">
        <v>44.7</v>
      </c>
      <c r="I31" s="13">
        <v>1214.2</v>
      </c>
      <c r="J31" s="13">
        <v>26687.7</v>
      </c>
    </row>
    <row r="32" spans="1:10" ht="20.100000000000001" customHeight="1">
      <c r="B32" s="69" t="s">
        <v>209</v>
      </c>
      <c r="C32" s="67"/>
      <c r="D32" s="13">
        <v>13281</v>
      </c>
      <c r="E32" s="13">
        <v>568</v>
      </c>
      <c r="F32" s="13">
        <v>130</v>
      </c>
      <c r="G32" s="13">
        <v>5171</v>
      </c>
      <c r="H32" s="13">
        <v>35</v>
      </c>
      <c r="I32" s="13">
        <v>498</v>
      </c>
      <c r="J32" s="13">
        <v>6879</v>
      </c>
    </row>
    <row r="33" spans="1:10" ht="15.95" customHeight="1">
      <c r="B33" s="69" t="s">
        <v>207</v>
      </c>
      <c r="C33" s="67"/>
      <c r="D33" s="13">
        <v>107527.7</v>
      </c>
      <c r="E33" s="13">
        <v>13511.2</v>
      </c>
      <c r="F33" s="13">
        <v>2724.3</v>
      </c>
      <c r="G33" s="13">
        <v>62748.9</v>
      </c>
      <c r="H33" s="13">
        <v>322</v>
      </c>
      <c r="I33" s="13">
        <v>5125.2</v>
      </c>
      <c r="J33" s="13">
        <v>23096.1</v>
      </c>
    </row>
    <row r="34" spans="1:10" ht="24.95" customHeight="1">
      <c r="B34" s="69" t="s">
        <v>72</v>
      </c>
      <c r="C34" s="67"/>
      <c r="D34" s="13"/>
      <c r="E34" s="13"/>
      <c r="F34" s="13"/>
      <c r="G34" s="13"/>
      <c r="H34" s="13"/>
      <c r="I34" s="13"/>
      <c r="J34" s="13"/>
    </row>
    <row r="35" spans="1:10" ht="20.100000000000001" customHeight="1">
      <c r="C35" s="69" t="s">
        <v>86</v>
      </c>
      <c r="D35" s="13">
        <v>3075</v>
      </c>
      <c r="E35" s="13">
        <v>189</v>
      </c>
      <c r="F35" s="13">
        <v>67</v>
      </c>
      <c r="G35" s="13">
        <v>1946</v>
      </c>
      <c r="H35" s="13">
        <v>9</v>
      </c>
      <c r="I35" s="13">
        <v>198</v>
      </c>
      <c r="J35" s="13">
        <v>666</v>
      </c>
    </row>
    <row r="36" spans="1:10" ht="15.95" customHeight="1">
      <c r="C36" s="69" t="s">
        <v>207</v>
      </c>
      <c r="D36" s="13">
        <v>31206.9</v>
      </c>
      <c r="E36" s="13">
        <v>4107.8</v>
      </c>
      <c r="F36" s="13">
        <v>1220.7</v>
      </c>
      <c r="G36" s="13">
        <v>21290.3</v>
      </c>
      <c r="H36" s="13">
        <v>50.1</v>
      </c>
      <c r="I36" s="13">
        <v>1196</v>
      </c>
      <c r="J36" s="13">
        <v>3342</v>
      </c>
    </row>
    <row r="37" spans="1:10" ht="20.100000000000001" customHeight="1">
      <c r="C37" s="69" t="s">
        <v>87</v>
      </c>
      <c r="D37" s="13">
        <v>6602</v>
      </c>
      <c r="E37" s="13">
        <v>231</v>
      </c>
      <c r="F37" s="13">
        <v>36</v>
      </c>
      <c r="G37" s="13">
        <v>2537</v>
      </c>
      <c r="H37" s="13">
        <v>19</v>
      </c>
      <c r="I37" s="13">
        <v>229</v>
      </c>
      <c r="J37" s="13">
        <v>3550</v>
      </c>
    </row>
    <row r="38" spans="1:10" ht="15.95" customHeight="1">
      <c r="C38" s="69" t="s">
        <v>207</v>
      </c>
      <c r="D38" s="13">
        <v>65825.8</v>
      </c>
      <c r="E38" s="13">
        <v>7733.6</v>
      </c>
      <c r="F38" s="13">
        <v>1330.2</v>
      </c>
      <c r="G38" s="13">
        <v>38663.5</v>
      </c>
      <c r="H38" s="13">
        <v>254</v>
      </c>
      <c r="I38" s="13">
        <v>3708</v>
      </c>
      <c r="J38" s="13">
        <v>14136.5</v>
      </c>
    </row>
    <row r="39" spans="1:10" ht="20.100000000000001" customHeight="1">
      <c r="C39" s="69" t="s">
        <v>88</v>
      </c>
      <c r="D39" s="13">
        <v>458</v>
      </c>
      <c r="E39" s="13">
        <v>98</v>
      </c>
      <c r="F39" s="13">
        <v>21</v>
      </c>
      <c r="G39" s="13">
        <v>320</v>
      </c>
      <c r="H39" s="13">
        <v>2</v>
      </c>
      <c r="I39" s="13">
        <v>11</v>
      </c>
      <c r="J39" s="13">
        <v>6</v>
      </c>
    </row>
    <row r="40" spans="1:10" ht="15.95" customHeight="1">
      <c r="C40" s="69" t="s">
        <v>207</v>
      </c>
      <c r="D40" s="13">
        <v>2329.4</v>
      </c>
      <c r="E40" s="13">
        <v>928.3</v>
      </c>
      <c r="F40" s="13">
        <v>159.9</v>
      </c>
      <c r="G40" s="13">
        <v>1198.2</v>
      </c>
      <c r="H40" s="13">
        <v>1.2</v>
      </c>
      <c r="I40" s="13">
        <v>37</v>
      </c>
      <c r="J40" s="13">
        <v>4.8</v>
      </c>
    </row>
    <row r="41" spans="1:10" ht="24.95" customHeight="1">
      <c r="B41" s="69" t="s">
        <v>89</v>
      </c>
      <c r="C41" s="67"/>
      <c r="D41" s="13">
        <v>2259</v>
      </c>
      <c r="E41" s="13">
        <v>432</v>
      </c>
      <c r="F41" s="13">
        <v>65</v>
      </c>
      <c r="G41" s="13">
        <v>1465</v>
      </c>
      <c r="H41" s="13">
        <v>3</v>
      </c>
      <c r="I41" s="13">
        <v>78</v>
      </c>
      <c r="J41" s="13">
        <v>216</v>
      </c>
    </row>
    <row r="42" spans="1:10" ht="15.95" customHeight="1">
      <c r="B42" s="69" t="s">
        <v>207</v>
      </c>
      <c r="C42" s="67"/>
      <c r="D42" s="13">
        <v>12059.5</v>
      </c>
      <c r="E42" s="13">
        <v>4225.3</v>
      </c>
      <c r="F42" s="13">
        <v>834.6</v>
      </c>
      <c r="G42" s="13">
        <v>6239.3</v>
      </c>
      <c r="H42" s="13">
        <v>6</v>
      </c>
      <c r="I42" s="13">
        <v>138.19999999999999</v>
      </c>
      <c r="J42" s="13">
        <v>616.1</v>
      </c>
    </row>
    <row r="43" spans="1:10" ht="24.95" customHeight="1">
      <c r="B43" s="69" t="s">
        <v>72</v>
      </c>
      <c r="C43" s="67"/>
      <c r="D43" s="13"/>
      <c r="E43" s="13"/>
      <c r="F43" s="13"/>
      <c r="G43" s="13"/>
      <c r="H43" s="13"/>
      <c r="I43" s="13"/>
      <c r="J43" s="13"/>
    </row>
    <row r="44" spans="1:10" ht="20.100000000000001" customHeight="1">
      <c r="B44" s="69" t="s">
        <v>183</v>
      </c>
      <c r="C44" s="67"/>
      <c r="D44" s="13">
        <v>2988</v>
      </c>
      <c r="E44" s="13">
        <v>541</v>
      </c>
      <c r="F44" s="13">
        <v>99</v>
      </c>
      <c r="G44" s="13">
        <v>1752</v>
      </c>
      <c r="H44" s="13">
        <v>6</v>
      </c>
      <c r="I44" s="13">
        <v>108</v>
      </c>
      <c r="J44" s="13">
        <v>482</v>
      </c>
    </row>
    <row r="45" spans="1:10" ht="15.95" customHeight="1">
      <c r="B45" s="69" t="s">
        <v>207</v>
      </c>
      <c r="C45" s="67"/>
      <c r="D45" s="13">
        <v>18067.8</v>
      </c>
      <c r="E45" s="13">
        <v>6329.1</v>
      </c>
      <c r="F45" s="13">
        <v>1327.4</v>
      </c>
      <c r="G45" s="13">
        <v>9067.2999999999993</v>
      </c>
      <c r="H45" s="13">
        <v>8.8000000000000007</v>
      </c>
      <c r="I45" s="13">
        <v>173.8</v>
      </c>
      <c r="J45" s="13">
        <v>1161.4000000000001</v>
      </c>
    </row>
    <row r="46" spans="1:10" ht="38.1" customHeight="1">
      <c r="A46" s="67" t="s">
        <v>39</v>
      </c>
      <c r="B46" s="1"/>
      <c r="C46" s="67"/>
      <c r="D46" s="13"/>
      <c r="E46" s="13"/>
      <c r="F46" s="13"/>
      <c r="G46" s="13"/>
      <c r="H46" s="13"/>
      <c r="I46" s="13"/>
      <c r="J46" s="13"/>
    </row>
    <row r="47" spans="1:10" ht="15" customHeight="1">
      <c r="A47" s="67" t="s">
        <v>115</v>
      </c>
      <c r="B47" s="67"/>
      <c r="C47" s="67"/>
      <c r="D47" s="67"/>
      <c r="E47" s="67"/>
      <c r="F47" s="67"/>
      <c r="G47" s="67"/>
      <c r="H47" s="67"/>
      <c r="I47" s="67"/>
      <c r="J47" s="67"/>
    </row>
    <row r="48" spans="1:10" ht="251.1" customHeight="1">
      <c r="A48" s="303" t="s">
        <v>50</v>
      </c>
      <c r="B48" s="303"/>
      <c r="C48" s="303"/>
      <c r="D48" s="303"/>
      <c r="E48" s="303"/>
      <c r="F48" s="303"/>
      <c r="G48" s="303"/>
      <c r="H48" s="303"/>
      <c r="I48" s="303"/>
      <c r="J48" s="303"/>
    </row>
    <row r="49" spans="4:8" ht="17.45" customHeight="1">
      <c r="D49" s="14"/>
      <c r="E49" s="73"/>
      <c r="F49" s="14"/>
      <c r="G49" s="3"/>
      <c r="H49" s="1"/>
    </row>
  </sheetData>
  <mergeCells count="9">
    <mergeCell ref="A48:J48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"/>
  <sheetViews>
    <sheetView showGridLines="0" zoomScale="75" zoomScaleNormal="75" zoomScaleSheetLayoutView="75" workbookViewId="0">
      <selection sqref="A1:K1"/>
    </sheetView>
  </sheetViews>
  <sheetFormatPr baseColWidth="10" defaultRowHeight="15"/>
  <cols>
    <col min="1" max="1" width="2" style="2" customWidth="1"/>
    <col min="2" max="2" width="1.7109375" style="2" customWidth="1"/>
    <col min="3" max="3" width="32.7109375" style="2" customWidth="1"/>
    <col min="4" max="4" width="14.7109375" style="2" customWidth="1"/>
    <col min="5" max="10" width="14.5703125" style="2" customWidth="1"/>
    <col min="11" max="15" width="14.28515625" style="2" customWidth="1"/>
    <col min="16" max="16" width="8.140625" style="2" customWidth="1"/>
    <col min="17" max="16384" width="11.42578125" style="2"/>
  </cols>
  <sheetData>
    <row r="1" spans="1:10" ht="20.100000000000001" customHeight="1">
      <c r="A1" s="355" t="s">
        <v>49</v>
      </c>
      <c r="B1" s="355"/>
      <c r="C1" s="355"/>
      <c r="D1" s="355"/>
      <c r="E1" s="355"/>
      <c r="F1" s="355"/>
      <c r="G1" s="355"/>
      <c r="H1" s="355"/>
      <c r="I1" s="355"/>
      <c r="J1" s="355"/>
    </row>
    <row r="2" spans="1:10" ht="20.100000000000001" customHeight="1">
      <c r="A2" s="355" t="s">
        <v>52</v>
      </c>
      <c r="B2" s="355"/>
      <c r="C2" s="355"/>
      <c r="D2" s="355"/>
      <c r="E2" s="355"/>
      <c r="F2" s="355"/>
      <c r="G2" s="355"/>
      <c r="H2" s="355"/>
      <c r="I2" s="355"/>
      <c r="J2" s="355"/>
    </row>
    <row r="3" spans="1:10" ht="20.100000000000001" customHeight="1">
      <c r="A3" s="355" t="s">
        <v>195</v>
      </c>
      <c r="B3" s="355"/>
      <c r="C3" s="355"/>
      <c r="D3" s="355"/>
      <c r="E3" s="355"/>
      <c r="F3" s="355"/>
      <c r="G3" s="355"/>
      <c r="H3" s="355"/>
      <c r="I3" s="355"/>
      <c r="J3" s="355"/>
    </row>
    <row r="4" spans="1:10" ht="20.100000000000001" customHeight="1">
      <c r="A4" s="356" t="s">
        <v>44</v>
      </c>
      <c r="B4" s="356"/>
      <c r="C4" s="356"/>
      <c r="D4" s="356"/>
      <c r="E4" s="356"/>
      <c r="F4" s="356"/>
      <c r="G4" s="356"/>
      <c r="H4" s="356"/>
      <c r="I4" s="356"/>
      <c r="J4" s="356"/>
    </row>
    <row r="5" spans="1:10" ht="9.9499999999999993" customHeight="1">
      <c r="A5" s="24"/>
      <c r="B5" s="24"/>
      <c r="C5" s="24"/>
      <c r="D5" s="24"/>
      <c r="E5" s="24"/>
      <c r="F5" s="24"/>
      <c r="G5" s="24"/>
      <c r="H5" s="24"/>
      <c r="I5" s="24"/>
      <c r="J5" s="24"/>
    </row>
    <row r="6" spans="1:10" ht="24" customHeight="1">
      <c r="A6" s="335" t="s">
        <v>120</v>
      </c>
      <c r="B6" s="335"/>
      <c r="C6" s="336"/>
      <c r="D6" s="341" t="s">
        <v>121</v>
      </c>
      <c r="E6" s="359" t="s">
        <v>196</v>
      </c>
      <c r="F6" s="360"/>
      <c r="G6" s="360"/>
      <c r="H6" s="360"/>
      <c r="I6" s="361"/>
      <c r="J6" s="304" t="s">
        <v>197</v>
      </c>
    </row>
    <row r="7" spans="1:10" ht="18" customHeight="1">
      <c r="A7" s="337"/>
      <c r="B7" s="337"/>
      <c r="C7" s="338"/>
      <c r="D7" s="357"/>
      <c r="E7" s="72" t="s">
        <v>198</v>
      </c>
      <c r="F7" s="72" t="s">
        <v>199</v>
      </c>
      <c r="G7" s="72" t="s">
        <v>200</v>
      </c>
      <c r="H7" s="72" t="s">
        <v>201</v>
      </c>
      <c r="I7" s="72" t="s">
        <v>202</v>
      </c>
      <c r="J7" s="347"/>
    </row>
    <row r="8" spans="1:10" ht="12" customHeight="1">
      <c r="A8" s="337"/>
      <c r="B8" s="337"/>
      <c r="C8" s="338"/>
      <c r="D8" s="357"/>
      <c r="E8" s="72" t="s">
        <v>203</v>
      </c>
      <c r="F8" s="72" t="s">
        <v>203</v>
      </c>
      <c r="G8" s="72" t="s">
        <v>203</v>
      </c>
      <c r="H8" s="72" t="s">
        <v>203</v>
      </c>
      <c r="I8" s="72" t="s">
        <v>203</v>
      </c>
      <c r="J8" s="347"/>
    </row>
    <row r="9" spans="1:10" ht="6" customHeight="1">
      <c r="A9" s="339"/>
      <c r="B9" s="339"/>
      <c r="C9" s="340"/>
      <c r="D9" s="358"/>
      <c r="E9" s="23"/>
      <c r="F9" s="23"/>
      <c r="G9" s="23"/>
      <c r="H9" s="23"/>
      <c r="I9" s="23"/>
      <c r="J9" s="348"/>
    </row>
    <row r="10" spans="1:10" ht="54.95" customHeight="1">
      <c r="A10" s="69" t="s">
        <v>71</v>
      </c>
      <c r="B10" s="67"/>
      <c r="C10" s="67"/>
      <c r="D10" s="13">
        <v>17945</v>
      </c>
      <c r="E10" s="13">
        <v>1226</v>
      </c>
      <c r="F10" s="13">
        <v>260</v>
      </c>
      <c r="G10" s="13">
        <v>16201</v>
      </c>
      <c r="H10" s="13">
        <v>128</v>
      </c>
      <c r="I10" s="13">
        <v>109</v>
      </c>
      <c r="J10" s="13">
        <v>21</v>
      </c>
    </row>
    <row r="11" spans="1:10" ht="15" customHeight="1">
      <c r="A11" s="69" t="s">
        <v>204</v>
      </c>
      <c r="B11" s="67"/>
      <c r="C11" s="67"/>
      <c r="D11" s="13">
        <v>35395</v>
      </c>
      <c r="E11" s="13">
        <v>9098</v>
      </c>
      <c r="F11" s="13">
        <v>2576</v>
      </c>
      <c r="G11" s="13">
        <v>23340</v>
      </c>
      <c r="H11" s="13">
        <v>229</v>
      </c>
      <c r="I11" s="13">
        <v>127</v>
      </c>
      <c r="J11" s="13">
        <v>25</v>
      </c>
    </row>
    <row r="12" spans="1:10" ht="24.95" customHeight="1">
      <c r="A12" s="69" t="s">
        <v>14</v>
      </c>
      <c r="B12" s="67"/>
      <c r="C12" s="67"/>
      <c r="D12" s="13"/>
      <c r="E12" s="13"/>
      <c r="F12" s="13"/>
      <c r="G12" s="13"/>
      <c r="H12" s="13"/>
      <c r="I12" s="13"/>
      <c r="J12" s="13"/>
    </row>
    <row r="13" spans="1:10" ht="20.100000000000001" customHeight="1">
      <c r="B13" s="69" t="s">
        <v>171</v>
      </c>
      <c r="C13" s="67"/>
      <c r="D13" s="13">
        <v>15652</v>
      </c>
      <c r="E13" s="13">
        <v>751</v>
      </c>
      <c r="F13" s="13">
        <v>119</v>
      </c>
      <c r="G13" s="13">
        <v>14568</v>
      </c>
      <c r="H13" s="13">
        <v>89</v>
      </c>
      <c r="I13" s="13">
        <v>105</v>
      </c>
      <c r="J13" s="13">
        <v>20</v>
      </c>
    </row>
    <row r="14" spans="1:10" ht="20.100000000000001" customHeight="1">
      <c r="B14" s="69" t="s">
        <v>172</v>
      </c>
      <c r="C14" s="67"/>
      <c r="D14" s="13">
        <v>878</v>
      </c>
      <c r="E14" s="13">
        <v>29</v>
      </c>
      <c r="F14" s="13">
        <v>10</v>
      </c>
      <c r="G14" s="13">
        <v>820</v>
      </c>
      <c r="H14" s="13">
        <v>16</v>
      </c>
      <c r="I14" s="13">
        <v>3</v>
      </c>
      <c r="J14" s="13" t="s">
        <v>45</v>
      </c>
    </row>
    <row r="15" spans="1:10" ht="20.100000000000001" customHeight="1">
      <c r="B15" s="69" t="s">
        <v>205</v>
      </c>
      <c r="C15" s="67"/>
      <c r="D15" s="13">
        <v>1388</v>
      </c>
      <c r="E15" s="13">
        <v>442</v>
      </c>
      <c r="F15" s="13">
        <v>125</v>
      </c>
      <c r="G15" s="13">
        <v>796</v>
      </c>
      <c r="H15" s="13">
        <v>23</v>
      </c>
      <c r="I15" s="13">
        <v>1</v>
      </c>
      <c r="J15" s="13">
        <v>1</v>
      </c>
    </row>
    <row r="16" spans="1:10" ht="15" customHeight="1">
      <c r="B16" s="69" t="s">
        <v>204</v>
      </c>
      <c r="C16" s="67"/>
      <c r="D16" s="13">
        <v>17125</v>
      </c>
      <c r="E16" s="13">
        <v>8151</v>
      </c>
      <c r="F16" s="13">
        <v>2237</v>
      </c>
      <c r="G16" s="13">
        <v>6608</v>
      </c>
      <c r="H16" s="13">
        <v>108</v>
      </c>
      <c r="I16" s="13">
        <v>16</v>
      </c>
      <c r="J16" s="13">
        <v>5</v>
      </c>
    </row>
    <row r="17" spans="1:10" ht="20.100000000000001" customHeight="1">
      <c r="B17" s="69" t="s">
        <v>70</v>
      </c>
      <c r="C17" s="67"/>
      <c r="D17" s="13">
        <v>27</v>
      </c>
      <c r="E17" s="13">
        <v>4</v>
      </c>
      <c r="F17" s="13">
        <v>6</v>
      </c>
      <c r="G17" s="13">
        <v>17</v>
      </c>
      <c r="H17" s="13" t="s">
        <v>45</v>
      </c>
      <c r="I17" s="13" t="s">
        <v>45</v>
      </c>
      <c r="J17" s="13" t="s">
        <v>45</v>
      </c>
    </row>
    <row r="18" spans="1:10" ht="15" customHeight="1">
      <c r="B18" s="69" t="s">
        <v>204</v>
      </c>
      <c r="C18" s="67"/>
      <c r="D18" s="13">
        <v>862</v>
      </c>
      <c r="E18" s="13">
        <v>138</v>
      </c>
      <c r="F18" s="13">
        <v>200</v>
      </c>
      <c r="G18" s="13">
        <v>524</v>
      </c>
      <c r="H18" s="13" t="s">
        <v>45</v>
      </c>
      <c r="I18" s="13" t="s">
        <v>45</v>
      </c>
      <c r="J18" s="13" t="s">
        <v>45</v>
      </c>
    </row>
    <row r="19" spans="1:10" ht="24.95" customHeight="1">
      <c r="A19" s="69" t="s">
        <v>72</v>
      </c>
      <c r="B19" s="67"/>
      <c r="C19" s="67"/>
      <c r="D19" s="13"/>
      <c r="E19" s="13"/>
      <c r="F19" s="13"/>
      <c r="G19" s="13"/>
      <c r="H19" s="13"/>
      <c r="I19" s="13"/>
      <c r="J19" s="13"/>
    </row>
    <row r="20" spans="1:10" ht="20.100000000000001" customHeight="1">
      <c r="B20" s="69" t="s">
        <v>206</v>
      </c>
      <c r="C20" s="67"/>
      <c r="D20" s="13">
        <v>652</v>
      </c>
      <c r="E20" s="13">
        <v>234</v>
      </c>
      <c r="F20" s="13">
        <v>65</v>
      </c>
      <c r="G20" s="13">
        <v>338</v>
      </c>
      <c r="H20" s="13">
        <v>13</v>
      </c>
      <c r="I20" s="13">
        <v>1</v>
      </c>
      <c r="J20" s="13">
        <v>1</v>
      </c>
    </row>
    <row r="21" spans="1:10" ht="15" customHeight="1">
      <c r="B21" s="69" t="s">
        <v>204</v>
      </c>
      <c r="C21" s="67"/>
      <c r="D21" s="13">
        <v>8101</v>
      </c>
      <c r="E21" s="13">
        <v>4325</v>
      </c>
      <c r="F21" s="13">
        <v>1155</v>
      </c>
      <c r="G21" s="13">
        <v>2535</v>
      </c>
      <c r="H21" s="13">
        <v>65</v>
      </c>
      <c r="I21" s="13">
        <v>16</v>
      </c>
      <c r="J21" s="13">
        <v>5</v>
      </c>
    </row>
    <row r="22" spans="1:10" ht="18" customHeight="1">
      <c r="A22" s="69"/>
      <c r="B22" s="67"/>
      <c r="C22" s="67"/>
      <c r="D22" s="13"/>
      <c r="E22" s="13"/>
      <c r="F22" s="13"/>
      <c r="G22" s="13"/>
      <c r="H22" s="13"/>
      <c r="I22" s="13"/>
      <c r="J22" s="13"/>
    </row>
    <row r="23" spans="1:10" ht="24.95" customHeight="1">
      <c r="A23" s="69" t="s">
        <v>90</v>
      </c>
      <c r="B23" s="67"/>
      <c r="C23" s="67"/>
      <c r="D23" s="13">
        <v>4412</v>
      </c>
      <c r="E23" s="13">
        <v>348</v>
      </c>
      <c r="F23" s="13">
        <v>95</v>
      </c>
      <c r="G23" s="13">
        <v>1445</v>
      </c>
      <c r="H23" s="13">
        <v>21</v>
      </c>
      <c r="I23" s="13">
        <v>270</v>
      </c>
      <c r="J23" s="13">
        <v>2233</v>
      </c>
    </row>
    <row r="24" spans="1:10" ht="15.95" customHeight="1">
      <c r="A24" s="69" t="s">
        <v>207</v>
      </c>
      <c r="B24" s="67"/>
      <c r="C24" s="67"/>
      <c r="D24" s="13">
        <v>30025.4</v>
      </c>
      <c r="E24" s="13">
        <v>5131</v>
      </c>
      <c r="F24" s="13">
        <v>1494.8</v>
      </c>
      <c r="G24" s="13">
        <v>14396.6</v>
      </c>
      <c r="H24" s="13">
        <v>119.5</v>
      </c>
      <c r="I24" s="13">
        <v>1170.3</v>
      </c>
      <c r="J24" s="13">
        <v>7713.2</v>
      </c>
    </row>
    <row r="25" spans="1:10" ht="24.95" customHeight="1">
      <c r="A25" s="69" t="s">
        <v>14</v>
      </c>
      <c r="B25" s="67"/>
      <c r="C25" s="67"/>
      <c r="D25" s="13"/>
      <c r="E25" s="13"/>
      <c r="F25" s="13"/>
      <c r="G25" s="13"/>
      <c r="H25" s="13"/>
      <c r="I25" s="13"/>
      <c r="J25" s="13"/>
    </row>
    <row r="26" spans="1:10" ht="20.100000000000001" customHeight="1">
      <c r="B26" s="69" t="s">
        <v>82</v>
      </c>
      <c r="C26" s="67"/>
      <c r="D26" s="13">
        <v>143</v>
      </c>
      <c r="E26" s="13">
        <v>39</v>
      </c>
      <c r="F26" s="13">
        <v>8</v>
      </c>
      <c r="G26" s="13">
        <v>80</v>
      </c>
      <c r="H26" s="13">
        <v>1</v>
      </c>
      <c r="I26" s="13">
        <v>11</v>
      </c>
      <c r="J26" s="13">
        <v>4</v>
      </c>
    </row>
    <row r="27" spans="1:10" ht="15.95" customHeight="1">
      <c r="B27" s="69" t="s">
        <v>207</v>
      </c>
      <c r="C27" s="67"/>
      <c r="D27" s="13">
        <v>1714.5</v>
      </c>
      <c r="E27" s="13">
        <v>1094.3</v>
      </c>
      <c r="F27" s="13">
        <v>94.2</v>
      </c>
      <c r="G27" s="13">
        <v>521.5</v>
      </c>
      <c r="H27" s="13">
        <v>0.4</v>
      </c>
      <c r="I27" s="13">
        <v>3.3</v>
      </c>
      <c r="J27" s="13">
        <v>0.8</v>
      </c>
    </row>
    <row r="28" spans="1:10" ht="20.100000000000001" customHeight="1">
      <c r="B28" s="69" t="s">
        <v>83</v>
      </c>
      <c r="C28" s="67"/>
      <c r="D28" s="13">
        <v>316</v>
      </c>
      <c r="E28" s="13">
        <v>65</v>
      </c>
      <c r="F28" s="13">
        <v>6</v>
      </c>
      <c r="G28" s="13">
        <v>210</v>
      </c>
      <c r="H28" s="13">
        <v>6</v>
      </c>
      <c r="I28" s="13">
        <v>29</v>
      </c>
      <c r="J28" s="13" t="s">
        <v>45</v>
      </c>
    </row>
    <row r="29" spans="1:10" ht="15.95" customHeight="1">
      <c r="B29" s="69" t="s">
        <v>207</v>
      </c>
      <c r="C29" s="67"/>
      <c r="D29" s="13">
        <v>2231.5</v>
      </c>
      <c r="E29" s="13">
        <v>1441.5</v>
      </c>
      <c r="F29" s="13">
        <v>23.2</v>
      </c>
      <c r="G29" s="13">
        <v>747.8</v>
      </c>
      <c r="H29" s="13">
        <v>3.7</v>
      </c>
      <c r="I29" s="13">
        <v>15.3</v>
      </c>
      <c r="J29" s="13" t="s">
        <v>45</v>
      </c>
    </row>
    <row r="30" spans="1:10" ht="20.100000000000001" customHeight="1">
      <c r="B30" s="69" t="s">
        <v>208</v>
      </c>
      <c r="C30" s="67"/>
      <c r="D30" s="13">
        <v>503</v>
      </c>
      <c r="E30" s="13">
        <v>9</v>
      </c>
      <c r="F30" s="13">
        <v>4</v>
      </c>
      <c r="G30" s="13">
        <v>32</v>
      </c>
      <c r="H30" s="13">
        <v>1</v>
      </c>
      <c r="I30" s="13">
        <v>16</v>
      </c>
      <c r="J30" s="13">
        <v>441</v>
      </c>
    </row>
    <row r="31" spans="1:10" ht="15.95" customHeight="1">
      <c r="B31" s="69" t="s">
        <v>207</v>
      </c>
      <c r="C31" s="67"/>
      <c r="D31" s="13">
        <v>3481.8</v>
      </c>
      <c r="E31" s="13">
        <v>44.9</v>
      </c>
      <c r="F31" s="13">
        <v>44.8</v>
      </c>
      <c r="G31" s="13">
        <v>293.8</v>
      </c>
      <c r="H31" s="13">
        <v>0.6</v>
      </c>
      <c r="I31" s="13">
        <v>106.2</v>
      </c>
      <c r="J31" s="13">
        <v>2991.5</v>
      </c>
    </row>
    <row r="32" spans="1:10" ht="20.100000000000001" customHeight="1">
      <c r="B32" s="69" t="s">
        <v>209</v>
      </c>
      <c r="C32" s="67"/>
      <c r="D32" s="13">
        <v>2732</v>
      </c>
      <c r="E32" s="13">
        <v>117</v>
      </c>
      <c r="F32" s="13">
        <v>56</v>
      </c>
      <c r="G32" s="13">
        <v>806</v>
      </c>
      <c r="H32" s="13">
        <v>8</v>
      </c>
      <c r="I32" s="13">
        <v>159</v>
      </c>
      <c r="J32" s="13">
        <v>1586</v>
      </c>
    </row>
    <row r="33" spans="1:10" ht="15.95" customHeight="1">
      <c r="B33" s="69" t="s">
        <v>207</v>
      </c>
      <c r="C33" s="67"/>
      <c r="D33" s="13">
        <v>20040.3</v>
      </c>
      <c r="E33" s="13">
        <v>1545.2</v>
      </c>
      <c r="F33" s="13">
        <v>1168.4000000000001</v>
      </c>
      <c r="G33" s="13">
        <v>11680.3</v>
      </c>
      <c r="H33" s="13">
        <v>111.4</v>
      </c>
      <c r="I33" s="13">
        <v>1009.3</v>
      </c>
      <c r="J33" s="13">
        <v>4525.7</v>
      </c>
    </row>
    <row r="34" spans="1:10" ht="24.95" customHeight="1">
      <c r="B34" s="69" t="s">
        <v>72</v>
      </c>
      <c r="C34" s="67"/>
      <c r="D34" s="13"/>
      <c r="E34" s="13"/>
      <c r="F34" s="13"/>
      <c r="G34" s="13"/>
      <c r="H34" s="13"/>
      <c r="I34" s="13"/>
      <c r="J34" s="13"/>
    </row>
    <row r="35" spans="1:10" ht="20.100000000000001" customHeight="1">
      <c r="C35" s="69" t="s">
        <v>86</v>
      </c>
      <c r="D35" s="13">
        <v>679</v>
      </c>
      <c r="E35" s="13">
        <v>39</v>
      </c>
      <c r="F35" s="13">
        <v>23</v>
      </c>
      <c r="G35" s="13">
        <v>358</v>
      </c>
      <c r="H35" s="13">
        <v>6</v>
      </c>
      <c r="I35" s="13">
        <v>83</v>
      </c>
      <c r="J35" s="13">
        <v>170</v>
      </c>
    </row>
    <row r="36" spans="1:10" ht="15.95" customHeight="1">
      <c r="C36" s="69" t="s">
        <v>207</v>
      </c>
      <c r="D36" s="13">
        <v>7236.6</v>
      </c>
      <c r="E36" s="13">
        <v>548</v>
      </c>
      <c r="F36" s="13">
        <v>199</v>
      </c>
      <c r="G36" s="13">
        <v>5044.5</v>
      </c>
      <c r="H36" s="13">
        <v>102.9</v>
      </c>
      <c r="I36" s="13">
        <v>654</v>
      </c>
      <c r="J36" s="13">
        <v>688.2</v>
      </c>
    </row>
    <row r="37" spans="1:10" ht="20.100000000000001" customHeight="1">
      <c r="C37" s="69" t="s">
        <v>87</v>
      </c>
      <c r="D37" s="13">
        <v>1083</v>
      </c>
      <c r="E37" s="13">
        <v>49</v>
      </c>
      <c r="F37" s="13">
        <v>21</v>
      </c>
      <c r="G37" s="13">
        <v>326</v>
      </c>
      <c r="H37" s="13">
        <v>2</v>
      </c>
      <c r="I37" s="13">
        <v>36</v>
      </c>
      <c r="J37" s="13">
        <v>649</v>
      </c>
    </row>
    <row r="38" spans="1:10" ht="15.95" customHeight="1">
      <c r="C38" s="69" t="s">
        <v>207</v>
      </c>
      <c r="D38" s="13">
        <v>10981</v>
      </c>
      <c r="E38" s="13">
        <v>587.79999999999995</v>
      </c>
      <c r="F38" s="13">
        <v>750.4</v>
      </c>
      <c r="G38" s="13">
        <v>6173.4</v>
      </c>
      <c r="H38" s="13">
        <v>8.5</v>
      </c>
      <c r="I38" s="13">
        <v>322.7</v>
      </c>
      <c r="J38" s="13">
        <v>3138.2</v>
      </c>
    </row>
    <row r="39" spans="1:10" ht="20.100000000000001" customHeight="1">
      <c r="C39" s="69" t="s">
        <v>88</v>
      </c>
      <c r="D39" s="13">
        <v>96</v>
      </c>
      <c r="E39" s="13">
        <v>19</v>
      </c>
      <c r="F39" s="13">
        <v>6</v>
      </c>
      <c r="G39" s="13">
        <v>60</v>
      </c>
      <c r="H39" s="13" t="s">
        <v>45</v>
      </c>
      <c r="I39" s="13">
        <v>7</v>
      </c>
      <c r="J39" s="13">
        <v>4</v>
      </c>
    </row>
    <row r="40" spans="1:10" ht="15.95" customHeight="1">
      <c r="C40" s="69" t="s">
        <v>207</v>
      </c>
      <c r="D40" s="13">
        <v>771</v>
      </c>
      <c r="E40" s="13">
        <v>279.3</v>
      </c>
      <c r="F40" s="13">
        <v>161.30000000000001</v>
      </c>
      <c r="G40" s="13">
        <v>322.5</v>
      </c>
      <c r="H40" s="13" t="s">
        <v>45</v>
      </c>
      <c r="I40" s="13">
        <v>4.3</v>
      </c>
      <c r="J40" s="13">
        <v>3.6</v>
      </c>
    </row>
    <row r="41" spans="1:10" ht="24.95" customHeight="1">
      <c r="B41" s="69" t="s">
        <v>89</v>
      </c>
      <c r="C41" s="67"/>
      <c r="D41" s="13">
        <v>718</v>
      </c>
      <c r="E41" s="13">
        <v>118</v>
      </c>
      <c r="F41" s="13">
        <v>21</v>
      </c>
      <c r="G41" s="13">
        <v>317</v>
      </c>
      <c r="H41" s="13">
        <v>5</v>
      </c>
      <c r="I41" s="13">
        <v>55</v>
      </c>
      <c r="J41" s="13">
        <v>202</v>
      </c>
    </row>
    <row r="42" spans="1:10" ht="15.95" customHeight="1">
      <c r="B42" s="69" t="s">
        <v>207</v>
      </c>
      <c r="C42" s="67"/>
      <c r="D42" s="13">
        <v>2557.5</v>
      </c>
      <c r="E42" s="13">
        <v>1005</v>
      </c>
      <c r="F42" s="13">
        <v>164.3</v>
      </c>
      <c r="G42" s="13">
        <v>1153.4000000000001</v>
      </c>
      <c r="H42" s="13">
        <v>3.4</v>
      </c>
      <c r="I42" s="13">
        <v>36.200000000000003</v>
      </c>
      <c r="J42" s="13">
        <v>195.2</v>
      </c>
    </row>
    <row r="43" spans="1:10" ht="24.95" customHeight="1">
      <c r="B43" s="69" t="s">
        <v>72</v>
      </c>
      <c r="C43" s="67"/>
      <c r="D43" s="13"/>
      <c r="E43" s="13"/>
      <c r="F43" s="13"/>
      <c r="G43" s="13"/>
      <c r="H43" s="13"/>
      <c r="I43" s="13"/>
      <c r="J43" s="13"/>
    </row>
    <row r="44" spans="1:10" ht="20.100000000000001" customHeight="1">
      <c r="B44" s="69" t="s">
        <v>183</v>
      </c>
      <c r="C44" s="67"/>
      <c r="D44" s="13">
        <v>824</v>
      </c>
      <c r="E44" s="13">
        <v>158</v>
      </c>
      <c r="F44" s="13">
        <v>39</v>
      </c>
      <c r="G44" s="13">
        <v>400</v>
      </c>
      <c r="H44" s="13">
        <v>3</v>
      </c>
      <c r="I44" s="13">
        <v>69</v>
      </c>
      <c r="J44" s="13">
        <v>155</v>
      </c>
    </row>
    <row r="45" spans="1:10" ht="15.95" customHeight="1">
      <c r="B45" s="69" t="s">
        <v>207</v>
      </c>
      <c r="C45" s="67"/>
      <c r="D45" s="13">
        <v>4691.3999999999996</v>
      </c>
      <c r="E45" s="13">
        <v>2132.8000000000002</v>
      </c>
      <c r="F45" s="13">
        <v>341.6</v>
      </c>
      <c r="G45" s="13">
        <v>1860.5</v>
      </c>
      <c r="H45" s="13">
        <v>2.5</v>
      </c>
      <c r="I45" s="13">
        <v>50.8</v>
      </c>
      <c r="J45" s="13">
        <v>303.2</v>
      </c>
    </row>
    <row r="46" spans="1:10" ht="38.1" customHeight="1">
      <c r="A46" s="67" t="s">
        <v>39</v>
      </c>
      <c r="B46" s="1"/>
      <c r="C46" s="67"/>
      <c r="D46" s="13"/>
      <c r="E46" s="13"/>
      <c r="F46" s="13"/>
      <c r="G46" s="13"/>
      <c r="H46" s="13"/>
      <c r="I46" s="13"/>
      <c r="J46" s="13"/>
    </row>
    <row r="47" spans="1:10" ht="15" customHeight="1">
      <c r="A47" s="67" t="s">
        <v>115</v>
      </c>
      <c r="B47" s="67"/>
      <c r="C47" s="67"/>
      <c r="D47" s="67"/>
      <c r="E47" s="67"/>
      <c r="F47" s="67"/>
      <c r="G47" s="67"/>
      <c r="H47" s="67"/>
      <c r="I47" s="67"/>
      <c r="J47" s="67"/>
    </row>
    <row r="48" spans="1:10" ht="251.1" customHeight="1">
      <c r="A48" s="303" t="s">
        <v>50</v>
      </c>
      <c r="B48" s="303"/>
      <c r="C48" s="303"/>
      <c r="D48" s="303"/>
      <c r="E48" s="303"/>
      <c r="F48" s="303"/>
      <c r="G48" s="303"/>
      <c r="H48" s="303"/>
      <c r="I48" s="303"/>
      <c r="J48" s="303"/>
    </row>
    <row r="49" spans="4:8" ht="17.45" customHeight="1">
      <c r="D49" s="14"/>
      <c r="E49" s="73"/>
      <c r="F49" s="14"/>
      <c r="G49" s="3"/>
      <c r="H49" s="1"/>
    </row>
  </sheetData>
  <mergeCells count="9">
    <mergeCell ref="A48:J48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1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3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55" t="s">
        <v>49</v>
      </c>
      <c r="B1" s="355"/>
      <c r="C1" s="355"/>
      <c r="D1" s="355"/>
      <c r="E1" s="355"/>
      <c r="F1" s="355"/>
      <c r="G1" s="355"/>
      <c r="H1" s="355"/>
      <c r="I1" s="355"/>
      <c r="J1" s="355"/>
      <c r="K1" s="74" t="s">
        <v>49</v>
      </c>
      <c r="L1" s="74"/>
      <c r="M1" s="74"/>
      <c r="N1" s="74"/>
      <c r="O1" s="74"/>
      <c r="P1" s="74"/>
      <c r="Q1" s="74"/>
      <c r="R1" s="74"/>
      <c r="S1" s="74"/>
      <c r="T1" s="74"/>
    </row>
    <row r="2" spans="1:20" ht="20.100000000000001" customHeight="1">
      <c r="A2" s="74" t="s">
        <v>52</v>
      </c>
      <c r="C2" s="74"/>
      <c r="D2" s="74"/>
      <c r="E2" s="74"/>
      <c r="F2" s="74"/>
      <c r="G2" s="74"/>
      <c r="H2" s="74"/>
      <c r="K2" s="74" t="s">
        <v>52</v>
      </c>
      <c r="L2" s="74"/>
      <c r="M2" s="74"/>
      <c r="N2" s="74"/>
      <c r="O2" s="74"/>
      <c r="P2" s="74"/>
      <c r="Q2" s="74"/>
      <c r="R2" s="74"/>
      <c r="S2" s="74"/>
      <c r="T2" s="74"/>
    </row>
    <row r="3" spans="1:20" ht="20.100000000000001" customHeight="1">
      <c r="A3" s="74" t="s">
        <v>672</v>
      </c>
      <c r="C3" s="74"/>
      <c r="D3" s="74"/>
      <c r="E3" s="74"/>
      <c r="F3" s="74"/>
      <c r="G3" s="74"/>
      <c r="H3" s="74"/>
      <c r="K3" s="74" t="s">
        <v>672</v>
      </c>
      <c r="L3" s="74"/>
      <c r="M3" s="74"/>
      <c r="N3" s="74"/>
      <c r="O3" s="74"/>
      <c r="P3" s="74"/>
      <c r="Q3" s="74"/>
      <c r="R3" s="74"/>
      <c r="S3" s="74"/>
      <c r="T3" s="74"/>
    </row>
    <row r="4" spans="1:20" ht="20.100000000000001" customHeight="1">
      <c r="A4" s="75" t="s">
        <v>0</v>
      </c>
      <c r="C4" s="75"/>
      <c r="D4" s="75"/>
      <c r="E4" s="75"/>
      <c r="F4" s="75"/>
      <c r="G4" s="75"/>
      <c r="H4" s="75"/>
      <c r="K4" s="75" t="s">
        <v>0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11" t="s">
        <v>211</v>
      </c>
      <c r="B6" s="335" t="s">
        <v>120</v>
      </c>
      <c r="C6" s="335"/>
      <c r="D6" s="336"/>
      <c r="E6" s="341" t="s">
        <v>121</v>
      </c>
      <c r="F6" s="53"/>
      <c r="G6" s="345"/>
      <c r="H6" s="345"/>
      <c r="I6" s="53"/>
      <c r="J6" s="249" t="s">
        <v>275</v>
      </c>
      <c r="K6" s="53" t="s">
        <v>213</v>
      </c>
      <c r="L6" s="53"/>
      <c r="M6" s="53"/>
      <c r="N6" s="53"/>
      <c r="O6" s="53"/>
      <c r="P6" s="53"/>
      <c r="Q6" s="53"/>
      <c r="R6" s="359" t="s">
        <v>214</v>
      </c>
      <c r="S6" s="361"/>
      <c r="T6" s="346" t="s">
        <v>211</v>
      </c>
    </row>
    <row r="7" spans="1:20" ht="18" customHeight="1">
      <c r="A7" s="313"/>
      <c r="B7" s="337"/>
      <c r="C7" s="337"/>
      <c r="D7" s="338"/>
      <c r="E7" s="357"/>
      <c r="F7" s="307" t="s">
        <v>215</v>
      </c>
      <c r="G7" s="307" t="s">
        <v>216</v>
      </c>
      <c r="H7" s="307" t="s">
        <v>217</v>
      </c>
      <c r="I7" s="307" t="s">
        <v>276</v>
      </c>
      <c r="J7" s="346" t="s">
        <v>219</v>
      </c>
      <c r="K7" s="336" t="s">
        <v>277</v>
      </c>
      <c r="L7" s="307" t="s">
        <v>221</v>
      </c>
      <c r="M7" s="307" t="s">
        <v>130</v>
      </c>
      <c r="N7" s="307" t="s">
        <v>278</v>
      </c>
      <c r="O7" s="307" t="s">
        <v>279</v>
      </c>
      <c r="P7" s="304" t="s">
        <v>280</v>
      </c>
      <c r="Q7" s="307" t="s">
        <v>281</v>
      </c>
      <c r="R7" s="307" t="s">
        <v>282</v>
      </c>
      <c r="S7" s="307" t="s">
        <v>227</v>
      </c>
      <c r="T7" s="347"/>
    </row>
    <row r="8" spans="1:20" ht="12" customHeight="1">
      <c r="A8" s="313"/>
      <c r="B8" s="337"/>
      <c r="C8" s="337"/>
      <c r="D8" s="338"/>
      <c r="E8" s="357"/>
      <c r="F8" s="362"/>
      <c r="G8" s="362"/>
      <c r="H8" s="362"/>
      <c r="I8" s="308"/>
      <c r="J8" s="347"/>
      <c r="K8" s="338"/>
      <c r="L8" s="308"/>
      <c r="M8" s="308"/>
      <c r="N8" s="308"/>
      <c r="O8" s="308"/>
      <c r="P8" s="305"/>
      <c r="Q8" s="308"/>
      <c r="R8" s="308"/>
      <c r="S8" s="308"/>
      <c r="T8" s="347"/>
    </row>
    <row r="9" spans="1:20" ht="6" customHeight="1">
      <c r="A9" s="315"/>
      <c r="B9" s="339"/>
      <c r="C9" s="339"/>
      <c r="D9" s="340"/>
      <c r="E9" s="358"/>
      <c r="F9" s="363"/>
      <c r="G9" s="363"/>
      <c r="H9" s="363"/>
      <c r="I9" s="309"/>
      <c r="J9" s="348"/>
      <c r="K9" s="340"/>
      <c r="L9" s="309"/>
      <c r="M9" s="309"/>
      <c r="N9" s="309"/>
      <c r="O9" s="309"/>
      <c r="P9" s="306"/>
      <c r="Q9" s="309"/>
      <c r="R9" s="309"/>
      <c r="S9" s="309"/>
      <c r="T9" s="348"/>
    </row>
    <row r="10" spans="1:20" ht="54.95" customHeight="1">
      <c r="A10" s="55">
        <v>1</v>
      </c>
      <c r="B10" s="69" t="s">
        <v>71</v>
      </c>
      <c r="C10" s="67"/>
      <c r="D10" s="67"/>
      <c r="E10" s="13">
        <v>113291</v>
      </c>
      <c r="F10" s="13">
        <v>1086</v>
      </c>
      <c r="G10" s="13">
        <v>56758</v>
      </c>
      <c r="H10" s="13">
        <v>1113</v>
      </c>
      <c r="I10" s="13">
        <v>8955</v>
      </c>
      <c r="J10" s="13">
        <v>9003</v>
      </c>
      <c r="K10" s="13">
        <v>27664</v>
      </c>
      <c r="L10" s="13">
        <v>711</v>
      </c>
      <c r="M10" s="13">
        <v>6871</v>
      </c>
      <c r="N10" s="13">
        <v>278</v>
      </c>
      <c r="O10" s="13">
        <v>403</v>
      </c>
      <c r="P10" s="13">
        <v>287</v>
      </c>
      <c r="Q10" s="13">
        <v>162</v>
      </c>
      <c r="R10" s="13">
        <f>+F10+G10+H10</f>
        <v>58957</v>
      </c>
      <c r="S10" s="13">
        <f>+J10+K10+L10+M10+N10+O10</f>
        <v>44930</v>
      </c>
      <c r="T10" s="55">
        <v>1</v>
      </c>
    </row>
    <row r="11" spans="1:20" ht="15" customHeight="1">
      <c r="A11" s="55">
        <v>2</v>
      </c>
      <c r="B11" s="69" t="s">
        <v>204</v>
      </c>
      <c r="C11" s="67"/>
      <c r="D11" s="67"/>
      <c r="E11" s="13">
        <v>237274</v>
      </c>
      <c r="F11" s="13">
        <v>1776</v>
      </c>
      <c r="G11" s="13">
        <v>111720</v>
      </c>
      <c r="H11" s="13">
        <v>1684</v>
      </c>
      <c r="I11" s="13">
        <v>48375</v>
      </c>
      <c r="J11" s="13">
        <v>15108</v>
      </c>
      <c r="K11" s="13">
        <v>37414</v>
      </c>
      <c r="L11" s="13">
        <v>1485</v>
      </c>
      <c r="M11" s="13">
        <v>16156</v>
      </c>
      <c r="N11" s="13">
        <v>1147</v>
      </c>
      <c r="O11" s="13">
        <v>1293</v>
      </c>
      <c r="P11" s="13">
        <v>909</v>
      </c>
      <c r="Q11" s="13">
        <v>207</v>
      </c>
      <c r="R11" s="13">
        <f>+F11+G11+H11</f>
        <v>115180</v>
      </c>
      <c r="S11" s="13">
        <f>+J11+K11+L11+M11+N11+O11</f>
        <v>72603</v>
      </c>
      <c r="T11" s="55">
        <v>2</v>
      </c>
    </row>
    <row r="12" spans="1:20" ht="24.95" customHeight="1">
      <c r="A12" s="55"/>
      <c r="B12" s="69" t="s">
        <v>14</v>
      </c>
      <c r="C12" s="67"/>
      <c r="D12" s="67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55"/>
    </row>
    <row r="13" spans="1:20" ht="20.100000000000001" customHeight="1">
      <c r="A13" s="55">
        <v>3</v>
      </c>
      <c r="C13" s="69" t="s">
        <v>171</v>
      </c>
      <c r="D13" s="67"/>
      <c r="E13" s="13">
        <v>89830</v>
      </c>
      <c r="F13" s="13">
        <v>830</v>
      </c>
      <c r="G13" s="13">
        <v>44947</v>
      </c>
      <c r="H13" s="13">
        <v>956</v>
      </c>
      <c r="I13" s="13">
        <v>5729</v>
      </c>
      <c r="J13" s="13">
        <v>7311</v>
      </c>
      <c r="K13" s="13">
        <v>23705</v>
      </c>
      <c r="L13" s="13">
        <v>539</v>
      </c>
      <c r="M13" s="13">
        <v>5020</v>
      </c>
      <c r="N13" s="13">
        <v>168</v>
      </c>
      <c r="O13" s="13">
        <v>268</v>
      </c>
      <c r="P13" s="13">
        <v>209</v>
      </c>
      <c r="Q13" s="13">
        <v>148</v>
      </c>
      <c r="R13" s="13">
        <f t="shared" ref="R13:R18" si="0">+F13+G13+H13</f>
        <v>46733</v>
      </c>
      <c r="S13" s="13">
        <f t="shared" ref="S13:S18" si="1">+J13+K13+L13+M13+N13+O13</f>
        <v>37011</v>
      </c>
      <c r="T13" s="55">
        <v>3</v>
      </c>
    </row>
    <row r="14" spans="1:20" ht="20.100000000000001" customHeight="1">
      <c r="A14" s="55">
        <v>4</v>
      </c>
      <c r="C14" s="69" t="s">
        <v>172</v>
      </c>
      <c r="D14" s="67"/>
      <c r="E14" s="13">
        <v>10227</v>
      </c>
      <c r="F14" s="13">
        <v>158</v>
      </c>
      <c r="G14" s="13">
        <v>4953</v>
      </c>
      <c r="H14" s="13">
        <v>94</v>
      </c>
      <c r="I14" s="13">
        <v>445</v>
      </c>
      <c r="J14" s="13">
        <v>896</v>
      </c>
      <c r="K14" s="13">
        <v>2650</v>
      </c>
      <c r="L14" s="13">
        <v>81</v>
      </c>
      <c r="M14" s="13">
        <v>827</v>
      </c>
      <c r="N14" s="13">
        <v>34</v>
      </c>
      <c r="O14" s="13">
        <v>59</v>
      </c>
      <c r="P14" s="13">
        <v>20</v>
      </c>
      <c r="Q14" s="13">
        <v>10</v>
      </c>
      <c r="R14" s="13">
        <f t="shared" si="0"/>
        <v>5205</v>
      </c>
      <c r="S14" s="13">
        <f t="shared" si="1"/>
        <v>4547</v>
      </c>
      <c r="T14" s="55">
        <v>4</v>
      </c>
    </row>
    <row r="15" spans="1:20" ht="20.100000000000001" customHeight="1">
      <c r="A15" s="55">
        <v>5</v>
      </c>
      <c r="C15" s="69" t="s">
        <v>228</v>
      </c>
      <c r="D15" s="67"/>
      <c r="E15" s="13">
        <v>13031</v>
      </c>
      <c r="F15" s="13">
        <v>98</v>
      </c>
      <c r="G15" s="13">
        <v>6749</v>
      </c>
      <c r="H15" s="13">
        <v>60</v>
      </c>
      <c r="I15" s="13">
        <v>2739</v>
      </c>
      <c r="J15" s="13">
        <v>788</v>
      </c>
      <c r="K15" s="13">
        <v>1297</v>
      </c>
      <c r="L15" s="13">
        <v>90</v>
      </c>
      <c r="M15" s="13">
        <v>1002</v>
      </c>
      <c r="N15" s="13">
        <v>73</v>
      </c>
      <c r="O15" s="13">
        <v>74</v>
      </c>
      <c r="P15" s="13">
        <v>57</v>
      </c>
      <c r="Q15" s="13">
        <v>4</v>
      </c>
      <c r="R15" s="13">
        <f t="shared" si="0"/>
        <v>6907</v>
      </c>
      <c r="S15" s="13">
        <f t="shared" si="1"/>
        <v>3324</v>
      </c>
      <c r="T15" s="55">
        <v>5</v>
      </c>
    </row>
    <row r="16" spans="1:20" ht="15" customHeight="1">
      <c r="A16" s="55">
        <v>6</v>
      </c>
      <c r="C16" s="69" t="s">
        <v>204</v>
      </c>
      <c r="D16" s="67"/>
      <c r="E16" s="13">
        <v>118908</v>
      </c>
      <c r="F16" s="13">
        <v>630</v>
      </c>
      <c r="G16" s="13">
        <v>53510</v>
      </c>
      <c r="H16" s="13">
        <v>457</v>
      </c>
      <c r="I16" s="13">
        <v>38947</v>
      </c>
      <c r="J16" s="13">
        <v>5570</v>
      </c>
      <c r="K16" s="13">
        <v>8200</v>
      </c>
      <c r="L16" s="13">
        <v>783</v>
      </c>
      <c r="M16" s="13">
        <v>8535</v>
      </c>
      <c r="N16" s="13">
        <v>774</v>
      </c>
      <c r="O16" s="13">
        <v>847</v>
      </c>
      <c r="P16" s="13">
        <v>616</v>
      </c>
      <c r="Q16" s="13">
        <v>39</v>
      </c>
      <c r="R16" s="13">
        <f t="shared" si="0"/>
        <v>54597</v>
      </c>
      <c r="S16" s="13">
        <f t="shared" si="1"/>
        <v>24709</v>
      </c>
      <c r="T16" s="55">
        <v>6</v>
      </c>
    </row>
    <row r="17" spans="1:20" ht="20.100000000000001" customHeight="1">
      <c r="A17" s="55">
        <v>7</v>
      </c>
      <c r="C17" s="69" t="s">
        <v>70</v>
      </c>
      <c r="D17" s="67"/>
      <c r="E17" s="13">
        <v>203</v>
      </c>
      <c r="F17" s="13">
        <v>0</v>
      </c>
      <c r="G17" s="13">
        <v>109</v>
      </c>
      <c r="H17" s="13">
        <v>3</v>
      </c>
      <c r="I17" s="13">
        <v>42</v>
      </c>
      <c r="J17" s="13">
        <v>8</v>
      </c>
      <c r="K17" s="13">
        <v>12</v>
      </c>
      <c r="L17" s="13">
        <v>1</v>
      </c>
      <c r="M17" s="13">
        <v>22</v>
      </c>
      <c r="N17" s="13">
        <v>3</v>
      </c>
      <c r="O17" s="13">
        <v>2</v>
      </c>
      <c r="P17" s="13">
        <v>1</v>
      </c>
      <c r="Q17" s="13">
        <v>0</v>
      </c>
      <c r="R17" s="13">
        <f t="shared" si="0"/>
        <v>112</v>
      </c>
      <c r="S17" s="13">
        <f t="shared" si="1"/>
        <v>48</v>
      </c>
      <c r="T17" s="55">
        <v>7</v>
      </c>
    </row>
    <row r="18" spans="1:20" ht="15" customHeight="1">
      <c r="A18" s="55">
        <v>8</v>
      </c>
      <c r="C18" s="69" t="s">
        <v>204</v>
      </c>
      <c r="D18" s="67"/>
      <c r="E18" s="13">
        <v>8082</v>
      </c>
      <c r="F18" s="13">
        <v>0</v>
      </c>
      <c r="G18" s="13">
        <v>3357</v>
      </c>
      <c r="H18" s="13">
        <v>83</v>
      </c>
      <c r="I18" s="13">
        <v>2809</v>
      </c>
      <c r="J18" s="13">
        <v>435</v>
      </c>
      <c r="K18" s="13">
        <v>209</v>
      </c>
      <c r="L18" s="13">
        <v>1</v>
      </c>
      <c r="M18" s="13">
        <v>947</v>
      </c>
      <c r="N18" s="13">
        <v>137</v>
      </c>
      <c r="O18" s="13">
        <v>60</v>
      </c>
      <c r="P18" s="13">
        <v>44</v>
      </c>
      <c r="Q18" s="13">
        <v>0</v>
      </c>
      <c r="R18" s="13">
        <f t="shared" si="0"/>
        <v>3440</v>
      </c>
      <c r="S18" s="13">
        <f t="shared" si="1"/>
        <v>1789</v>
      </c>
      <c r="T18" s="55">
        <v>8</v>
      </c>
    </row>
    <row r="19" spans="1:20" ht="24.95" customHeight="1">
      <c r="A19" s="55"/>
      <c r="B19" s="69" t="s">
        <v>72</v>
      </c>
      <c r="C19" s="67"/>
      <c r="D19" s="67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55"/>
    </row>
    <row r="20" spans="1:20" ht="20.100000000000001" customHeight="1">
      <c r="A20" s="55">
        <v>9</v>
      </c>
      <c r="C20" s="69" t="s">
        <v>206</v>
      </c>
      <c r="D20" s="67"/>
      <c r="E20" s="13">
        <v>7741</v>
      </c>
      <c r="F20" s="13">
        <v>35</v>
      </c>
      <c r="G20" s="13">
        <v>3784</v>
      </c>
      <c r="H20" s="13">
        <v>29</v>
      </c>
      <c r="I20" s="13">
        <v>1767</v>
      </c>
      <c r="J20" s="13">
        <v>420</v>
      </c>
      <c r="K20" s="13">
        <v>805</v>
      </c>
      <c r="L20" s="13">
        <v>37</v>
      </c>
      <c r="M20" s="13">
        <v>761</v>
      </c>
      <c r="N20" s="13">
        <v>39</v>
      </c>
      <c r="O20" s="13">
        <v>42</v>
      </c>
      <c r="P20" s="13">
        <v>20</v>
      </c>
      <c r="Q20" s="13">
        <v>2</v>
      </c>
      <c r="R20" s="13">
        <f>+F20+G20+H20</f>
        <v>3848</v>
      </c>
      <c r="S20" s="13">
        <f>+J20+K20+L20+M20+N20+O20</f>
        <v>2104</v>
      </c>
      <c r="T20" s="55">
        <v>9</v>
      </c>
    </row>
    <row r="21" spans="1:20" ht="15" customHeight="1">
      <c r="A21" s="55">
        <v>10</v>
      </c>
      <c r="C21" s="69" t="s">
        <v>204</v>
      </c>
      <c r="D21" s="67"/>
      <c r="E21" s="13">
        <v>66871</v>
      </c>
      <c r="F21" s="13">
        <v>270</v>
      </c>
      <c r="G21" s="13">
        <v>29449</v>
      </c>
      <c r="H21" s="13">
        <v>220</v>
      </c>
      <c r="I21" s="13">
        <v>21894</v>
      </c>
      <c r="J21" s="13">
        <v>2877</v>
      </c>
      <c r="K21" s="13">
        <v>4631</v>
      </c>
      <c r="L21" s="13">
        <v>265</v>
      </c>
      <c r="M21" s="13">
        <v>6202</v>
      </c>
      <c r="N21" s="13">
        <v>433</v>
      </c>
      <c r="O21" s="13">
        <v>426</v>
      </c>
      <c r="P21" s="13">
        <v>192</v>
      </c>
      <c r="Q21" s="13">
        <v>12</v>
      </c>
      <c r="R21" s="13">
        <f>+F21+G21+H21</f>
        <v>29939</v>
      </c>
      <c r="S21" s="13">
        <f>+J21+K21+L21+M21+N21+O21</f>
        <v>14834</v>
      </c>
      <c r="T21" s="55">
        <v>10</v>
      </c>
    </row>
    <row r="22" spans="1:20" ht="18" customHeight="1">
      <c r="A22" s="55"/>
      <c r="B22" s="69"/>
      <c r="C22" s="67"/>
      <c r="D22" s="67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55"/>
    </row>
    <row r="23" spans="1:20" ht="24.95" customHeight="1">
      <c r="A23" s="55">
        <v>11</v>
      </c>
      <c r="B23" s="69" t="s">
        <v>90</v>
      </c>
      <c r="C23" s="67"/>
      <c r="D23" s="67"/>
      <c r="E23" s="13">
        <v>28611</v>
      </c>
      <c r="F23" s="13">
        <v>511</v>
      </c>
      <c r="G23" s="13">
        <v>7056</v>
      </c>
      <c r="H23" s="13">
        <v>587</v>
      </c>
      <c r="I23" s="13">
        <v>1765</v>
      </c>
      <c r="J23" s="13">
        <v>532</v>
      </c>
      <c r="K23" s="13">
        <v>1236</v>
      </c>
      <c r="L23" s="13">
        <v>67</v>
      </c>
      <c r="M23" s="13">
        <v>1060</v>
      </c>
      <c r="N23" s="13">
        <v>122</v>
      </c>
      <c r="O23" s="13">
        <v>65</v>
      </c>
      <c r="P23" s="13">
        <v>122</v>
      </c>
      <c r="Q23" s="13">
        <v>15488</v>
      </c>
      <c r="R23" s="13">
        <f>+F23+G23+H23</f>
        <v>8154</v>
      </c>
      <c r="S23" s="13">
        <f>+J23+K23+L23+M23+N23+O23</f>
        <v>3082</v>
      </c>
      <c r="T23" s="55">
        <v>11</v>
      </c>
    </row>
    <row r="24" spans="1:20" ht="15.95" customHeight="1">
      <c r="A24" s="55">
        <v>12</v>
      </c>
      <c r="B24" s="69" t="s">
        <v>207</v>
      </c>
      <c r="C24" s="67"/>
      <c r="D24" s="67"/>
      <c r="E24" s="13">
        <v>201503.2</v>
      </c>
      <c r="F24" s="13">
        <v>2407.1</v>
      </c>
      <c r="G24" s="13">
        <v>78215.7</v>
      </c>
      <c r="H24" s="13">
        <v>2474.6999999999998</v>
      </c>
      <c r="I24" s="13">
        <v>33628</v>
      </c>
      <c r="J24" s="13">
        <v>5835.5</v>
      </c>
      <c r="K24" s="13">
        <v>10087.299999999999</v>
      </c>
      <c r="L24" s="13">
        <v>354.7</v>
      </c>
      <c r="M24" s="13">
        <v>7204.3</v>
      </c>
      <c r="N24" s="13">
        <v>767.9</v>
      </c>
      <c r="O24" s="13">
        <v>697.4</v>
      </c>
      <c r="P24" s="13">
        <v>1688</v>
      </c>
      <c r="Q24" s="13">
        <v>58142.6</v>
      </c>
      <c r="R24" s="13">
        <f>+F24+G24+H24</f>
        <v>83097.5</v>
      </c>
      <c r="S24" s="13">
        <f>+J24+K24+L24+M24+N24+O24</f>
        <v>24947.100000000002</v>
      </c>
      <c r="T24" s="55">
        <v>12</v>
      </c>
    </row>
    <row r="25" spans="1:20" ht="24.95" customHeight="1">
      <c r="A25" s="55"/>
      <c r="B25" s="69" t="s">
        <v>14</v>
      </c>
      <c r="C25" s="67"/>
      <c r="D25" s="67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55"/>
    </row>
    <row r="26" spans="1:20" ht="20.100000000000001" customHeight="1">
      <c r="A26" s="55">
        <v>13</v>
      </c>
      <c r="C26" s="69" t="s">
        <v>82</v>
      </c>
      <c r="D26" s="67"/>
      <c r="E26" s="13">
        <v>454</v>
      </c>
      <c r="F26" s="13">
        <v>13</v>
      </c>
      <c r="G26" s="13">
        <v>225</v>
      </c>
      <c r="H26" s="13">
        <v>13</v>
      </c>
      <c r="I26" s="13">
        <v>140</v>
      </c>
      <c r="J26" s="13">
        <v>8</v>
      </c>
      <c r="K26" s="13">
        <v>17</v>
      </c>
      <c r="L26" s="13">
        <v>0</v>
      </c>
      <c r="M26" s="13">
        <v>25</v>
      </c>
      <c r="N26" s="13">
        <v>4</v>
      </c>
      <c r="O26" s="13">
        <v>2</v>
      </c>
      <c r="P26" s="13">
        <v>2</v>
      </c>
      <c r="Q26" s="13">
        <v>5</v>
      </c>
      <c r="R26" s="13">
        <f t="shared" ref="R26:R33" si="2">+F26+G26+H26</f>
        <v>251</v>
      </c>
      <c r="S26" s="13">
        <f t="shared" ref="S26:S33" si="3">+J26+K26+L26+M26+N26+O26</f>
        <v>56</v>
      </c>
      <c r="T26" s="55">
        <v>13</v>
      </c>
    </row>
    <row r="27" spans="1:20" ht="15.95" customHeight="1">
      <c r="A27" s="55">
        <v>14</v>
      </c>
      <c r="C27" s="69" t="s">
        <v>207</v>
      </c>
      <c r="D27" s="67"/>
      <c r="E27" s="13">
        <v>6544.3</v>
      </c>
      <c r="F27" s="13">
        <v>84.9</v>
      </c>
      <c r="G27" s="13">
        <v>2504.6</v>
      </c>
      <c r="H27" s="13">
        <v>30.1</v>
      </c>
      <c r="I27" s="13">
        <v>3125.1</v>
      </c>
      <c r="J27" s="13">
        <v>55.3</v>
      </c>
      <c r="K27" s="13">
        <v>113.3</v>
      </c>
      <c r="L27" s="13">
        <v>0</v>
      </c>
      <c r="M27" s="13">
        <v>512.70000000000005</v>
      </c>
      <c r="N27" s="13">
        <v>56.7</v>
      </c>
      <c r="O27" s="13">
        <v>23.3</v>
      </c>
      <c r="P27" s="13">
        <v>32.299999999999997</v>
      </c>
      <c r="Q27" s="13">
        <v>6</v>
      </c>
      <c r="R27" s="13">
        <f t="shared" si="2"/>
        <v>2619.6</v>
      </c>
      <c r="S27" s="13">
        <f t="shared" si="3"/>
        <v>761.30000000000007</v>
      </c>
      <c r="T27" s="55">
        <v>14</v>
      </c>
    </row>
    <row r="28" spans="1:20" ht="20.100000000000001" customHeight="1">
      <c r="A28" s="55">
        <v>15</v>
      </c>
      <c r="C28" s="69" t="s">
        <v>83</v>
      </c>
      <c r="D28" s="67"/>
      <c r="E28" s="13">
        <v>1919</v>
      </c>
      <c r="F28" s="13">
        <v>56</v>
      </c>
      <c r="G28" s="13">
        <v>871</v>
      </c>
      <c r="H28" s="13">
        <v>96</v>
      </c>
      <c r="I28" s="13">
        <v>344</v>
      </c>
      <c r="J28" s="13">
        <v>154</v>
      </c>
      <c r="K28" s="13">
        <v>270</v>
      </c>
      <c r="L28" s="13">
        <v>11</v>
      </c>
      <c r="M28" s="13">
        <v>83</v>
      </c>
      <c r="N28" s="13">
        <v>2</v>
      </c>
      <c r="O28" s="13">
        <v>6</v>
      </c>
      <c r="P28" s="13">
        <v>16</v>
      </c>
      <c r="Q28" s="13">
        <v>10</v>
      </c>
      <c r="R28" s="13">
        <f t="shared" si="2"/>
        <v>1023</v>
      </c>
      <c r="S28" s="13">
        <f t="shared" si="3"/>
        <v>526</v>
      </c>
      <c r="T28" s="55">
        <v>15</v>
      </c>
    </row>
    <row r="29" spans="1:20" ht="15.95" customHeight="1">
      <c r="A29" s="55">
        <v>16</v>
      </c>
      <c r="C29" s="69" t="s">
        <v>207</v>
      </c>
      <c r="D29" s="67"/>
      <c r="E29" s="13">
        <v>15687.2</v>
      </c>
      <c r="F29" s="13">
        <v>115.7</v>
      </c>
      <c r="G29" s="13">
        <v>4646.3</v>
      </c>
      <c r="H29" s="13">
        <v>137.80000000000001</v>
      </c>
      <c r="I29" s="13">
        <v>7697.7</v>
      </c>
      <c r="J29" s="13">
        <v>1185.3</v>
      </c>
      <c r="K29" s="13">
        <v>1241.2</v>
      </c>
      <c r="L29" s="13">
        <v>32.6</v>
      </c>
      <c r="M29" s="13">
        <v>392.2</v>
      </c>
      <c r="N29" s="13">
        <v>6.5</v>
      </c>
      <c r="O29" s="13">
        <v>21.5</v>
      </c>
      <c r="P29" s="13">
        <v>186.2</v>
      </c>
      <c r="Q29" s="13">
        <v>24.2</v>
      </c>
      <c r="R29" s="13">
        <f t="shared" si="2"/>
        <v>4899.8</v>
      </c>
      <c r="S29" s="13">
        <f t="shared" si="3"/>
        <v>2879.2999999999997</v>
      </c>
      <c r="T29" s="55">
        <v>16</v>
      </c>
    </row>
    <row r="30" spans="1:20" ht="20.100000000000001" customHeight="1">
      <c r="A30" s="55">
        <v>17</v>
      </c>
      <c r="C30" s="69" t="s">
        <v>208</v>
      </c>
      <c r="D30" s="67"/>
      <c r="E30" s="13">
        <v>7248</v>
      </c>
      <c r="F30" s="13">
        <v>31</v>
      </c>
      <c r="G30" s="13">
        <v>310</v>
      </c>
      <c r="H30" s="13">
        <v>28</v>
      </c>
      <c r="I30" s="13">
        <v>46</v>
      </c>
      <c r="J30" s="13">
        <v>12</v>
      </c>
      <c r="K30" s="13">
        <v>26</v>
      </c>
      <c r="L30" s="13">
        <v>6</v>
      </c>
      <c r="M30" s="13">
        <v>154</v>
      </c>
      <c r="N30" s="13">
        <v>24</v>
      </c>
      <c r="O30" s="13">
        <v>11</v>
      </c>
      <c r="P30" s="13">
        <v>10</v>
      </c>
      <c r="Q30" s="13">
        <v>6590</v>
      </c>
      <c r="R30" s="13">
        <f t="shared" si="2"/>
        <v>369</v>
      </c>
      <c r="S30" s="13">
        <f t="shared" si="3"/>
        <v>233</v>
      </c>
      <c r="T30" s="55">
        <v>17</v>
      </c>
    </row>
    <row r="31" spans="1:20" ht="15.95" customHeight="1">
      <c r="A31" s="55">
        <v>18</v>
      </c>
      <c r="C31" s="69" t="s">
        <v>207</v>
      </c>
      <c r="D31" s="67"/>
      <c r="E31" s="13">
        <v>37086.5</v>
      </c>
      <c r="F31" s="13">
        <v>151.6</v>
      </c>
      <c r="G31" s="13">
        <v>2987.5</v>
      </c>
      <c r="H31" s="13">
        <v>185.9</v>
      </c>
      <c r="I31" s="13">
        <v>2518.4</v>
      </c>
      <c r="J31" s="13">
        <v>25.6</v>
      </c>
      <c r="K31" s="13">
        <v>217.1</v>
      </c>
      <c r="L31" s="13">
        <v>44.5</v>
      </c>
      <c r="M31" s="13">
        <v>616.29999999999995</v>
      </c>
      <c r="N31" s="13">
        <v>204</v>
      </c>
      <c r="O31" s="13">
        <v>298.7</v>
      </c>
      <c r="P31" s="13">
        <v>157.69999999999999</v>
      </c>
      <c r="Q31" s="13">
        <v>29679.200000000001</v>
      </c>
      <c r="R31" s="13">
        <f t="shared" si="2"/>
        <v>3325</v>
      </c>
      <c r="S31" s="13">
        <f t="shared" si="3"/>
        <v>1406.2</v>
      </c>
      <c r="T31" s="55">
        <v>18</v>
      </c>
    </row>
    <row r="32" spans="1:20" ht="20.100000000000001" customHeight="1">
      <c r="A32" s="55">
        <v>19</v>
      </c>
      <c r="C32" s="69" t="s">
        <v>229</v>
      </c>
      <c r="D32" s="67"/>
      <c r="E32" s="13">
        <v>16013</v>
      </c>
      <c r="F32" s="13">
        <v>332</v>
      </c>
      <c r="G32" s="13">
        <v>4389</v>
      </c>
      <c r="H32" s="13">
        <v>346</v>
      </c>
      <c r="I32" s="13">
        <v>685</v>
      </c>
      <c r="J32" s="13">
        <v>232</v>
      </c>
      <c r="K32" s="13">
        <v>691</v>
      </c>
      <c r="L32" s="13">
        <v>41</v>
      </c>
      <c r="M32" s="13">
        <v>642</v>
      </c>
      <c r="N32" s="13">
        <v>77</v>
      </c>
      <c r="O32" s="13">
        <v>35</v>
      </c>
      <c r="P32" s="13">
        <v>78</v>
      </c>
      <c r="Q32" s="13">
        <v>8465</v>
      </c>
      <c r="R32" s="13">
        <f t="shared" si="2"/>
        <v>5067</v>
      </c>
      <c r="S32" s="13">
        <f t="shared" si="3"/>
        <v>1718</v>
      </c>
      <c r="T32" s="55">
        <v>19</v>
      </c>
    </row>
    <row r="33" spans="1:20" ht="15.95" customHeight="1">
      <c r="A33" s="55">
        <v>20</v>
      </c>
      <c r="C33" s="69" t="s">
        <v>207</v>
      </c>
      <c r="D33" s="67"/>
      <c r="E33" s="13">
        <v>127568.1</v>
      </c>
      <c r="F33" s="13">
        <v>1836.2</v>
      </c>
      <c r="G33" s="13">
        <v>62620</v>
      </c>
      <c r="H33" s="13">
        <v>2017.9</v>
      </c>
      <c r="I33" s="13">
        <v>15056.4</v>
      </c>
      <c r="J33" s="13">
        <v>3947.8</v>
      </c>
      <c r="K33" s="13">
        <v>7422.4</v>
      </c>
      <c r="L33" s="13">
        <v>249.8</v>
      </c>
      <c r="M33" s="13">
        <v>4937.6000000000004</v>
      </c>
      <c r="N33" s="13">
        <v>447.7</v>
      </c>
      <c r="O33" s="13">
        <v>239.6</v>
      </c>
      <c r="P33" s="13">
        <v>1170.8</v>
      </c>
      <c r="Q33" s="13">
        <v>27621.9</v>
      </c>
      <c r="R33" s="13">
        <f t="shared" si="2"/>
        <v>66474.099999999991</v>
      </c>
      <c r="S33" s="13">
        <f t="shared" si="3"/>
        <v>17244.899999999998</v>
      </c>
      <c r="T33" s="55">
        <v>20</v>
      </c>
    </row>
    <row r="34" spans="1:20" ht="24.95" customHeight="1">
      <c r="A34" s="55"/>
      <c r="C34" s="69" t="s">
        <v>72</v>
      </c>
      <c r="D34" s="67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55"/>
    </row>
    <row r="35" spans="1:20" ht="20.100000000000001" customHeight="1">
      <c r="A35" s="55">
        <v>21</v>
      </c>
      <c r="D35" s="69" t="s">
        <v>86</v>
      </c>
      <c r="E35" s="13">
        <v>3754</v>
      </c>
      <c r="F35" s="13">
        <v>147</v>
      </c>
      <c r="G35" s="13">
        <v>1662</v>
      </c>
      <c r="H35" s="13">
        <v>137</v>
      </c>
      <c r="I35" s="13">
        <v>228</v>
      </c>
      <c r="J35" s="13">
        <v>101</v>
      </c>
      <c r="K35" s="13">
        <v>238</v>
      </c>
      <c r="L35" s="13">
        <v>17</v>
      </c>
      <c r="M35" s="13">
        <v>292</v>
      </c>
      <c r="N35" s="13">
        <v>39</v>
      </c>
      <c r="O35" s="13">
        <v>18</v>
      </c>
      <c r="P35" s="13">
        <v>39</v>
      </c>
      <c r="Q35" s="13">
        <v>836</v>
      </c>
      <c r="R35" s="13">
        <f t="shared" ref="R35:R42" si="4">+F35+G35+H35</f>
        <v>1946</v>
      </c>
      <c r="S35" s="13">
        <f t="shared" ref="S35:S42" si="5">+J35+K35+L35+M35+N35+O35</f>
        <v>705</v>
      </c>
      <c r="T35" s="55">
        <v>21</v>
      </c>
    </row>
    <row r="36" spans="1:20" ht="15.95" customHeight="1">
      <c r="A36" s="55">
        <v>22</v>
      </c>
      <c r="D36" s="69" t="s">
        <v>207</v>
      </c>
      <c r="E36" s="13">
        <v>38443.4</v>
      </c>
      <c r="F36" s="13">
        <v>797</v>
      </c>
      <c r="G36" s="13">
        <v>21115.200000000001</v>
      </c>
      <c r="H36" s="13">
        <v>883</v>
      </c>
      <c r="I36" s="13">
        <v>4655.8</v>
      </c>
      <c r="J36" s="13">
        <v>1738.5</v>
      </c>
      <c r="K36" s="13">
        <v>2283.1999999999998</v>
      </c>
      <c r="L36" s="13">
        <v>160.80000000000001</v>
      </c>
      <c r="M36" s="13">
        <v>1873.4</v>
      </c>
      <c r="N36" s="13">
        <v>184.4</v>
      </c>
      <c r="O36" s="13">
        <v>170.6</v>
      </c>
      <c r="P36" s="13">
        <v>551.29999999999995</v>
      </c>
      <c r="Q36" s="13">
        <v>4030.2</v>
      </c>
      <c r="R36" s="13">
        <f t="shared" si="4"/>
        <v>22795.200000000001</v>
      </c>
      <c r="S36" s="13">
        <f t="shared" si="5"/>
        <v>6410.9</v>
      </c>
      <c r="T36" s="55">
        <v>22</v>
      </c>
    </row>
    <row r="37" spans="1:20" ht="20.100000000000001" customHeight="1">
      <c r="A37" s="55">
        <v>23</v>
      </c>
      <c r="D37" s="69" t="s">
        <v>87</v>
      </c>
      <c r="E37" s="13">
        <v>7685</v>
      </c>
      <c r="F37" s="13">
        <v>137</v>
      </c>
      <c r="G37" s="13">
        <v>2119</v>
      </c>
      <c r="H37" s="13">
        <v>145</v>
      </c>
      <c r="I37" s="13">
        <v>280</v>
      </c>
      <c r="J37" s="13">
        <v>99</v>
      </c>
      <c r="K37" s="13">
        <v>376</v>
      </c>
      <c r="L37" s="13">
        <v>20</v>
      </c>
      <c r="M37" s="13">
        <v>232</v>
      </c>
      <c r="N37" s="13">
        <v>31</v>
      </c>
      <c r="O37" s="13">
        <v>13</v>
      </c>
      <c r="P37" s="13">
        <v>34</v>
      </c>
      <c r="Q37" s="13">
        <v>4199</v>
      </c>
      <c r="R37" s="13">
        <f t="shared" si="4"/>
        <v>2401</v>
      </c>
      <c r="S37" s="13">
        <f t="shared" si="5"/>
        <v>771</v>
      </c>
      <c r="T37" s="55">
        <v>23</v>
      </c>
    </row>
    <row r="38" spans="1:20" ht="15.95" customHeight="1">
      <c r="A38" s="55">
        <v>24</v>
      </c>
      <c r="D38" s="69" t="s">
        <v>207</v>
      </c>
      <c r="E38" s="13">
        <v>76806.8</v>
      </c>
      <c r="F38" s="13">
        <v>933.3</v>
      </c>
      <c r="G38" s="13">
        <v>38884.400000000001</v>
      </c>
      <c r="H38" s="13">
        <v>928.9</v>
      </c>
      <c r="I38" s="13">
        <v>8321.4</v>
      </c>
      <c r="J38" s="13">
        <v>1940.5</v>
      </c>
      <c r="K38" s="13">
        <v>4696.1000000000004</v>
      </c>
      <c r="L38" s="13">
        <v>79.7</v>
      </c>
      <c r="M38" s="13">
        <v>2842.9</v>
      </c>
      <c r="N38" s="13">
        <v>246.3</v>
      </c>
      <c r="O38" s="13">
        <v>56.9</v>
      </c>
      <c r="P38" s="13">
        <v>601.70000000000005</v>
      </c>
      <c r="Q38" s="13">
        <v>17274.7</v>
      </c>
      <c r="R38" s="13">
        <f t="shared" si="4"/>
        <v>40746.600000000006</v>
      </c>
      <c r="S38" s="13">
        <f t="shared" si="5"/>
        <v>9862.4</v>
      </c>
      <c r="T38" s="55">
        <v>24</v>
      </c>
    </row>
    <row r="39" spans="1:20" ht="20.100000000000001" customHeight="1">
      <c r="A39" s="55">
        <v>25</v>
      </c>
      <c r="D39" s="69" t="s">
        <v>88</v>
      </c>
      <c r="E39" s="13">
        <v>554</v>
      </c>
      <c r="F39" s="13">
        <v>20</v>
      </c>
      <c r="G39" s="13">
        <v>291</v>
      </c>
      <c r="H39" s="13">
        <v>17</v>
      </c>
      <c r="I39" s="13">
        <v>117</v>
      </c>
      <c r="J39" s="13">
        <v>20</v>
      </c>
      <c r="K39" s="13">
        <v>33</v>
      </c>
      <c r="L39" s="13">
        <v>1</v>
      </c>
      <c r="M39" s="13">
        <v>34</v>
      </c>
      <c r="N39" s="13">
        <v>5</v>
      </c>
      <c r="O39" s="13">
        <v>3</v>
      </c>
      <c r="P39" s="13">
        <v>3</v>
      </c>
      <c r="Q39" s="13">
        <v>10</v>
      </c>
      <c r="R39" s="13">
        <f t="shared" si="4"/>
        <v>328</v>
      </c>
      <c r="S39" s="13">
        <f t="shared" si="5"/>
        <v>96</v>
      </c>
      <c r="T39" s="55">
        <v>25</v>
      </c>
    </row>
    <row r="40" spans="1:20" ht="15.95" customHeight="1">
      <c r="A40" s="55">
        <v>26</v>
      </c>
      <c r="D40" s="69" t="s">
        <v>207</v>
      </c>
      <c r="E40" s="13">
        <v>3100.5</v>
      </c>
      <c r="F40" s="13">
        <v>62.4</v>
      </c>
      <c r="G40" s="13">
        <v>1292.5999999999999</v>
      </c>
      <c r="H40" s="13">
        <v>39.299999999999997</v>
      </c>
      <c r="I40" s="13">
        <v>1207.5999999999999</v>
      </c>
      <c r="J40" s="13">
        <v>243.7</v>
      </c>
      <c r="K40" s="13">
        <v>106</v>
      </c>
      <c r="L40" s="13">
        <v>4.5999999999999996</v>
      </c>
      <c r="M40" s="13">
        <v>103.7</v>
      </c>
      <c r="N40" s="13">
        <v>10.6</v>
      </c>
      <c r="O40" s="13">
        <v>10.1</v>
      </c>
      <c r="P40" s="13">
        <v>11.5</v>
      </c>
      <c r="Q40" s="13">
        <v>8.4</v>
      </c>
      <c r="R40" s="13">
        <f t="shared" si="4"/>
        <v>1394.3</v>
      </c>
      <c r="S40" s="13">
        <f t="shared" si="5"/>
        <v>478.70000000000005</v>
      </c>
      <c r="T40" s="55">
        <v>26</v>
      </c>
    </row>
    <row r="41" spans="1:20" ht="24.95" customHeight="1">
      <c r="A41" s="55">
        <v>27</v>
      </c>
      <c r="C41" s="69" t="s">
        <v>89</v>
      </c>
      <c r="D41" s="67"/>
      <c r="E41" s="13">
        <v>2977</v>
      </c>
      <c r="F41" s="13">
        <v>79</v>
      </c>
      <c r="G41" s="13">
        <v>1261</v>
      </c>
      <c r="H41" s="13">
        <v>104</v>
      </c>
      <c r="I41" s="13">
        <v>550</v>
      </c>
      <c r="J41" s="13">
        <v>126</v>
      </c>
      <c r="K41" s="13">
        <v>232</v>
      </c>
      <c r="L41" s="13">
        <v>9</v>
      </c>
      <c r="M41" s="13">
        <v>156</v>
      </c>
      <c r="N41" s="13">
        <v>15</v>
      </c>
      <c r="O41" s="13">
        <v>11</v>
      </c>
      <c r="P41" s="13">
        <v>16</v>
      </c>
      <c r="Q41" s="13">
        <v>418</v>
      </c>
      <c r="R41" s="13">
        <f t="shared" si="4"/>
        <v>1444</v>
      </c>
      <c r="S41" s="13">
        <f t="shared" si="5"/>
        <v>549</v>
      </c>
      <c r="T41" s="55">
        <v>27</v>
      </c>
    </row>
    <row r="42" spans="1:20" ht="15.95" customHeight="1">
      <c r="A42" s="55">
        <v>28</v>
      </c>
      <c r="C42" s="69" t="s">
        <v>207</v>
      </c>
      <c r="D42" s="67"/>
      <c r="E42" s="13">
        <v>14617</v>
      </c>
      <c r="F42" s="13">
        <v>218.7</v>
      </c>
      <c r="G42" s="13">
        <v>5457.4</v>
      </c>
      <c r="H42" s="13">
        <v>103</v>
      </c>
      <c r="I42" s="13">
        <v>5230.3</v>
      </c>
      <c r="J42" s="13">
        <v>621.5</v>
      </c>
      <c r="K42" s="13">
        <v>1093.4000000000001</v>
      </c>
      <c r="L42" s="13">
        <v>27.7</v>
      </c>
      <c r="M42" s="13">
        <v>745.5</v>
      </c>
      <c r="N42" s="13">
        <v>52.9</v>
      </c>
      <c r="O42" s="13">
        <v>114.4</v>
      </c>
      <c r="P42" s="13">
        <v>140.9</v>
      </c>
      <c r="Q42" s="13">
        <v>811.3</v>
      </c>
      <c r="R42" s="13">
        <f t="shared" si="4"/>
        <v>5779.0999999999995</v>
      </c>
      <c r="S42" s="13">
        <f t="shared" si="5"/>
        <v>2655.4000000000005</v>
      </c>
      <c r="T42" s="55">
        <v>28</v>
      </c>
    </row>
    <row r="43" spans="1:20" ht="24.95" customHeight="1">
      <c r="A43" s="55"/>
      <c r="C43" s="69" t="s">
        <v>72</v>
      </c>
      <c r="D43" s="67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 t="s">
        <v>25</v>
      </c>
      <c r="S43" s="13"/>
      <c r="T43" s="55"/>
    </row>
    <row r="44" spans="1:20" ht="20.100000000000001" customHeight="1">
      <c r="A44" s="55">
        <v>29</v>
      </c>
      <c r="C44" s="69" t="s">
        <v>183</v>
      </c>
      <c r="D44" s="67"/>
      <c r="E44" s="13">
        <v>3812</v>
      </c>
      <c r="F44" s="13">
        <v>100</v>
      </c>
      <c r="G44" s="13">
        <v>1566</v>
      </c>
      <c r="H44" s="13">
        <v>158</v>
      </c>
      <c r="I44" s="13">
        <v>699</v>
      </c>
      <c r="J44" s="13">
        <v>135</v>
      </c>
      <c r="K44" s="13">
        <v>254</v>
      </c>
      <c r="L44" s="13">
        <v>6</v>
      </c>
      <c r="M44" s="13">
        <v>187</v>
      </c>
      <c r="N44" s="13">
        <v>34</v>
      </c>
      <c r="O44" s="13">
        <v>17</v>
      </c>
      <c r="P44" s="13">
        <v>19</v>
      </c>
      <c r="Q44" s="13">
        <v>637</v>
      </c>
      <c r="R44" s="13">
        <v>390</v>
      </c>
      <c r="S44" s="13">
        <f>+J44+K44+L44+M44+N44+O44</f>
        <v>633</v>
      </c>
      <c r="T44" s="55">
        <v>29</v>
      </c>
    </row>
    <row r="45" spans="1:20" ht="15.95" customHeight="1">
      <c r="A45" s="55">
        <v>30</v>
      </c>
      <c r="C45" s="69" t="s">
        <v>207</v>
      </c>
      <c r="D45" s="67"/>
      <c r="E45" s="13">
        <v>22759.4</v>
      </c>
      <c r="F45" s="13">
        <v>339.6</v>
      </c>
      <c r="G45" s="13">
        <v>8523.2000000000007</v>
      </c>
      <c r="H45" s="13">
        <v>196.8</v>
      </c>
      <c r="I45" s="13">
        <v>8461.9</v>
      </c>
      <c r="J45" s="13">
        <v>687.7</v>
      </c>
      <c r="K45" s="13">
        <v>1234.8</v>
      </c>
      <c r="L45" s="13">
        <v>24.3</v>
      </c>
      <c r="M45" s="13">
        <v>1327.3</v>
      </c>
      <c r="N45" s="13">
        <v>162.6</v>
      </c>
      <c r="O45" s="13">
        <v>161.69999999999999</v>
      </c>
      <c r="P45" s="13">
        <v>174.9</v>
      </c>
      <c r="Q45" s="13">
        <v>1464.6</v>
      </c>
      <c r="R45" s="13">
        <v>1784.6999999999998</v>
      </c>
      <c r="S45" s="13">
        <f>+J45+K45+L45+M45+N45+O45</f>
        <v>3598.3999999999996</v>
      </c>
      <c r="T45" s="55">
        <v>30</v>
      </c>
    </row>
    <row r="46" spans="1:20" ht="38.1" customHeight="1">
      <c r="A46" s="67" t="s">
        <v>39</v>
      </c>
      <c r="C46" s="1"/>
      <c r="D46" s="67"/>
      <c r="E46" s="14"/>
      <c r="F46" s="14"/>
      <c r="G46" s="14"/>
      <c r="H46" s="14"/>
      <c r="I46" s="14"/>
    </row>
    <row r="47" spans="1:20" ht="15.95" customHeight="1">
      <c r="A47" s="67" t="s">
        <v>115</v>
      </c>
      <c r="C47" s="67"/>
      <c r="D47" s="67"/>
      <c r="E47" s="67"/>
      <c r="F47" s="67"/>
      <c r="G47" s="67"/>
      <c r="H47" s="67"/>
      <c r="I47" s="67"/>
    </row>
    <row r="48" spans="1:20" ht="15.95" customHeight="1">
      <c r="A48" s="67" t="s">
        <v>230</v>
      </c>
      <c r="C48" s="67"/>
      <c r="D48" s="67"/>
      <c r="E48" s="67"/>
      <c r="F48" s="67"/>
      <c r="G48" s="67"/>
      <c r="H48" s="67"/>
      <c r="I48" s="67"/>
    </row>
    <row r="49" spans="1:11" ht="15.95" customHeight="1">
      <c r="A49" s="67" t="s">
        <v>231</v>
      </c>
      <c r="C49" s="67"/>
      <c r="D49" s="67"/>
      <c r="E49" s="67"/>
      <c r="F49" s="67"/>
      <c r="G49" s="67"/>
      <c r="H49" s="67"/>
      <c r="I49" s="67"/>
    </row>
    <row r="50" spans="1:11" ht="225" customHeight="1">
      <c r="A50" s="261" t="s">
        <v>50</v>
      </c>
      <c r="C50" s="57"/>
      <c r="D50" s="57"/>
      <c r="E50" s="57"/>
      <c r="F50" s="57"/>
      <c r="G50" s="57"/>
      <c r="K50" s="57" t="s">
        <v>50</v>
      </c>
    </row>
    <row r="51" spans="1:11" ht="17.45" customHeight="1">
      <c r="E51" s="14"/>
      <c r="F51" s="14"/>
      <c r="G51" s="14"/>
      <c r="H51" s="3"/>
      <c r="I51" s="1"/>
    </row>
  </sheetData>
  <mergeCells count="21">
    <mergeCell ref="K7:K9"/>
    <mergeCell ref="L7:L9"/>
    <mergeCell ref="M7:M9"/>
    <mergeCell ref="N7:N9"/>
    <mergeCell ref="O7:O9"/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1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3.7109375" style="2" customWidth="1"/>
    <col min="2" max="2" width="2" style="2" customWidth="1"/>
    <col min="3" max="3" width="1.7109375" style="2" customWidth="1"/>
    <col min="4" max="4" width="40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264" t="s">
        <v>49</v>
      </c>
      <c r="B1" s="264"/>
      <c r="C1" s="264"/>
      <c r="D1" s="264"/>
      <c r="E1" s="264"/>
      <c r="F1" s="264"/>
      <c r="G1" s="264"/>
      <c r="H1" s="264"/>
      <c r="I1" s="264"/>
      <c r="J1" s="264"/>
      <c r="K1" s="74" t="s">
        <v>49</v>
      </c>
      <c r="L1" s="74"/>
      <c r="M1" s="74"/>
      <c r="N1" s="74"/>
      <c r="O1" s="74"/>
      <c r="P1" s="74"/>
      <c r="Q1" s="74"/>
      <c r="R1" s="74"/>
      <c r="S1" s="74"/>
      <c r="T1" s="74"/>
    </row>
    <row r="2" spans="1:20" ht="20.100000000000001" customHeight="1">
      <c r="A2" s="74" t="s">
        <v>52</v>
      </c>
      <c r="C2" s="74"/>
      <c r="D2" s="74"/>
      <c r="E2" s="74"/>
      <c r="F2" s="74"/>
      <c r="G2" s="74"/>
      <c r="H2" s="74"/>
      <c r="I2" s="74"/>
      <c r="K2" s="74" t="s">
        <v>52</v>
      </c>
      <c r="L2" s="74"/>
      <c r="M2" s="74"/>
      <c r="N2" s="74"/>
      <c r="O2" s="74"/>
      <c r="P2" s="74"/>
      <c r="Q2" s="74"/>
      <c r="R2" s="74"/>
      <c r="S2" s="74"/>
      <c r="T2" s="74"/>
    </row>
    <row r="3" spans="1:20" ht="20.100000000000001" customHeight="1">
      <c r="A3" s="74" t="s">
        <v>672</v>
      </c>
      <c r="C3" s="74"/>
      <c r="D3" s="74"/>
      <c r="E3" s="74"/>
      <c r="F3" s="74"/>
      <c r="G3" s="74"/>
      <c r="H3" s="74"/>
      <c r="I3" s="74"/>
      <c r="K3" s="74" t="s">
        <v>672</v>
      </c>
      <c r="L3" s="74"/>
      <c r="M3" s="74"/>
      <c r="N3" s="74"/>
      <c r="O3" s="74"/>
      <c r="P3" s="74"/>
      <c r="Q3" s="74"/>
      <c r="R3" s="74"/>
      <c r="S3" s="74"/>
      <c r="T3" s="74"/>
    </row>
    <row r="4" spans="1:20" ht="20.100000000000001" customHeight="1">
      <c r="A4" s="75" t="s">
        <v>41</v>
      </c>
      <c r="C4" s="75"/>
      <c r="D4" s="75"/>
      <c r="E4" s="75"/>
      <c r="F4" s="75"/>
      <c r="G4" s="75"/>
      <c r="H4" s="75"/>
      <c r="I4" s="75"/>
      <c r="K4" s="75" t="s">
        <v>41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11" t="s">
        <v>211</v>
      </c>
      <c r="B6" s="335" t="s">
        <v>120</v>
      </c>
      <c r="C6" s="335"/>
      <c r="D6" s="336"/>
      <c r="E6" s="341" t="s">
        <v>121</v>
      </c>
      <c r="F6" s="53"/>
      <c r="G6" s="345"/>
      <c r="H6" s="345"/>
      <c r="I6" s="53"/>
      <c r="J6" s="52" t="s">
        <v>275</v>
      </c>
      <c r="K6" s="249" t="s">
        <v>275</v>
      </c>
      <c r="L6" s="53" t="s">
        <v>213</v>
      </c>
      <c r="M6" s="53"/>
      <c r="N6" s="53"/>
      <c r="O6" s="53"/>
      <c r="P6" s="53"/>
      <c r="Q6" s="53"/>
      <c r="R6" s="359" t="s">
        <v>214</v>
      </c>
      <c r="S6" s="361"/>
      <c r="T6" s="346" t="s">
        <v>211</v>
      </c>
    </row>
    <row r="7" spans="1:20" ht="18" customHeight="1">
      <c r="A7" s="313"/>
      <c r="B7" s="337"/>
      <c r="C7" s="337"/>
      <c r="D7" s="338"/>
      <c r="E7" s="357"/>
      <c r="F7" s="307" t="s">
        <v>215</v>
      </c>
      <c r="G7" s="307" t="s">
        <v>216</v>
      </c>
      <c r="H7" s="307" t="s">
        <v>217</v>
      </c>
      <c r="I7" s="307" t="s">
        <v>276</v>
      </c>
      <c r="J7" s="346" t="s">
        <v>219</v>
      </c>
      <c r="K7" s="336" t="s">
        <v>277</v>
      </c>
      <c r="L7" s="307" t="s">
        <v>221</v>
      </c>
      <c r="M7" s="307" t="s">
        <v>130</v>
      </c>
      <c r="N7" s="307" t="s">
        <v>278</v>
      </c>
      <c r="O7" s="307" t="s">
        <v>279</v>
      </c>
      <c r="P7" s="304" t="s">
        <v>280</v>
      </c>
      <c r="Q7" s="307" t="s">
        <v>281</v>
      </c>
      <c r="R7" s="307" t="s">
        <v>282</v>
      </c>
      <c r="S7" s="307" t="s">
        <v>227</v>
      </c>
      <c r="T7" s="347"/>
    </row>
    <row r="8" spans="1:20" ht="12" customHeight="1">
      <c r="A8" s="313"/>
      <c r="B8" s="337"/>
      <c r="C8" s="337"/>
      <c r="D8" s="338"/>
      <c r="E8" s="357"/>
      <c r="F8" s="362"/>
      <c r="G8" s="362"/>
      <c r="H8" s="362"/>
      <c r="I8" s="308"/>
      <c r="J8" s="347"/>
      <c r="K8" s="338"/>
      <c r="L8" s="308"/>
      <c r="M8" s="308"/>
      <c r="N8" s="308"/>
      <c r="O8" s="308"/>
      <c r="P8" s="305"/>
      <c r="Q8" s="308"/>
      <c r="R8" s="308"/>
      <c r="S8" s="308"/>
      <c r="T8" s="347"/>
    </row>
    <row r="9" spans="1:20" ht="6" customHeight="1">
      <c r="A9" s="315"/>
      <c r="B9" s="339"/>
      <c r="C9" s="339"/>
      <c r="D9" s="340"/>
      <c r="E9" s="358"/>
      <c r="F9" s="363"/>
      <c r="G9" s="363"/>
      <c r="H9" s="363"/>
      <c r="I9" s="309"/>
      <c r="J9" s="348"/>
      <c r="K9" s="340"/>
      <c r="L9" s="309"/>
      <c r="M9" s="309"/>
      <c r="N9" s="309"/>
      <c r="O9" s="309"/>
      <c r="P9" s="306"/>
      <c r="Q9" s="309"/>
      <c r="R9" s="309"/>
      <c r="S9" s="309"/>
      <c r="T9" s="348"/>
    </row>
    <row r="10" spans="1:20" ht="54.95" customHeight="1">
      <c r="A10" s="55">
        <v>1</v>
      </c>
      <c r="B10" s="69" t="s">
        <v>71</v>
      </c>
      <c r="C10" s="67"/>
      <c r="D10" s="67"/>
      <c r="E10" s="13">
        <v>95346</v>
      </c>
      <c r="F10" s="13">
        <v>1011</v>
      </c>
      <c r="G10" s="13">
        <v>47419</v>
      </c>
      <c r="H10" s="13">
        <v>887</v>
      </c>
      <c r="I10" s="13">
        <v>7729</v>
      </c>
      <c r="J10" s="13">
        <v>6621</v>
      </c>
      <c r="K10" s="13">
        <v>23698</v>
      </c>
      <c r="L10" s="13">
        <v>605</v>
      </c>
      <c r="M10" s="13">
        <v>6390</v>
      </c>
      <c r="N10" s="13">
        <v>249</v>
      </c>
      <c r="O10" s="13">
        <v>375</v>
      </c>
      <c r="P10" s="13">
        <v>221</v>
      </c>
      <c r="Q10" s="13">
        <v>141</v>
      </c>
      <c r="R10" s="13">
        <f>+F10+G10+H10</f>
        <v>49317</v>
      </c>
      <c r="S10" s="13">
        <f>+J10+K10+L10+M10+N10+O10</f>
        <v>37938</v>
      </c>
      <c r="T10" s="55">
        <v>1</v>
      </c>
    </row>
    <row r="11" spans="1:20" ht="15" customHeight="1">
      <c r="A11" s="55">
        <v>2</v>
      </c>
      <c r="B11" s="69" t="s">
        <v>204</v>
      </c>
      <c r="C11" s="67"/>
      <c r="D11" s="67"/>
      <c r="E11" s="13">
        <v>201879</v>
      </c>
      <c r="F11" s="13">
        <v>1635</v>
      </c>
      <c r="G11" s="13">
        <v>95453</v>
      </c>
      <c r="H11" s="13">
        <v>1333</v>
      </c>
      <c r="I11" s="13">
        <v>39277</v>
      </c>
      <c r="J11" s="13">
        <v>12006</v>
      </c>
      <c r="K11" s="13">
        <v>32672</v>
      </c>
      <c r="L11" s="13">
        <v>1117</v>
      </c>
      <c r="M11" s="13">
        <v>15399</v>
      </c>
      <c r="N11" s="13">
        <v>946</v>
      </c>
      <c r="O11" s="13">
        <v>1142</v>
      </c>
      <c r="P11" s="13">
        <v>717</v>
      </c>
      <c r="Q11" s="13">
        <v>182</v>
      </c>
      <c r="R11" s="13">
        <f>+F11+G11+H11</f>
        <v>98421</v>
      </c>
      <c r="S11" s="13">
        <f>+J11+K11+L11+M11+N11+O11</f>
        <v>63282</v>
      </c>
      <c r="T11" s="55">
        <v>2</v>
      </c>
    </row>
    <row r="12" spans="1:20" ht="24.95" customHeight="1">
      <c r="A12" s="55"/>
      <c r="B12" s="69" t="s">
        <v>14</v>
      </c>
      <c r="C12" s="67"/>
      <c r="D12" s="67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55"/>
    </row>
    <row r="13" spans="1:20" ht="20.100000000000001" customHeight="1">
      <c r="A13" s="55">
        <v>3</v>
      </c>
      <c r="C13" s="69" t="s">
        <v>171</v>
      </c>
      <c r="D13" s="67"/>
      <c r="E13" s="13">
        <v>74178</v>
      </c>
      <c r="F13" s="13">
        <v>767</v>
      </c>
      <c r="G13" s="13">
        <v>36798</v>
      </c>
      <c r="H13" s="13">
        <v>755</v>
      </c>
      <c r="I13" s="13">
        <v>4978</v>
      </c>
      <c r="J13" s="13">
        <v>5128</v>
      </c>
      <c r="K13" s="13">
        <v>20001</v>
      </c>
      <c r="L13" s="13">
        <v>457</v>
      </c>
      <c r="M13" s="13">
        <v>4604</v>
      </c>
      <c r="N13" s="13">
        <v>153</v>
      </c>
      <c r="O13" s="13">
        <v>251</v>
      </c>
      <c r="P13" s="13">
        <v>158</v>
      </c>
      <c r="Q13" s="13">
        <v>128</v>
      </c>
      <c r="R13" s="13">
        <f t="shared" ref="R13:R18" si="0">+F13+G13+H13</f>
        <v>38320</v>
      </c>
      <c r="S13" s="13">
        <f t="shared" ref="S13:S18" si="1">+J13+K13+L13+M13+N13+O13</f>
        <v>30594</v>
      </c>
      <c r="T13" s="55">
        <v>3</v>
      </c>
    </row>
    <row r="14" spans="1:20" ht="20.100000000000001" customHeight="1">
      <c r="A14" s="55">
        <v>4</v>
      </c>
      <c r="C14" s="69" t="s">
        <v>172</v>
      </c>
      <c r="D14" s="67"/>
      <c r="E14" s="13">
        <v>9349</v>
      </c>
      <c r="F14" s="13">
        <v>150</v>
      </c>
      <c r="G14" s="13">
        <v>4470</v>
      </c>
      <c r="H14" s="13">
        <v>82</v>
      </c>
      <c r="I14" s="13">
        <v>416</v>
      </c>
      <c r="J14" s="13">
        <v>778</v>
      </c>
      <c r="K14" s="13">
        <v>2480</v>
      </c>
      <c r="L14" s="13">
        <v>69</v>
      </c>
      <c r="M14" s="13">
        <v>790</v>
      </c>
      <c r="N14" s="13">
        <v>34</v>
      </c>
      <c r="O14" s="13">
        <v>54</v>
      </c>
      <c r="P14" s="13">
        <v>16</v>
      </c>
      <c r="Q14" s="13">
        <v>10</v>
      </c>
      <c r="R14" s="13">
        <f t="shared" si="0"/>
        <v>4702</v>
      </c>
      <c r="S14" s="13">
        <f t="shared" si="1"/>
        <v>4205</v>
      </c>
      <c r="T14" s="55">
        <v>4</v>
      </c>
    </row>
    <row r="15" spans="1:20" ht="20.100000000000001" customHeight="1">
      <c r="A15" s="55">
        <v>5</v>
      </c>
      <c r="C15" s="69" t="s">
        <v>228</v>
      </c>
      <c r="D15" s="67"/>
      <c r="E15" s="13">
        <v>11643</v>
      </c>
      <c r="F15" s="13">
        <v>94</v>
      </c>
      <c r="G15" s="13">
        <v>6060</v>
      </c>
      <c r="H15" s="13">
        <v>47</v>
      </c>
      <c r="I15" s="13">
        <v>2297</v>
      </c>
      <c r="J15" s="13">
        <v>708</v>
      </c>
      <c r="K15" s="13">
        <v>1208</v>
      </c>
      <c r="L15" s="13">
        <v>78</v>
      </c>
      <c r="M15" s="13">
        <v>975</v>
      </c>
      <c r="N15" s="13">
        <v>59</v>
      </c>
      <c r="O15" s="13">
        <v>68</v>
      </c>
      <c r="P15" s="13">
        <v>46</v>
      </c>
      <c r="Q15" s="13">
        <v>3</v>
      </c>
      <c r="R15" s="13">
        <f t="shared" si="0"/>
        <v>6201</v>
      </c>
      <c r="S15" s="13">
        <f t="shared" si="1"/>
        <v>3096</v>
      </c>
      <c r="T15" s="55">
        <v>5</v>
      </c>
    </row>
    <row r="16" spans="1:20" ht="15" customHeight="1">
      <c r="A16" s="55">
        <v>6</v>
      </c>
      <c r="C16" s="69" t="s">
        <v>204</v>
      </c>
      <c r="D16" s="67"/>
      <c r="E16" s="13">
        <v>101783</v>
      </c>
      <c r="F16" s="13">
        <v>568</v>
      </c>
      <c r="G16" s="13">
        <v>46967</v>
      </c>
      <c r="H16" s="13">
        <v>331</v>
      </c>
      <c r="I16" s="13">
        <v>30796</v>
      </c>
      <c r="J16" s="13">
        <v>4909</v>
      </c>
      <c r="K16" s="13">
        <v>7555</v>
      </c>
      <c r="L16" s="13">
        <v>521</v>
      </c>
      <c r="M16" s="13">
        <v>8308</v>
      </c>
      <c r="N16" s="13">
        <v>588</v>
      </c>
      <c r="O16" s="13">
        <v>723</v>
      </c>
      <c r="P16" s="13">
        <v>483</v>
      </c>
      <c r="Q16" s="13">
        <v>34</v>
      </c>
      <c r="R16" s="13">
        <f t="shared" si="0"/>
        <v>47866</v>
      </c>
      <c r="S16" s="13">
        <f t="shared" si="1"/>
        <v>22604</v>
      </c>
      <c r="T16" s="55">
        <v>6</v>
      </c>
    </row>
    <row r="17" spans="1:20" ht="20.100000000000001" customHeight="1">
      <c r="A17" s="55">
        <v>7</v>
      </c>
      <c r="C17" s="69" t="s">
        <v>70</v>
      </c>
      <c r="D17" s="67"/>
      <c r="E17" s="13">
        <v>176</v>
      </c>
      <c r="F17" s="13">
        <v>0</v>
      </c>
      <c r="G17" s="13">
        <v>91</v>
      </c>
      <c r="H17" s="13">
        <v>3</v>
      </c>
      <c r="I17" s="13">
        <v>38</v>
      </c>
      <c r="J17" s="13">
        <v>7</v>
      </c>
      <c r="K17" s="13">
        <v>9</v>
      </c>
      <c r="L17" s="13">
        <v>1</v>
      </c>
      <c r="M17" s="13">
        <v>21</v>
      </c>
      <c r="N17" s="13">
        <v>3</v>
      </c>
      <c r="O17" s="13">
        <v>2</v>
      </c>
      <c r="P17" s="13">
        <v>1</v>
      </c>
      <c r="Q17" s="13">
        <v>0</v>
      </c>
      <c r="R17" s="13">
        <f t="shared" si="0"/>
        <v>94</v>
      </c>
      <c r="S17" s="13">
        <f t="shared" si="1"/>
        <v>43</v>
      </c>
      <c r="T17" s="55">
        <v>7</v>
      </c>
    </row>
    <row r="18" spans="1:20" ht="15" customHeight="1">
      <c r="A18" s="55">
        <v>8</v>
      </c>
      <c r="C18" s="69" t="s">
        <v>204</v>
      </c>
      <c r="D18" s="67"/>
      <c r="E18" s="13">
        <v>7220</v>
      </c>
      <c r="F18" s="13">
        <v>0</v>
      </c>
      <c r="G18" s="13">
        <v>2748</v>
      </c>
      <c r="H18" s="13">
        <v>83</v>
      </c>
      <c r="I18" s="13">
        <v>2671</v>
      </c>
      <c r="J18" s="13">
        <v>413</v>
      </c>
      <c r="K18" s="13">
        <v>156</v>
      </c>
      <c r="L18" s="13">
        <v>1</v>
      </c>
      <c r="M18" s="13">
        <v>907</v>
      </c>
      <c r="N18" s="13">
        <v>137</v>
      </c>
      <c r="O18" s="13">
        <v>60</v>
      </c>
      <c r="P18" s="13">
        <v>44</v>
      </c>
      <c r="Q18" s="13">
        <v>0</v>
      </c>
      <c r="R18" s="13">
        <f t="shared" si="0"/>
        <v>2831</v>
      </c>
      <c r="S18" s="13">
        <f t="shared" si="1"/>
        <v>1674</v>
      </c>
      <c r="T18" s="55">
        <v>8</v>
      </c>
    </row>
    <row r="19" spans="1:20" ht="24.95" customHeight="1">
      <c r="A19" s="55"/>
      <c r="B19" s="69" t="s">
        <v>72</v>
      </c>
      <c r="C19" s="67"/>
      <c r="D19" s="67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55"/>
    </row>
    <row r="20" spans="1:20" ht="20.100000000000001" customHeight="1">
      <c r="A20" s="55">
        <v>9</v>
      </c>
      <c r="C20" s="69" t="s">
        <v>206</v>
      </c>
      <c r="D20" s="67"/>
      <c r="E20" s="13">
        <v>7089</v>
      </c>
      <c r="F20" s="13">
        <v>33</v>
      </c>
      <c r="G20" s="13">
        <v>3479</v>
      </c>
      <c r="H20" s="13">
        <v>23</v>
      </c>
      <c r="I20" s="13">
        <v>1533</v>
      </c>
      <c r="J20" s="13">
        <v>377</v>
      </c>
      <c r="K20" s="13">
        <v>766</v>
      </c>
      <c r="L20" s="13">
        <v>37</v>
      </c>
      <c r="M20" s="13">
        <v>748</v>
      </c>
      <c r="N20" s="13">
        <v>35</v>
      </c>
      <c r="O20" s="13">
        <v>42</v>
      </c>
      <c r="P20" s="13">
        <v>15</v>
      </c>
      <c r="Q20" s="13">
        <v>1</v>
      </c>
      <c r="R20" s="13">
        <f>+F20+G20+H20</f>
        <v>3535</v>
      </c>
      <c r="S20" s="13">
        <f>+J20+K20+L20+M20+N20+O20</f>
        <v>2005</v>
      </c>
      <c r="T20" s="55">
        <v>9</v>
      </c>
    </row>
    <row r="21" spans="1:20" ht="15" customHeight="1">
      <c r="A21" s="55">
        <v>10</v>
      </c>
      <c r="C21" s="69" t="s">
        <v>204</v>
      </c>
      <c r="D21" s="67"/>
      <c r="E21" s="13">
        <v>58770</v>
      </c>
      <c r="F21" s="13">
        <v>230</v>
      </c>
      <c r="G21" s="13">
        <v>26514</v>
      </c>
      <c r="H21" s="13">
        <v>177</v>
      </c>
      <c r="I21" s="13">
        <v>17569</v>
      </c>
      <c r="J21" s="13">
        <v>2568</v>
      </c>
      <c r="K21" s="13">
        <v>4398</v>
      </c>
      <c r="L21" s="13">
        <v>265</v>
      </c>
      <c r="M21" s="13">
        <v>6094</v>
      </c>
      <c r="N21" s="13">
        <v>405</v>
      </c>
      <c r="O21" s="13">
        <v>426</v>
      </c>
      <c r="P21" s="13">
        <v>117</v>
      </c>
      <c r="Q21" s="13">
        <v>7</v>
      </c>
      <c r="R21" s="13">
        <f>+F21+G21+H21</f>
        <v>26921</v>
      </c>
      <c r="S21" s="13">
        <f>+J21+K21+L21+M21+N21+O21</f>
        <v>14156</v>
      </c>
      <c r="T21" s="55">
        <v>10</v>
      </c>
    </row>
    <row r="22" spans="1:20" ht="18" customHeight="1">
      <c r="A22" s="55"/>
      <c r="B22" s="69"/>
      <c r="C22" s="67"/>
      <c r="D22" s="67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55"/>
    </row>
    <row r="23" spans="1:20" ht="24.95" customHeight="1">
      <c r="A23" s="55">
        <v>11</v>
      </c>
      <c r="B23" s="69" t="s">
        <v>90</v>
      </c>
      <c r="C23" s="67"/>
      <c r="D23" s="67"/>
      <c r="E23" s="13">
        <v>24199</v>
      </c>
      <c r="F23" s="13">
        <v>439</v>
      </c>
      <c r="G23" s="13">
        <v>5934</v>
      </c>
      <c r="H23" s="13">
        <v>407</v>
      </c>
      <c r="I23" s="13">
        <v>1417</v>
      </c>
      <c r="J23" s="13">
        <v>446</v>
      </c>
      <c r="K23" s="13">
        <v>1084</v>
      </c>
      <c r="L23" s="13">
        <v>56</v>
      </c>
      <c r="M23" s="13">
        <v>905</v>
      </c>
      <c r="N23" s="13">
        <v>108</v>
      </c>
      <c r="O23" s="13">
        <v>57</v>
      </c>
      <c r="P23" s="13">
        <v>91</v>
      </c>
      <c r="Q23" s="13">
        <v>13255</v>
      </c>
      <c r="R23" s="13">
        <f>+F23+G23+H23</f>
        <v>6780</v>
      </c>
      <c r="S23" s="13">
        <f>+J23+K23+L23+M23+N23+O23</f>
        <v>2656</v>
      </c>
      <c r="T23" s="55">
        <v>11</v>
      </c>
    </row>
    <row r="24" spans="1:20" ht="15.95" customHeight="1">
      <c r="A24" s="55">
        <v>12</v>
      </c>
      <c r="B24" s="69" t="s">
        <v>207</v>
      </c>
      <c r="C24" s="67"/>
      <c r="D24" s="67"/>
      <c r="E24" s="13">
        <v>171477.7</v>
      </c>
      <c r="F24" s="13">
        <v>1950.6</v>
      </c>
      <c r="G24" s="13">
        <v>64376.4</v>
      </c>
      <c r="H24" s="13">
        <v>2213.1999999999998</v>
      </c>
      <c r="I24" s="13">
        <v>28497</v>
      </c>
      <c r="J24" s="13">
        <v>5408.1</v>
      </c>
      <c r="K24" s="13">
        <v>9150.7999999999993</v>
      </c>
      <c r="L24" s="13">
        <v>323.89999999999998</v>
      </c>
      <c r="M24" s="13">
        <v>6580.5</v>
      </c>
      <c r="N24" s="13">
        <v>664</v>
      </c>
      <c r="O24" s="13">
        <v>603.70000000000005</v>
      </c>
      <c r="P24" s="13">
        <v>1280.0999999999999</v>
      </c>
      <c r="Q24" s="13">
        <v>50429.4</v>
      </c>
      <c r="R24" s="13">
        <f>+F24+G24+H24</f>
        <v>68540.2</v>
      </c>
      <c r="S24" s="13">
        <f>+J24+K24+L24+M24+N24+O24</f>
        <v>22731</v>
      </c>
      <c r="T24" s="55">
        <v>12</v>
      </c>
    </row>
    <row r="25" spans="1:20" ht="24.95" customHeight="1">
      <c r="A25" s="55"/>
      <c r="B25" s="69" t="s">
        <v>14</v>
      </c>
      <c r="C25" s="67"/>
      <c r="D25" s="67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55"/>
    </row>
    <row r="26" spans="1:20" ht="20.100000000000001" customHeight="1">
      <c r="A26" s="55">
        <v>13</v>
      </c>
      <c r="C26" s="69" t="s">
        <v>82</v>
      </c>
      <c r="D26" s="67"/>
      <c r="E26" s="13">
        <v>311</v>
      </c>
      <c r="F26" s="13">
        <v>7</v>
      </c>
      <c r="G26" s="13">
        <v>158</v>
      </c>
      <c r="H26" s="13">
        <v>2</v>
      </c>
      <c r="I26" s="13">
        <v>101</v>
      </c>
      <c r="J26" s="13">
        <v>8</v>
      </c>
      <c r="K26" s="13">
        <v>9</v>
      </c>
      <c r="L26" s="13">
        <v>0</v>
      </c>
      <c r="M26" s="13">
        <v>20</v>
      </c>
      <c r="N26" s="13">
        <v>2</v>
      </c>
      <c r="O26" s="13">
        <v>2</v>
      </c>
      <c r="P26" s="13">
        <v>1</v>
      </c>
      <c r="Q26" s="13">
        <v>1</v>
      </c>
      <c r="R26" s="13">
        <f t="shared" ref="R26:R33" si="2">+F26+G26+H26</f>
        <v>167</v>
      </c>
      <c r="S26" s="13">
        <f t="shared" ref="S26:S33" si="3">+J26+K26+L26+M26+N26+O26</f>
        <v>41</v>
      </c>
      <c r="T26" s="55">
        <v>13</v>
      </c>
    </row>
    <row r="27" spans="1:20" ht="15.95" customHeight="1">
      <c r="A27" s="55">
        <v>14</v>
      </c>
      <c r="C27" s="69" t="s">
        <v>207</v>
      </c>
      <c r="D27" s="67"/>
      <c r="E27" s="13">
        <v>4829.8999999999996</v>
      </c>
      <c r="F27" s="13">
        <v>49.8</v>
      </c>
      <c r="G27" s="13">
        <v>2049.8000000000002</v>
      </c>
      <c r="H27" s="13">
        <v>26.4</v>
      </c>
      <c r="I27" s="13">
        <v>2030.8</v>
      </c>
      <c r="J27" s="13">
        <v>55.3</v>
      </c>
      <c r="K27" s="13">
        <v>82.3</v>
      </c>
      <c r="L27" s="13">
        <v>0</v>
      </c>
      <c r="M27" s="13">
        <v>478.5</v>
      </c>
      <c r="N27" s="13">
        <v>20</v>
      </c>
      <c r="O27" s="13">
        <v>23.3</v>
      </c>
      <c r="P27" s="13">
        <v>8.4</v>
      </c>
      <c r="Q27" s="13">
        <v>5.3</v>
      </c>
      <c r="R27" s="13">
        <f t="shared" si="2"/>
        <v>2126.0000000000005</v>
      </c>
      <c r="S27" s="13">
        <f t="shared" si="3"/>
        <v>659.4</v>
      </c>
      <c r="T27" s="55">
        <v>14</v>
      </c>
    </row>
    <row r="28" spans="1:20" ht="20.100000000000001" customHeight="1">
      <c r="A28" s="55">
        <v>15</v>
      </c>
      <c r="C28" s="69" t="s">
        <v>83</v>
      </c>
      <c r="D28" s="67"/>
      <c r="E28" s="13">
        <v>1603</v>
      </c>
      <c r="F28" s="13">
        <v>44</v>
      </c>
      <c r="G28" s="13">
        <v>736</v>
      </c>
      <c r="H28" s="13">
        <v>61</v>
      </c>
      <c r="I28" s="13">
        <v>279</v>
      </c>
      <c r="J28" s="13">
        <v>131</v>
      </c>
      <c r="K28" s="13">
        <v>238</v>
      </c>
      <c r="L28" s="13">
        <v>9</v>
      </c>
      <c r="M28" s="13">
        <v>72</v>
      </c>
      <c r="N28" s="13">
        <v>2</v>
      </c>
      <c r="O28" s="13">
        <v>6</v>
      </c>
      <c r="P28" s="13">
        <v>15</v>
      </c>
      <c r="Q28" s="13">
        <v>10</v>
      </c>
      <c r="R28" s="13">
        <f t="shared" si="2"/>
        <v>841</v>
      </c>
      <c r="S28" s="13">
        <f t="shared" si="3"/>
        <v>458</v>
      </c>
      <c r="T28" s="55">
        <v>15</v>
      </c>
    </row>
    <row r="29" spans="1:20" ht="15.95" customHeight="1">
      <c r="A29" s="55">
        <v>16</v>
      </c>
      <c r="C29" s="69" t="s">
        <v>207</v>
      </c>
      <c r="D29" s="67"/>
      <c r="E29" s="13">
        <v>13455.7</v>
      </c>
      <c r="F29" s="13">
        <v>96.1</v>
      </c>
      <c r="G29" s="13">
        <v>4097.7</v>
      </c>
      <c r="H29" s="13">
        <v>111.2</v>
      </c>
      <c r="I29" s="13">
        <v>6256.2</v>
      </c>
      <c r="J29" s="13">
        <v>1121.0999999999999</v>
      </c>
      <c r="K29" s="13">
        <v>1137.5999999999999</v>
      </c>
      <c r="L29" s="13">
        <v>27.7</v>
      </c>
      <c r="M29" s="13">
        <v>370.8</v>
      </c>
      <c r="N29" s="13">
        <v>6.5</v>
      </c>
      <c r="O29" s="13">
        <v>21.5</v>
      </c>
      <c r="P29" s="13">
        <v>185.1</v>
      </c>
      <c r="Q29" s="13">
        <v>24.2</v>
      </c>
      <c r="R29" s="13">
        <f t="shared" si="2"/>
        <v>4305</v>
      </c>
      <c r="S29" s="13">
        <f t="shared" si="3"/>
        <v>2685.2</v>
      </c>
      <c r="T29" s="55">
        <v>16</v>
      </c>
    </row>
    <row r="30" spans="1:20" ht="20.100000000000001" customHeight="1">
      <c r="A30" s="55">
        <v>17</v>
      </c>
      <c r="C30" s="69" t="s">
        <v>208</v>
      </c>
      <c r="D30" s="67"/>
      <c r="E30" s="13">
        <v>6745</v>
      </c>
      <c r="F30" s="13">
        <v>26</v>
      </c>
      <c r="G30" s="13">
        <v>290</v>
      </c>
      <c r="H30" s="13">
        <v>23</v>
      </c>
      <c r="I30" s="13">
        <v>37</v>
      </c>
      <c r="J30" s="13">
        <v>11</v>
      </c>
      <c r="K30" s="13">
        <v>25</v>
      </c>
      <c r="L30" s="13">
        <v>5</v>
      </c>
      <c r="M30" s="13">
        <v>143</v>
      </c>
      <c r="N30" s="13">
        <v>21</v>
      </c>
      <c r="O30" s="13">
        <v>9</v>
      </c>
      <c r="P30" s="13">
        <v>6</v>
      </c>
      <c r="Q30" s="13">
        <v>6149</v>
      </c>
      <c r="R30" s="13">
        <f t="shared" si="2"/>
        <v>339</v>
      </c>
      <c r="S30" s="13">
        <f t="shared" si="3"/>
        <v>214</v>
      </c>
      <c r="T30" s="55">
        <v>17</v>
      </c>
    </row>
    <row r="31" spans="1:20" ht="15.95" customHeight="1">
      <c r="A31" s="55">
        <v>18</v>
      </c>
      <c r="C31" s="69" t="s">
        <v>207</v>
      </c>
      <c r="D31" s="67"/>
      <c r="E31" s="13">
        <v>33604.800000000003</v>
      </c>
      <c r="F31" s="13">
        <v>126</v>
      </c>
      <c r="G31" s="13">
        <v>2801.1</v>
      </c>
      <c r="H31" s="13">
        <v>167.6</v>
      </c>
      <c r="I31" s="13">
        <v>2473.5</v>
      </c>
      <c r="J31" s="13">
        <v>25.2</v>
      </c>
      <c r="K31" s="13">
        <v>174.9</v>
      </c>
      <c r="L31" s="13">
        <v>43</v>
      </c>
      <c r="M31" s="13">
        <v>596.29999999999995</v>
      </c>
      <c r="N31" s="13">
        <v>183</v>
      </c>
      <c r="O31" s="13">
        <v>257.8</v>
      </c>
      <c r="P31" s="13">
        <v>68.7</v>
      </c>
      <c r="Q31" s="13">
        <v>26687.7</v>
      </c>
      <c r="R31" s="13">
        <f t="shared" si="2"/>
        <v>3094.7</v>
      </c>
      <c r="S31" s="13">
        <f t="shared" si="3"/>
        <v>1280.2</v>
      </c>
      <c r="T31" s="55">
        <v>18</v>
      </c>
    </row>
    <row r="32" spans="1:20" ht="20.100000000000001" customHeight="1">
      <c r="A32" s="55">
        <v>19</v>
      </c>
      <c r="C32" s="69" t="s">
        <v>229</v>
      </c>
      <c r="D32" s="67"/>
      <c r="E32" s="13">
        <v>13281</v>
      </c>
      <c r="F32" s="13">
        <v>298</v>
      </c>
      <c r="G32" s="13">
        <v>3716</v>
      </c>
      <c r="H32" s="13">
        <v>256</v>
      </c>
      <c r="I32" s="13">
        <v>568</v>
      </c>
      <c r="J32" s="13">
        <v>202</v>
      </c>
      <c r="K32" s="13">
        <v>620</v>
      </c>
      <c r="L32" s="13">
        <v>36</v>
      </c>
      <c r="M32" s="13">
        <v>551</v>
      </c>
      <c r="N32" s="13">
        <v>69</v>
      </c>
      <c r="O32" s="13">
        <v>29</v>
      </c>
      <c r="P32" s="13">
        <v>57</v>
      </c>
      <c r="Q32" s="13">
        <v>6879</v>
      </c>
      <c r="R32" s="13">
        <f t="shared" si="2"/>
        <v>4270</v>
      </c>
      <c r="S32" s="13">
        <f t="shared" si="3"/>
        <v>1507</v>
      </c>
      <c r="T32" s="55">
        <v>19</v>
      </c>
    </row>
    <row r="33" spans="1:20" ht="15.95" customHeight="1">
      <c r="A33" s="55">
        <v>20</v>
      </c>
      <c r="C33" s="69" t="s">
        <v>207</v>
      </c>
      <c r="D33" s="67"/>
      <c r="E33" s="13">
        <v>107527.9</v>
      </c>
      <c r="F33" s="13">
        <v>1536.8</v>
      </c>
      <c r="G33" s="13">
        <v>50959.3</v>
      </c>
      <c r="H33" s="13">
        <v>1822.3</v>
      </c>
      <c r="I33" s="13">
        <v>13511.2</v>
      </c>
      <c r="J33" s="13">
        <v>3657.1</v>
      </c>
      <c r="K33" s="13">
        <v>6781.7</v>
      </c>
      <c r="L33" s="13">
        <v>240.6</v>
      </c>
      <c r="M33" s="13">
        <v>4446.6000000000004</v>
      </c>
      <c r="N33" s="13">
        <v>405.6</v>
      </c>
      <c r="O33" s="13">
        <v>186.8</v>
      </c>
      <c r="P33" s="13">
        <v>883.8</v>
      </c>
      <c r="Q33" s="13">
        <v>23096.1</v>
      </c>
      <c r="R33" s="13">
        <f t="shared" si="2"/>
        <v>54318.400000000009</v>
      </c>
      <c r="S33" s="13">
        <f t="shared" si="3"/>
        <v>15718.4</v>
      </c>
      <c r="T33" s="55">
        <v>20</v>
      </c>
    </row>
    <row r="34" spans="1:20" ht="24.95" customHeight="1">
      <c r="A34" s="55"/>
      <c r="C34" s="69" t="s">
        <v>72</v>
      </c>
      <c r="D34" s="67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55"/>
    </row>
    <row r="35" spans="1:20" ht="20.100000000000001" customHeight="1">
      <c r="A35" s="55">
        <v>21</v>
      </c>
      <c r="D35" s="69" t="s">
        <v>86</v>
      </c>
      <c r="E35" s="13">
        <v>3075</v>
      </c>
      <c r="F35" s="13">
        <v>132</v>
      </c>
      <c r="G35" s="13">
        <v>1356</v>
      </c>
      <c r="H35" s="13">
        <v>92</v>
      </c>
      <c r="I35" s="13">
        <v>189</v>
      </c>
      <c r="J35" s="13">
        <v>88</v>
      </c>
      <c r="K35" s="13">
        <v>211</v>
      </c>
      <c r="L35" s="13">
        <v>16</v>
      </c>
      <c r="M35" s="13">
        <v>245</v>
      </c>
      <c r="N35" s="13">
        <v>32</v>
      </c>
      <c r="O35" s="13">
        <v>14</v>
      </c>
      <c r="P35" s="13">
        <v>34</v>
      </c>
      <c r="Q35" s="13">
        <v>666</v>
      </c>
      <c r="R35" s="13">
        <f t="shared" ref="R35:R42" si="4">+F35+G35+H35</f>
        <v>1580</v>
      </c>
      <c r="S35" s="13">
        <f t="shared" ref="S35:S42" si="5">+J35+K35+L35+M35+N35+O35</f>
        <v>606</v>
      </c>
      <c r="T35" s="55">
        <v>21</v>
      </c>
    </row>
    <row r="36" spans="1:20" ht="15.95" customHeight="1">
      <c r="A36" s="55">
        <v>22</v>
      </c>
      <c r="D36" s="69" t="s">
        <v>207</v>
      </c>
      <c r="E36" s="13">
        <v>31206.9</v>
      </c>
      <c r="F36" s="13">
        <v>736.7</v>
      </c>
      <c r="G36" s="13">
        <v>16120</v>
      </c>
      <c r="H36" s="13">
        <v>822.6</v>
      </c>
      <c r="I36" s="13">
        <v>4107.8</v>
      </c>
      <c r="J36" s="13">
        <v>1620.1</v>
      </c>
      <c r="K36" s="13">
        <v>2039.9</v>
      </c>
      <c r="L36" s="13">
        <v>160.5</v>
      </c>
      <c r="M36" s="13">
        <v>1508.9</v>
      </c>
      <c r="N36" s="13">
        <v>142.6</v>
      </c>
      <c r="O36" s="13">
        <v>121.9</v>
      </c>
      <c r="P36" s="13">
        <v>483.9</v>
      </c>
      <c r="Q36" s="13">
        <v>3342</v>
      </c>
      <c r="R36" s="13">
        <f t="shared" si="4"/>
        <v>17679.3</v>
      </c>
      <c r="S36" s="13">
        <f t="shared" si="5"/>
        <v>5593.9</v>
      </c>
      <c r="T36" s="55">
        <v>22</v>
      </c>
    </row>
    <row r="37" spans="1:20" ht="20.100000000000001" customHeight="1">
      <c r="A37" s="55">
        <v>23</v>
      </c>
      <c r="D37" s="69" t="s">
        <v>87</v>
      </c>
      <c r="E37" s="13">
        <v>6602</v>
      </c>
      <c r="F37" s="13">
        <v>123</v>
      </c>
      <c r="G37" s="13">
        <v>1848</v>
      </c>
      <c r="H37" s="13">
        <v>121</v>
      </c>
      <c r="I37" s="13">
        <v>231</v>
      </c>
      <c r="J37" s="13">
        <v>90</v>
      </c>
      <c r="K37" s="13">
        <v>346</v>
      </c>
      <c r="L37" s="13">
        <v>18</v>
      </c>
      <c r="M37" s="13">
        <v>214</v>
      </c>
      <c r="N37" s="13">
        <v>30</v>
      </c>
      <c r="O37" s="13">
        <v>12</v>
      </c>
      <c r="P37" s="13">
        <v>19</v>
      </c>
      <c r="Q37" s="13">
        <v>3550</v>
      </c>
      <c r="R37" s="13">
        <f t="shared" si="4"/>
        <v>2092</v>
      </c>
      <c r="S37" s="13">
        <f t="shared" si="5"/>
        <v>710</v>
      </c>
      <c r="T37" s="55">
        <v>23</v>
      </c>
    </row>
    <row r="38" spans="1:20" ht="15.95" customHeight="1">
      <c r="A38" s="55">
        <v>24</v>
      </c>
      <c r="D38" s="69" t="s">
        <v>207</v>
      </c>
      <c r="E38" s="13">
        <v>65825.899999999994</v>
      </c>
      <c r="F38" s="13">
        <v>699.4</v>
      </c>
      <c r="G38" s="13">
        <v>32783.5</v>
      </c>
      <c r="H38" s="13">
        <v>808.5</v>
      </c>
      <c r="I38" s="13">
        <v>7733.6</v>
      </c>
      <c r="J38" s="13">
        <v>1839.8</v>
      </c>
      <c r="K38" s="13">
        <v>4322.8999999999996</v>
      </c>
      <c r="L38" s="13">
        <v>72</v>
      </c>
      <c r="M38" s="13">
        <v>2744.9</v>
      </c>
      <c r="N38" s="13">
        <v>246</v>
      </c>
      <c r="O38" s="13">
        <v>54.8</v>
      </c>
      <c r="P38" s="13">
        <v>384</v>
      </c>
      <c r="Q38" s="13">
        <v>14136.5</v>
      </c>
      <c r="R38" s="13">
        <f t="shared" si="4"/>
        <v>34291.4</v>
      </c>
      <c r="S38" s="13">
        <f t="shared" si="5"/>
        <v>9280.4</v>
      </c>
      <c r="T38" s="55">
        <v>24</v>
      </c>
    </row>
    <row r="39" spans="1:20" ht="20.100000000000001" customHeight="1">
      <c r="A39" s="55">
        <v>25</v>
      </c>
      <c r="D39" s="69" t="s">
        <v>88</v>
      </c>
      <c r="E39" s="13">
        <v>458</v>
      </c>
      <c r="F39" s="13">
        <v>18</v>
      </c>
      <c r="G39" s="13">
        <v>244</v>
      </c>
      <c r="H39" s="13">
        <v>10</v>
      </c>
      <c r="I39" s="13">
        <v>98</v>
      </c>
      <c r="J39" s="13">
        <v>15</v>
      </c>
      <c r="K39" s="13">
        <v>26</v>
      </c>
      <c r="L39" s="13">
        <v>1</v>
      </c>
      <c r="M39" s="13">
        <v>30</v>
      </c>
      <c r="N39" s="13">
        <v>5</v>
      </c>
      <c r="O39" s="13">
        <v>3</v>
      </c>
      <c r="P39" s="13">
        <v>2</v>
      </c>
      <c r="Q39" s="13">
        <v>6</v>
      </c>
      <c r="R39" s="13">
        <f t="shared" si="4"/>
        <v>272</v>
      </c>
      <c r="S39" s="13">
        <f t="shared" si="5"/>
        <v>80</v>
      </c>
      <c r="T39" s="55">
        <v>25</v>
      </c>
    </row>
    <row r="40" spans="1:20" ht="15.95" customHeight="1">
      <c r="A40" s="55">
        <v>26</v>
      </c>
      <c r="D40" s="69" t="s">
        <v>207</v>
      </c>
      <c r="E40" s="13">
        <v>2329.5</v>
      </c>
      <c r="F40" s="13">
        <v>58.3</v>
      </c>
      <c r="G40" s="13">
        <v>897.2</v>
      </c>
      <c r="H40" s="13">
        <v>34.200000000000003</v>
      </c>
      <c r="I40" s="13">
        <v>928.3</v>
      </c>
      <c r="J40" s="13">
        <v>178.6</v>
      </c>
      <c r="K40" s="13">
        <v>93</v>
      </c>
      <c r="L40" s="13">
        <v>4.5999999999999996</v>
      </c>
      <c r="M40" s="13">
        <v>100.2</v>
      </c>
      <c r="N40" s="13">
        <v>10.6</v>
      </c>
      <c r="O40" s="13">
        <v>10.1</v>
      </c>
      <c r="P40" s="13">
        <v>9.6</v>
      </c>
      <c r="Q40" s="13">
        <v>4.8</v>
      </c>
      <c r="R40" s="13">
        <f t="shared" si="4"/>
        <v>989.7</v>
      </c>
      <c r="S40" s="13">
        <f t="shared" si="5"/>
        <v>397.10000000000008</v>
      </c>
      <c r="T40" s="55">
        <v>26</v>
      </c>
    </row>
    <row r="41" spans="1:20" ht="24.95" customHeight="1">
      <c r="A41" s="55">
        <v>27</v>
      </c>
      <c r="C41" s="69" t="s">
        <v>89</v>
      </c>
      <c r="D41" s="67"/>
      <c r="E41" s="13">
        <v>2259</v>
      </c>
      <c r="F41" s="13">
        <v>64</v>
      </c>
      <c r="G41" s="13">
        <v>1034</v>
      </c>
      <c r="H41" s="13">
        <v>65</v>
      </c>
      <c r="I41" s="13">
        <v>432</v>
      </c>
      <c r="J41" s="13">
        <v>94</v>
      </c>
      <c r="K41" s="13">
        <v>192</v>
      </c>
      <c r="L41" s="13">
        <v>6</v>
      </c>
      <c r="M41" s="13">
        <v>119</v>
      </c>
      <c r="N41" s="13">
        <v>14</v>
      </c>
      <c r="O41" s="13">
        <v>11</v>
      </c>
      <c r="P41" s="13">
        <v>12</v>
      </c>
      <c r="Q41" s="13">
        <v>216</v>
      </c>
      <c r="R41" s="13">
        <f t="shared" si="4"/>
        <v>1163</v>
      </c>
      <c r="S41" s="13">
        <f t="shared" si="5"/>
        <v>436</v>
      </c>
      <c r="T41" s="55">
        <v>27</v>
      </c>
    </row>
    <row r="42" spans="1:20" ht="15.95" customHeight="1">
      <c r="A42" s="55">
        <v>28</v>
      </c>
      <c r="C42" s="69" t="s">
        <v>207</v>
      </c>
      <c r="D42" s="67"/>
      <c r="E42" s="13">
        <v>12059.4</v>
      </c>
      <c r="F42" s="13">
        <v>141.80000000000001</v>
      </c>
      <c r="G42" s="13">
        <v>4468.5</v>
      </c>
      <c r="H42" s="13">
        <v>85.6</v>
      </c>
      <c r="I42" s="13">
        <v>4225.3</v>
      </c>
      <c r="J42" s="13">
        <v>549.4</v>
      </c>
      <c r="K42" s="13">
        <v>974.3</v>
      </c>
      <c r="L42" s="13">
        <v>12.6</v>
      </c>
      <c r="M42" s="13">
        <v>688.4</v>
      </c>
      <c r="N42" s="13">
        <v>48.9</v>
      </c>
      <c r="O42" s="13">
        <v>114.4</v>
      </c>
      <c r="P42" s="13">
        <v>134.1</v>
      </c>
      <c r="Q42" s="13">
        <v>616.1</v>
      </c>
      <c r="R42" s="13">
        <f t="shared" si="4"/>
        <v>4695.9000000000005</v>
      </c>
      <c r="S42" s="13">
        <f t="shared" si="5"/>
        <v>2388</v>
      </c>
      <c r="T42" s="55">
        <v>28</v>
      </c>
    </row>
    <row r="43" spans="1:20" ht="24.95" customHeight="1">
      <c r="A43" s="55"/>
      <c r="C43" s="69" t="s">
        <v>72</v>
      </c>
      <c r="D43" s="67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 t="s">
        <v>25</v>
      </c>
      <c r="S43" s="13"/>
      <c r="T43" s="55"/>
    </row>
    <row r="44" spans="1:20" ht="20.100000000000001" customHeight="1">
      <c r="A44" s="55">
        <v>29</v>
      </c>
      <c r="C44" s="69" t="s">
        <v>183</v>
      </c>
      <c r="D44" s="67"/>
      <c r="E44" s="13">
        <v>2988</v>
      </c>
      <c r="F44" s="13">
        <v>77</v>
      </c>
      <c r="G44" s="13">
        <v>1266</v>
      </c>
      <c r="H44" s="13">
        <v>91</v>
      </c>
      <c r="I44" s="13">
        <v>541</v>
      </c>
      <c r="J44" s="13">
        <v>105</v>
      </c>
      <c r="K44" s="13">
        <v>209</v>
      </c>
      <c r="L44" s="13">
        <v>4</v>
      </c>
      <c r="M44" s="13">
        <v>159</v>
      </c>
      <c r="N44" s="13">
        <v>26</v>
      </c>
      <c r="O44" s="13">
        <v>14</v>
      </c>
      <c r="P44" s="13">
        <v>14</v>
      </c>
      <c r="Q44" s="13">
        <v>482</v>
      </c>
      <c r="R44" s="13">
        <v>390</v>
      </c>
      <c r="S44" s="13">
        <f>+J44+K44+L44+M44+N44+O44</f>
        <v>517</v>
      </c>
      <c r="T44" s="55">
        <v>29</v>
      </c>
    </row>
    <row r="45" spans="1:20" ht="15.95" customHeight="1">
      <c r="A45" s="55">
        <v>30</v>
      </c>
      <c r="C45" s="69" t="s">
        <v>207</v>
      </c>
      <c r="D45" s="67"/>
      <c r="E45" s="13">
        <v>18067.7</v>
      </c>
      <c r="F45" s="13">
        <v>207.9</v>
      </c>
      <c r="G45" s="13">
        <v>6909.7</v>
      </c>
      <c r="H45" s="13">
        <v>157.19999999999999</v>
      </c>
      <c r="I45" s="13">
        <v>6329.1</v>
      </c>
      <c r="J45" s="13">
        <v>613.4</v>
      </c>
      <c r="K45" s="13">
        <v>1082.5</v>
      </c>
      <c r="L45" s="13">
        <v>10.3</v>
      </c>
      <c r="M45" s="13">
        <v>1231</v>
      </c>
      <c r="N45" s="13">
        <v>83.2</v>
      </c>
      <c r="O45" s="13">
        <v>139.19999999999999</v>
      </c>
      <c r="P45" s="13">
        <v>142.80000000000001</v>
      </c>
      <c r="Q45" s="13">
        <v>1161.4000000000001</v>
      </c>
      <c r="R45" s="13">
        <v>1784.6999999999998</v>
      </c>
      <c r="S45" s="13">
        <f>+J45+K45+L45+M45+N45+O45</f>
        <v>3159.5999999999995</v>
      </c>
      <c r="T45" s="55">
        <v>30</v>
      </c>
    </row>
    <row r="46" spans="1:20" ht="38.1" customHeight="1">
      <c r="A46" s="67" t="s">
        <v>39</v>
      </c>
      <c r="C46" s="1"/>
      <c r="D46" s="67"/>
      <c r="E46" s="14"/>
      <c r="F46" s="14"/>
      <c r="G46" s="14"/>
      <c r="H46" s="14"/>
      <c r="I46" s="14"/>
    </row>
    <row r="47" spans="1:20" ht="15.95" customHeight="1">
      <c r="A47" s="67" t="s">
        <v>115</v>
      </c>
      <c r="C47" s="67"/>
      <c r="D47" s="67"/>
      <c r="E47" s="67"/>
      <c r="F47" s="67"/>
      <c r="G47" s="67"/>
      <c r="H47" s="67"/>
      <c r="I47" s="67"/>
    </row>
    <row r="48" spans="1:20" ht="15.95" customHeight="1">
      <c r="A48" s="67" t="s">
        <v>230</v>
      </c>
      <c r="C48" s="67"/>
      <c r="D48" s="67"/>
      <c r="E48" s="67"/>
      <c r="F48" s="67"/>
      <c r="G48" s="67"/>
      <c r="H48" s="67"/>
      <c r="I48" s="67"/>
    </row>
    <row r="49" spans="1:11" ht="15.95" customHeight="1">
      <c r="A49" s="67" t="s">
        <v>231</v>
      </c>
      <c r="C49" s="67"/>
      <c r="D49" s="67"/>
      <c r="E49" s="67"/>
      <c r="F49" s="67"/>
      <c r="G49" s="67"/>
      <c r="H49" s="67"/>
      <c r="I49" s="67"/>
    </row>
    <row r="50" spans="1:11" ht="225" customHeight="1">
      <c r="A50" s="261" t="s">
        <v>50</v>
      </c>
      <c r="C50" s="57"/>
      <c r="D50" s="57"/>
      <c r="E50" s="57"/>
      <c r="F50" s="57"/>
      <c r="G50" s="57"/>
      <c r="K50" s="57" t="s">
        <v>50</v>
      </c>
    </row>
    <row r="51" spans="1:11" ht="17.45" customHeight="1">
      <c r="E51" s="14"/>
      <c r="F51" s="14"/>
      <c r="G51" s="14"/>
      <c r="H51" s="3"/>
      <c r="I51" s="1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1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3.7109375" style="2" customWidth="1"/>
    <col min="2" max="2" width="2" style="2" customWidth="1"/>
    <col min="3" max="3" width="1.7109375" style="2" customWidth="1"/>
    <col min="4" max="4" width="39.2851562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55" t="s">
        <v>49</v>
      </c>
      <c r="B1" s="355"/>
      <c r="C1" s="355"/>
      <c r="D1" s="355"/>
      <c r="E1" s="355"/>
      <c r="F1" s="355"/>
      <c r="G1" s="355"/>
      <c r="H1" s="355"/>
      <c r="I1" s="355"/>
      <c r="J1" s="355"/>
      <c r="K1" s="74" t="s">
        <v>49</v>
      </c>
      <c r="L1" s="74"/>
      <c r="M1" s="74"/>
      <c r="N1" s="74"/>
      <c r="O1" s="74"/>
      <c r="P1" s="74"/>
      <c r="Q1" s="74"/>
      <c r="R1" s="74"/>
      <c r="S1" s="74"/>
      <c r="T1" s="74"/>
    </row>
    <row r="2" spans="1:20" ht="20.100000000000001" customHeight="1">
      <c r="A2" s="74" t="s">
        <v>52</v>
      </c>
      <c r="C2" s="74"/>
      <c r="D2" s="74"/>
      <c r="E2" s="74"/>
      <c r="F2" s="74"/>
      <c r="G2" s="74"/>
      <c r="H2" s="74"/>
      <c r="I2" s="74"/>
      <c r="K2" s="74" t="s">
        <v>52</v>
      </c>
      <c r="L2" s="74"/>
      <c r="M2" s="74"/>
      <c r="N2" s="74"/>
      <c r="O2" s="74"/>
      <c r="P2" s="74"/>
      <c r="Q2" s="74"/>
      <c r="R2" s="74"/>
      <c r="S2" s="74"/>
      <c r="T2" s="74"/>
    </row>
    <row r="3" spans="1:20" ht="20.100000000000001" customHeight="1">
      <c r="A3" s="74" t="s">
        <v>672</v>
      </c>
      <c r="C3" s="74"/>
      <c r="D3" s="74"/>
      <c r="E3" s="74"/>
      <c r="F3" s="74"/>
      <c r="G3" s="74"/>
      <c r="H3" s="74"/>
      <c r="I3" s="74"/>
      <c r="K3" s="74" t="s">
        <v>672</v>
      </c>
      <c r="L3" s="74"/>
      <c r="M3" s="74"/>
      <c r="N3" s="74"/>
      <c r="O3" s="74"/>
      <c r="P3" s="74"/>
      <c r="Q3" s="74"/>
      <c r="R3" s="74"/>
      <c r="S3" s="74"/>
      <c r="T3" s="74"/>
    </row>
    <row r="4" spans="1:20" ht="20.100000000000001" customHeight="1">
      <c r="A4" s="75" t="s">
        <v>44</v>
      </c>
      <c r="C4" s="75"/>
      <c r="D4" s="75"/>
      <c r="E4" s="75"/>
      <c r="F4" s="75"/>
      <c r="G4" s="75"/>
      <c r="H4" s="75"/>
      <c r="I4" s="75"/>
      <c r="K4" s="75" t="s">
        <v>44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11" t="s">
        <v>211</v>
      </c>
      <c r="B6" s="335" t="s">
        <v>120</v>
      </c>
      <c r="C6" s="335"/>
      <c r="D6" s="336"/>
      <c r="E6" s="341" t="s">
        <v>121</v>
      </c>
      <c r="F6" s="53"/>
      <c r="G6" s="345"/>
      <c r="H6" s="345"/>
      <c r="I6" s="53"/>
      <c r="J6" s="52" t="s">
        <v>275</v>
      </c>
      <c r="K6" s="53" t="s">
        <v>213</v>
      </c>
      <c r="L6" s="53"/>
      <c r="M6" s="53"/>
      <c r="N6" s="53"/>
      <c r="O6" s="53"/>
      <c r="P6" s="53"/>
      <c r="Q6" s="53"/>
      <c r="R6" s="359" t="s">
        <v>214</v>
      </c>
      <c r="S6" s="361"/>
      <c r="T6" s="346" t="s">
        <v>211</v>
      </c>
    </row>
    <row r="7" spans="1:20" ht="18" customHeight="1">
      <c r="A7" s="313"/>
      <c r="B7" s="337"/>
      <c r="C7" s="337"/>
      <c r="D7" s="338"/>
      <c r="E7" s="357"/>
      <c r="F7" s="307" t="s">
        <v>215</v>
      </c>
      <c r="G7" s="307" t="s">
        <v>216</v>
      </c>
      <c r="H7" s="307" t="s">
        <v>217</v>
      </c>
      <c r="I7" s="307" t="s">
        <v>276</v>
      </c>
      <c r="J7" s="346" t="s">
        <v>219</v>
      </c>
      <c r="K7" s="336" t="s">
        <v>277</v>
      </c>
      <c r="L7" s="307" t="s">
        <v>221</v>
      </c>
      <c r="M7" s="307" t="s">
        <v>130</v>
      </c>
      <c r="N7" s="307" t="s">
        <v>278</v>
      </c>
      <c r="O7" s="307" t="s">
        <v>279</v>
      </c>
      <c r="P7" s="304" t="s">
        <v>280</v>
      </c>
      <c r="Q7" s="307" t="s">
        <v>281</v>
      </c>
      <c r="R7" s="307" t="s">
        <v>282</v>
      </c>
      <c r="S7" s="307" t="s">
        <v>227</v>
      </c>
      <c r="T7" s="347"/>
    </row>
    <row r="8" spans="1:20" ht="12" customHeight="1">
      <c r="A8" s="313"/>
      <c r="B8" s="337"/>
      <c r="C8" s="337"/>
      <c r="D8" s="338"/>
      <c r="E8" s="357"/>
      <c r="F8" s="362"/>
      <c r="G8" s="362"/>
      <c r="H8" s="362"/>
      <c r="I8" s="308"/>
      <c r="J8" s="347"/>
      <c r="K8" s="338"/>
      <c r="L8" s="308"/>
      <c r="M8" s="308"/>
      <c r="N8" s="308"/>
      <c r="O8" s="308"/>
      <c r="P8" s="305"/>
      <c r="Q8" s="308"/>
      <c r="R8" s="308"/>
      <c r="S8" s="308"/>
      <c r="T8" s="347"/>
    </row>
    <row r="9" spans="1:20" ht="6" customHeight="1">
      <c r="A9" s="315"/>
      <c r="B9" s="339"/>
      <c r="C9" s="339"/>
      <c r="D9" s="340"/>
      <c r="E9" s="358"/>
      <c r="F9" s="363"/>
      <c r="G9" s="363"/>
      <c r="H9" s="363"/>
      <c r="I9" s="309"/>
      <c r="J9" s="348"/>
      <c r="K9" s="340"/>
      <c r="L9" s="309"/>
      <c r="M9" s="309"/>
      <c r="N9" s="309"/>
      <c r="O9" s="309"/>
      <c r="P9" s="306"/>
      <c r="Q9" s="309"/>
      <c r="R9" s="309"/>
      <c r="S9" s="309"/>
      <c r="T9" s="348"/>
    </row>
    <row r="10" spans="1:20" ht="54.95" customHeight="1">
      <c r="A10" s="55">
        <v>1</v>
      </c>
      <c r="B10" s="69" t="s">
        <v>71</v>
      </c>
      <c r="C10" s="67"/>
      <c r="D10" s="67"/>
      <c r="E10" s="13">
        <v>17945</v>
      </c>
      <c r="F10" s="13">
        <v>75</v>
      </c>
      <c r="G10" s="13">
        <v>9339</v>
      </c>
      <c r="H10" s="13">
        <v>226</v>
      </c>
      <c r="I10" s="13">
        <v>1226</v>
      </c>
      <c r="J10" s="13">
        <v>2382</v>
      </c>
      <c r="K10" s="13">
        <v>3966</v>
      </c>
      <c r="L10" s="13">
        <v>106</v>
      </c>
      <c r="M10" s="13">
        <v>481</v>
      </c>
      <c r="N10" s="13">
        <v>29</v>
      </c>
      <c r="O10" s="13">
        <v>28</v>
      </c>
      <c r="P10" s="13">
        <v>66</v>
      </c>
      <c r="Q10" s="13">
        <v>21</v>
      </c>
      <c r="R10" s="13">
        <f>+F10+G10+H10</f>
        <v>9640</v>
      </c>
      <c r="S10" s="13">
        <f>+J10+K10+L10+M10+N10+O10</f>
        <v>6992</v>
      </c>
      <c r="T10" s="55">
        <v>1</v>
      </c>
    </row>
    <row r="11" spans="1:20" ht="15" customHeight="1">
      <c r="A11" s="55">
        <v>2</v>
      </c>
      <c r="B11" s="69" t="s">
        <v>204</v>
      </c>
      <c r="C11" s="67"/>
      <c r="D11" s="67"/>
      <c r="E11" s="13">
        <v>35395</v>
      </c>
      <c r="F11" s="13">
        <v>141</v>
      </c>
      <c r="G11" s="13">
        <v>16267</v>
      </c>
      <c r="H11" s="13">
        <v>351</v>
      </c>
      <c r="I11" s="13">
        <v>9098</v>
      </c>
      <c r="J11" s="13">
        <v>3102</v>
      </c>
      <c r="K11" s="13">
        <v>4742</v>
      </c>
      <c r="L11" s="13">
        <v>368</v>
      </c>
      <c r="M11" s="13">
        <v>757</v>
      </c>
      <c r="N11" s="13">
        <v>201</v>
      </c>
      <c r="O11" s="13">
        <v>151</v>
      </c>
      <c r="P11" s="13">
        <v>192</v>
      </c>
      <c r="Q11" s="13">
        <v>25</v>
      </c>
      <c r="R11" s="13">
        <f>+F11+G11+H11</f>
        <v>16759</v>
      </c>
      <c r="S11" s="13">
        <f>+J11+K11+L11+M11+N11+O11</f>
        <v>9321</v>
      </c>
      <c r="T11" s="55">
        <v>2</v>
      </c>
    </row>
    <row r="12" spans="1:20" ht="24.95" customHeight="1">
      <c r="A12" s="55"/>
      <c r="B12" s="69" t="s">
        <v>14</v>
      </c>
      <c r="C12" s="67"/>
      <c r="D12" s="67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55"/>
    </row>
    <row r="13" spans="1:20" ht="20.100000000000001" customHeight="1">
      <c r="A13" s="55">
        <v>3</v>
      </c>
      <c r="C13" s="69" t="s">
        <v>171</v>
      </c>
      <c r="D13" s="67"/>
      <c r="E13" s="13">
        <v>15652</v>
      </c>
      <c r="F13" s="13">
        <v>63</v>
      </c>
      <c r="G13" s="13">
        <v>8149</v>
      </c>
      <c r="H13" s="13">
        <v>201</v>
      </c>
      <c r="I13" s="13">
        <v>751</v>
      </c>
      <c r="J13" s="13">
        <v>2183</v>
      </c>
      <c r="K13" s="13">
        <v>3704</v>
      </c>
      <c r="L13" s="13">
        <v>82</v>
      </c>
      <c r="M13" s="13">
        <v>416</v>
      </c>
      <c r="N13" s="13">
        <v>15</v>
      </c>
      <c r="O13" s="13">
        <v>17</v>
      </c>
      <c r="P13" s="13">
        <v>51</v>
      </c>
      <c r="Q13" s="13">
        <v>20</v>
      </c>
      <c r="R13" s="13">
        <f t="shared" ref="R13:R18" si="0">+F13+G13+H13</f>
        <v>8413</v>
      </c>
      <c r="S13" s="13">
        <f t="shared" ref="S13:S18" si="1">+J13+K13+L13+M13+N13+O13</f>
        <v>6417</v>
      </c>
      <c r="T13" s="55">
        <v>3</v>
      </c>
    </row>
    <row r="14" spans="1:20" ht="20.100000000000001" customHeight="1">
      <c r="A14" s="55">
        <v>4</v>
      </c>
      <c r="C14" s="69" t="s">
        <v>172</v>
      </c>
      <c r="D14" s="67"/>
      <c r="E14" s="13">
        <v>878</v>
      </c>
      <c r="F14" s="13">
        <v>8</v>
      </c>
      <c r="G14" s="13">
        <v>483</v>
      </c>
      <c r="H14" s="13">
        <v>12</v>
      </c>
      <c r="I14" s="13">
        <v>29</v>
      </c>
      <c r="J14" s="13">
        <v>118</v>
      </c>
      <c r="K14" s="13">
        <v>170</v>
      </c>
      <c r="L14" s="13">
        <v>12</v>
      </c>
      <c r="M14" s="13">
        <v>37</v>
      </c>
      <c r="N14" s="13">
        <v>0</v>
      </c>
      <c r="O14" s="13">
        <v>5</v>
      </c>
      <c r="P14" s="13">
        <v>4</v>
      </c>
      <c r="Q14" s="13">
        <v>0</v>
      </c>
      <c r="R14" s="13">
        <f t="shared" si="0"/>
        <v>503</v>
      </c>
      <c r="S14" s="13">
        <f t="shared" si="1"/>
        <v>342</v>
      </c>
      <c r="T14" s="55">
        <v>4</v>
      </c>
    </row>
    <row r="15" spans="1:20" ht="20.100000000000001" customHeight="1">
      <c r="A15" s="55">
        <v>5</v>
      </c>
      <c r="C15" s="69" t="s">
        <v>228</v>
      </c>
      <c r="D15" s="67"/>
      <c r="E15" s="13">
        <v>1388</v>
      </c>
      <c r="F15" s="13">
        <v>4</v>
      </c>
      <c r="G15" s="13">
        <v>689</v>
      </c>
      <c r="H15" s="13">
        <v>13</v>
      </c>
      <c r="I15" s="13">
        <v>442</v>
      </c>
      <c r="J15" s="13">
        <v>80</v>
      </c>
      <c r="K15" s="13">
        <v>89</v>
      </c>
      <c r="L15" s="13">
        <v>12</v>
      </c>
      <c r="M15" s="13">
        <v>27</v>
      </c>
      <c r="N15" s="13">
        <v>14</v>
      </c>
      <c r="O15" s="13">
        <v>6</v>
      </c>
      <c r="P15" s="13">
        <v>11</v>
      </c>
      <c r="Q15" s="13">
        <v>1</v>
      </c>
      <c r="R15" s="13">
        <f t="shared" si="0"/>
        <v>706</v>
      </c>
      <c r="S15" s="13">
        <f t="shared" si="1"/>
        <v>228</v>
      </c>
      <c r="T15" s="55">
        <v>5</v>
      </c>
    </row>
    <row r="16" spans="1:20" ht="15" customHeight="1">
      <c r="A16" s="55">
        <v>6</v>
      </c>
      <c r="C16" s="69" t="s">
        <v>204</v>
      </c>
      <c r="D16" s="67"/>
      <c r="E16" s="13">
        <v>17125</v>
      </c>
      <c r="F16" s="13">
        <v>62</v>
      </c>
      <c r="G16" s="13">
        <v>6543</v>
      </c>
      <c r="H16" s="13">
        <v>126</v>
      </c>
      <c r="I16" s="13">
        <v>8151</v>
      </c>
      <c r="J16" s="13">
        <v>661</v>
      </c>
      <c r="K16" s="13">
        <v>645</v>
      </c>
      <c r="L16" s="13">
        <v>262</v>
      </c>
      <c r="M16" s="13">
        <v>227</v>
      </c>
      <c r="N16" s="13">
        <v>186</v>
      </c>
      <c r="O16" s="13">
        <v>124</v>
      </c>
      <c r="P16" s="13">
        <v>133</v>
      </c>
      <c r="Q16" s="13">
        <v>5</v>
      </c>
      <c r="R16" s="13">
        <f t="shared" si="0"/>
        <v>6731</v>
      </c>
      <c r="S16" s="13">
        <f t="shared" si="1"/>
        <v>2105</v>
      </c>
      <c r="T16" s="55">
        <v>6</v>
      </c>
    </row>
    <row r="17" spans="1:20" ht="20.100000000000001" customHeight="1">
      <c r="A17" s="55">
        <v>7</v>
      </c>
      <c r="C17" s="69" t="s">
        <v>70</v>
      </c>
      <c r="D17" s="67"/>
      <c r="E17" s="13">
        <v>27</v>
      </c>
      <c r="F17" s="13">
        <v>0</v>
      </c>
      <c r="G17" s="13">
        <v>18</v>
      </c>
      <c r="H17" s="13">
        <v>0</v>
      </c>
      <c r="I17" s="13">
        <v>4</v>
      </c>
      <c r="J17" s="13">
        <v>1</v>
      </c>
      <c r="K17" s="13">
        <v>3</v>
      </c>
      <c r="L17" s="13">
        <v>0</v>
      </c>
      <c r="M17" s="13">
        <v>1</v>
      </c>
      <c r="N17" s="13">
        <v>0</v>
      </c>
      <c r="O17" s="13">
        <v>0</v>
      </c>
      <c r="P17" s="13">
        <v>0</v>
      </c>
      <c r="Q17" s="13">
        <v>0</v>
      </c>
      <c r="R17" s="13">
        <f t="shared" si="0"/>
        <v>18</v>
      </c>
      <c r="S17" s="13">
        <f t="shared" si="1"/>
        <v>5</v>
      </c>
      <c r="T17" s="55">
        <v>7</v>
      </c>
    </row>
    <row r="18" spans="1:20" ht="15" customHeight="1">
      <c r="A18" s="55">
        <v>8</v>
      </c>
      <c r="C18" s="69" t="s">
        <v>204</v>
      </c>
      <c r="D18" s="67"/>
      <c r="E18" s="13">
        <v>862</v>
      </c>
      <c r="F18" s="13">
        <v>0</v>
      </c>
      <c r="G18" s="13">
        <v>609</v>
      </c>
      <c r="H18" s="13">
        <v>0</v>
      </c>
      <c r="I18" s="13">
        <v>138</v>
      </c>
      <c r="J18" s="13">
        <v>22</v>
      </c>
      <c r="K18" s="13">
        <v>53</v>
      </c>
      <c r="L18" s="13">
        <v>0</v>
      </c>
      <c r="M18" s="13">
        <v>40</v>
      </c>
      <c r="N18" s="13">
        <v>0</v>
      </c>
      <c r="O18" s="13">
        <v>0</v>
      </c>
      <c r="P18" s="13">
        <v>0</v>
      </c>
      <c r="Q18" s="13">
        <v>0</v>
      </c>
      <c r="R18" s="13">
        <f t="shared" si="0"/>
        <v>609</v>
      </c>
      <c r="S18" s="13">
        <f t="shared" si="1"/>
        <v>115</v>
      </c>
      <c r="T18" s="55">
        <v>8</v>
      </c>
    </row>
    <row r="19" spans="1:20" ht="24.95" customHeight="1">
      <c r="A19" s="55"/>
      <c r="B19" s="69" t="s">
        <v>72</v>
      </c>
      <c r="C19" s="67"/>
      <c r="D19" s="67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55"/>
    </row>
    <row r="20" spans="1:20" ht="20.100000000000001" customHeight="1">
      <c r="A20" s="55">
        <v>9</v>
      </c>
      <c r="C20" s="69" t="s">
        <v>206</v>
      </c>
      <c r="D20" s="67"/>
      <c r="E20" s="13">
        <v>652</v>
      </c>
      <c r="F20" s="13">
        <v>2</v>
      </c>
      <c r="G20" s="13">
        <v>305</v>
      </c>
      <c r="H20" s="13">
        <v>6</v>
      </c>
      <c r="I20" s="13">
        <v>234</v>
      </c>
      <c r="J20" s="13">
        <v>43</v>
      </c>
      <c r="K20" s="13">
        <v>39</v>
      </c>
      <c r="L20" s="13">
        <v>0</v>
      </c>
      <c r="M20" s="13">
        <v>13</v>
      </c>
      <c r="N20" s="13">
        <v>4</v>
      </c>
      <c r="O20" s="13">
        <v>0</v>
      </c>
      <c r="P20" s="13">
        <v>5</v>
      </c>
      <c r="Q20" s="13">
        <v>1</v>
      </c>
      <c r="R20" s="13">
        <f>+F20+G20+H20</f>
        <v>313</v>
      </c>
      <c r="S20" s="13">
        <f>+J20+K20+L20+M20+N20+O20</f>
        <v>99</v>
      </c>
      <c r="T20" s="55">
        <v>9</v>
      </c>
    </row>
    <row r="21" spans="1:20" ht="15" customHeight="1">
      <c r="A21" s="55">
        <v>10</v>
      </c>
      <c r="C21" s="69" t="s">
        <v>204</v>
      </c>
      <c r="D21" s="67"/>
      <c r="E21" s="13">
        <v>8101</v>
      </c>
      <c r="F21" s="13">
        <v>40</v>
      </c>
      <c r="G21" s="13">
        <v>2935</v>
      </c>
      <c r="H21" s="13">
        <v>43</v>
      </c>
      <c r="I21" s="13">
        <v>4325</v>
      </c>
      <c r="J21" s="13">
        <v>309</v>
      </c>
      <c r="K21" s="13">
        <v>233</v>
      </c>
      <c r="L21" s="13">
        <v>0</v>
      </c>
      <c r="M21" s="13">
        <v>108</v>
      </c>
      <c r="N21" s="13">
        <v>28</v>
      </c>
      <c r="O21" s="13">
        <v>0</v>
      </c>
      <c r="P21" s="13">
        <v>75</v>
      </c>
      <c r="Q21" s="13">
        <v>5</v>
      </c>
      <c r="R21" s="13">
        <f>+F21+G21+H21</f>
        <v>3018</v>
      </c>
      <c r="S21" s="13">
        <f>+J21+K21+L21+M21+N21+O21</f>
        <v>678</v>
      </c>
      <c r="T21" s="55">
        <v>10</v>
      </c>
    </row>
    <row r="22" spans="1:20" ht="18" customHeight="1">
      <c r="A22" s="55"/>
      <c r="B22" s="69"/>
      <c r="C22" s="67"/>
      <c r="D22" s="67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55"/>
    </row>
    <row r="23" spans="1:20" ht="24.95" customHeight="1">
      <c r="A23" s="55">
        <v>11</v>
      </c>
      <c r="B23" s="69" t="s">
        <v>90</v>
      </c>
      <c r="C23" s="67"/>
      <c r="D23" s="67"/>
      <c r="E23" s="13">
        <v>4412</v>
      </c>
      <c r="F23" s="13">
        <v>72</v>
      </c>
      <c r="G23" s="13">
        <v>1122</v>
      </c>
      <c r="H23" s="13">
        <v>180</v>
      </c>
      <c r="I23" s="13">
        <v>348</v>
      </c>
      <c r="J23" s="13">
        <v>86</v>
      </c>
      <c r="K23" s="13">
        <v>152</v>
      </c>
      <c r="L23" s="13">
        <v>11</v>
      </c>
      <c r="M23" s="13">
        <v>155</v>
      </c>
      <c r="N23" s="13">
        <v>14</v>
      </c>
      <c r="O23" s="13">
        <v>8</v>
      </c>
      <c r="P23" s="13">
        <v>31</v>
      </c>
      <c r="Q23" s="13">
        <v>2233</v>
      </c>
      <c r="R23" s="13">
        <f>+F23+G23+H23</f>
        <v>1374</v>
      </c>
      <c r="S23" s="13">
        <f>+J23+K23+L23+M23+N23+O23</f>
        <v>426</v>
      </c>
      <c r="T23" s="55">
        <v>11</v>
      </c>
    </row>
    <row r="24" spans="1:20" ht="15.95" customHeight="1">
      <c r="A24" s="55">
        <v>12</v>
      </c>
      <c r="B24" s="69" t="s">
        <v>207</v>
      </c>
      <c r="C24" s="67"/>
      <c r="D24" s="67"/>
      <c r="E24" s="13">
        <v>30025.5</v>
      </c>
      <c r="F24" s="13">
        <v>456.5</v>
      </c>
      <c r="G24" s="13">
        <v>13839.4</v>
      </c>
      <c r="H24" s="13">
        <v>261.5</v>
      </c>
      <c r="I24" s="13">
        <v>5131</v>
      </c>
      <c r="J24" s="13">
        <v>427.4</v>
      </c>
      <c r="K24" s="13">
        <v>936.5</v>
      </c>
      <c r="L24" s="13">
        <v>30.8</v>
      </c>
      <c r="M24" s="13">
        <v>623.79999999999995</v>
      </c>
      <c r="N24" s="13">
        <v>103.9</v>
      </c>
      <c r="O24" s="13">
        <v>93.7</v>
      </c>
      <c r="P24" s="13">
        <v>407.8</v>
      </c>
      <c r="Q24" s="13">
        <v>7713.2</v>
      </c>
      <c r="R24" s="13">
        <f>+F24+G24+H24</f>
        <v>14557.4</v>
      </c>
      <c r="S24" s="13">
        <f>+J24+K24+L24+M24+N24+O24</f>
        <v>2216.1</v>
      </c>
      <c r="T24" s="55">
        <v>12</v>
      </c>
    </row>
    <row r="25" spans="1:20" ht="24.95" customHeight="1">
      <c r="A25" s="55"/>
      <c r="B25" s="69" t="s">
        <v>14</v>
      </c>
      <c r="C25" s="67"/>
      <c r="D25" s="67"/>
      <c r="E25" s="13" t="s">
        <v>260</v>
      </c>
      <c r="F25" s="13" t="s">
        <v>260</v>
      </c>
      <c r="G25" s="13" t="s">
        <v>260</v>
      </c>
      <c r="H25" s="13" t="s">
        <v>260</v>
      </c>
      <c r="I25" s="13" t="s">
        <v>260</v>
      </c>
      <c r="J25" s="13" t="s">
        <v>260</v>
      </c>
      <c r="K25" s="13" t="s">
        <v>260</v>
      </c>
      <c r="L25" s="13" t="s">
        <v>260</v>
      </c>
      <c r="M25" s="13" t="s">
        <v>260</v>
      </c>
      <c r="N25" s="13" t="s">
        <v>260</v>
      </c>
      <c r="O25" s="13" t="s">
        <v>260</v>
      </c>
      <c r="P25" s="13" t="s">
        <v>260</v>
      </c>
      <c r="Q25" s="13" t="s">
        <v>260</v>
      </c>
      <c r="R25" s="13"/>
      <c r="S25" s="13"/>
      <c r="T25" s="55"/>
    </row>
    <row r="26" spans="1:20" ht="20.100000000000001" customHeight="1">
      <c r="A26" s="55">
        <v>13</v>
      </c>
      <c r="C26" s="69" t="s">
        <v>82</v>
      </c>
      <c r="D26" s="67"/>
      <c r="E26" s="13">
        <v>143</v>
      </c>
      <c r="F26" s="13">
        <v>6</v>
      </c>
      <c r="G26" s="13">
        <v>67</v>
      </c>
      <c r="H26" s="13">
        <v>11</v>
      </c>
      <c r="I26" s="13">
        <v>39</v>
      </c>
      <c r="J26" s="13">
        <v>0</v>
      </c>
      <c r="K26" s="13">
        <v>8</v>
      </c>
      <c r="L26" s="13">
        <v>0</v>
      </c>
      <c r="M26" s="13">
        <v>5</v>
      </c>
      <c r="N26" s="13">
        <v>2</v>
      </c>
      <c r="O26" s="13">
        <v>0</v>
      </c>
      <c r="P26" s="13">
        <v>1</v>
      </c>
      <c r="Q26" s="13">
        <v>4</v>
      </c>
      <c r="R26" s="13">
        <f t="shared" ref="R26:R33" si="2">+F26+G26+H26</f>
        <v>84</v>
      </c>
      <c r="S26" s="13">
        <f t="shared" ref="S26:S33" si="3">+J26+K26+L26+M26+N26+O26</f>
        <v>15</v>
      </c>
      <c r="T26" s="55">
        <v>13</v>
      </c>
    </row>
    <row r="27" spans="1:20" ht="15.95" customHeight="1">
      <c r="A27" s="55">
        <v>14</v>
      </c>
      <c r="C27" s="69" t="s">
        <v>207</v>
      </c>
      <c r="D27" s="67"/>
      <c r="E27" s="13">
        <v>1714.6</v>
      </c>
      <c r="F27" s="13">
        <v>35.1</v>
      </c>
      <c r="G27" s="13">
        <v>454.8</v>
      </c>
      <c r="H27" s="13">
        <v>3.7</v>
      </c>
      <c r="I27" s="13">
        <v>1094.3</v>
      </c>
      <c r="J27" s="13">
        <v>0</v>
      </c>
      <c r="K27" s="13">
        <v>31</v>
      </c>
      <c r="L27" s="13">
        <v>0</v>
      </c>
      <c r="M27" s="13">
        <v>34.200000000000003</v>
      </c>
      <c r="N27" s="13">
        <v>36.799999999999997</v>
      </c>
      <c r="O27" s="13">
        <v>0</v>
      </c>
      <c r="P27" s="13">
        <v>23.9</v>
      </c>
      <c r="Q27" s="13">
        <v>0.8</v>
      </c>
      <c r="R27" s="13">
        <f t="shared" si="2"/>
        <v>493.6</v>
      </c>
      <c r="S27" s="13">
        <f t="shared" si="3"/>
        <v>102</v>
      </c>
      <c r="T27" s="55">
        <v>14</v>
      </c>
    </row>
    <row r="28" spans="1:20" ht="20.100000000000001" customHeight="1">
      <c r="A28" s="55">
        <v>15</v>
      </c>
      <c r="C28" s="69" t="s">
        <v>83</v>
      </c>
      <c r="D28" s="67"/>
      <c r="E28" s="13">
        <v>316</v>
      </c>
      <c r="F28" s="13">
        <v>12</v>
      </c>
      <c r="G28" s="13">
        <v>135</v>
      </c>
      <c r="H28" s="13">
        <v>35</v>
      </c>
      <c r="I28" s="13">
        <v>65</v>
      </c>
      <c r="J28" s="13">
        <v>23</v>
      </c>
      <c r="K28" s="13">
        <v>32</v>
      </c>
      <c r="L28" s="13">
        <v>2</v>
      </c>
      <c r="M28" s="13">
        <v>11</v>
      </c>
      <c r="N28" s="13">
        <v>0</v>
      </c>
      <c r="O28" s="13">
        <v>0</v>
      </c>
      <c r="P28" s="13">
        <v>1</v>
      </c>
      <c r="Q28" s="13">
        <v>0</v>
      </c>
      <c r="R28" s="13">
        <f t="shared" si="2"/>
        <v>182</v>
      </c>
      <c r="S28" s="13">
        <f t="shared" si="3"/>
        <v>68</v>
      </c>
      <c r="T28" s="55">
        <v>15</v>
      </c>
    </row>
    <row r="29" spans="1:20" ht="15.95" customHeight="1">
      <c r="A29" s="55">
        <v>16</v>
      </c>
      <c r="C29" s="69" t="s">
        <v>207</v>
      </c>
      <c r="D29" s="67"/>
      <c r="E29" s="13">
        <v>2231.5</v>
      </c>
      <c r="F29" s="13">
        <v>19.600000000000001</v>
      </c>
      <c r="G29" s="13">
        <v>548.6</v>
      </c>
      <c r="H29" s="13">
        <v>26.6</v>
      </c>
      <c r="I29" s="13">
        <v>1441.5</v>
      </c>
      <c r="J29" s="13">
        <v>64.2</v>
      </c>
      <c r="K29" s="13">
        <v>103.6</v>
      </c>
      <c r="L29" s="13">
        <v>4.9000000000000004</v>
      </c>
      <c r="M29" s="13">
        <v>21.4</v>
      </c>
      <c r="N29" s="13">
        <v>0</v>
      </c>
      <c r="O29" s="13">
        <v>0</v>
      </c>
      <c r="P29" s="13">
        <v>1.1000000000000001</v>
      </c>
      <c r="Q29" s="13">
        <v>0</v>
      </c>
      <c r="R29" s="13">
        <f t="shared" si="2"/>
        <v>594.80000000000007</v>
      </c>
      <c r="S29" s="13">
        <f t="shared" si="3"/>
        <v>194.10000000000002</v>
      </c>
      <c r="T29" s="55">
        <v>16</v>
      </c>
    </row>
    <row r="30" spans="1:20" ht="20.100000000000001" customHeight="1">
      <c r="A30" s="55">
        <v>17</v>
      </c>
      <c r="C30" s="69" t="s">
        <v>208</v>
      </c>
      <c r="D30" s="67"/>
      <c r="E30" s="13">
        <v>503</v>
      </c>
      <c r="F30" s="13">
        <v>5</v>
      </c>
      <c r="G30" s="13">
        <v>20</v>
      </c>
      <c r="H30" s="13">
        <v>5</v>
      </c>
      <c r="I30" s="13">
        <v>9</v>
      </c>
      <c r="J30" s="13">
        <v>1</v>
      </c>
      <c r="K30" s="13">
        <v>1</v>
      </c>
      <c r="L30" s="13">
        <v>1</v>
      </c>
      <c r="M30" s="13">
        <v>11</v>
      </c>
      <c r="N30" s="13">
        <v>3</v>
      </c>
      <c r="O30" s="13">
        <v>2</v>
      </c>
      <c r="P30" s="13">
        <v>4</v>
      </c>
      <c r="Q30" s="13">
        <v>441</v>
      </c>
      <c r="R30" s="13">
        <f t="shared" si="2"/>
        <v>30</v>
      </c>
      <c r="S30" s="13">
        <f t="shared" si="3"/>
        <v>19</v>
      </c>
      <c r="T30" s="55">
        <v>17</v>
      </c>
    </row>
    <row r="31" spans="1:20" ht="15.95" customHeight="1">
      <c r="A31" s="55">
        <v>18</v>
      </c>
      <c r="C31" s="69" t="s">
        <v>207</v>
      </c>
      <c r="D31" s="67"/>
      <c r="E31" s="13">
        <v>3481.7</v>
      </c>
      <c r="F31" s="13">
        <v>25.7</v>
      </c>
      <c r="G31" s="13">
        <v>186.4</v>
      </c>
      <c r="H31" s="13">
        <v>18.3</v>
      </c>
      <c r="I31" s="13">
        <v>44.9</v>
      </c>
      <c r="J31" s="13">
        <v>0.4</v>
      </c>
      <c r="K31" s="13">
        <v>42.1</v>
      </c>
      <c r="L31" s="13">
        <v>1.5</v>
      </c>
      <c r="M31" s="13">
        <v>20</v>
      </c>
      <c r="N31" s="13">
        <v>21</v>
      </c>
      <c r="O31" s="13">
        <v>40.9</v>
      </c>
      <c r="P31" s="13">
        <v>89</v>
      </c>
      <c r="Q31" s="13">
        <v>2991.5</v>
      </c>
      <c r="R31" s="13">
        <f t="shared" si="2"/>
        <v>230.4</v>
      </c>
      <c r="S31" s="13">
        <f t="shared" si="3"/>
        <v>125.9</v>
      </c>
      <c r="T31" s="55">
        <v>18</v>
      </c>
    </row>
    <row r="32" spans="1:20" ht="20.100000000000001" customHeight="1">
      <c r="A32" s="55">
        <v>19</v>
      </c>
      <c r="C32" s="69" t="s">
        <v>229</v>
      </c>
      <c r="D32" s="67"/>
      <c r="E32" s="13">
        <v>2732</v>
      </c>
      <c r="F32" s="13">
        <v>34</v>
      </c>
      <c r="G32" s="13">
        <v>673</v>
      </c>
      <c r="H32" s="13">
        <v>90</v>
      </c>
      <c r="I32" s="13">
        <v>117</v>
      </c>
      <c r="J32" s="13">
        <v>30</v>
      </c>
      <c r="K32" s="13">
        <v>71</v>
      </c>
      <c r="L32" s="13">
        <v>5</v>
      </c>
      <c r="M32" s="13">
        <v>91</v>
      </c>
      <c r="N32" s="13">
        <v>8</v>
      </c>
      <c r="O32" s="13">
        <v>6</v>
      </c>
      <c r="P32" s="13">
        <v>21</v>
      </c>
      <c r="Q32" s="13">
        <v>1586</v>
      </c>
      <c r="R32" s="13">
        <f t="shared" si="2"/>
        <v>797</v>
      </c>
      <c r="S32" s="13">
        <f t="shared" si="3"/>
        <v>211</v>
      </c>
      <c r="T32" s="55">
        <v>19</v>
      </c>
    </row>
    <row r="33" spans="1:20" ht="15.95" customHeight="1">
      <c r="A33" s="55">
        <v>20</v>
      </c>
      <c r="C33" s="69" t="s">
        <v>207</v>
      </c>
      <c r="D33" s="67"/>
      <c r="E33" s="13">
        <v>20040.3</v>
      </c>
      <c r="F33" s="13">
        <v>299.39999999999998</v>
      </c>
      <c r="G33" s="13">
        <v>11660.8</v>
      </c>
      <c r="H33" s="13">
        <v>195.6</v>
      </c>
      <c r="I33" s="13">
        <v>1545.2</v>
      </c>
      <c r="J33" s="13">
        <v>290.7</v>
      </c>
      <c r="K33" s="13">
        <v>640.70000000000005</v>
      </c>
      <c r="L33" s="13">
        <v>9.3000000000000007</v>
      </c>
      <c r="M33" s="13">
        <v>491</v>
      </c>
      <c r="N33" s="13">
        <v>42.1</v>
      </c>
      <c r="O33" s="13">
        <v>52.8</v>
      </c>
      <c r="P33" s="13">
        <v>287</v>
      </c>
      <c r="Q33" s="13">
        <v>4525.7</v>
      </c>
      <c r="R33" s="13">
        <f t="shared" si="2"/>
        <v>12155.8</v>
      </c>
      <c r="S33" s="13">
        <f t="shared" si="3"/>
        <v>1526.6</v>
      </c>
      <c r="T33" s="55">
        <v>20</v>
      </c>
    </row>
    <row r="34" spans="1:20" ht="24.95" customHeight="1">
      <c r="A34" s="55"/>
      <c r="C34" s="69" t="s">
        <v>72</v>
      </c>
      <c r="D34" s="67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55"/>
    </row>
    <row r="35" spans="1:20" ht="20.100000000000001" customHeight="1">
      <c r="A35" s="55">
        <v>21</v>
      </c>
      <c r="D35" s="69" t="s">
        <v>86</v>
      </c>
      <c r="E35" s="13">
        <v>679</v>
      </c>
      <c r="F35" s="13">
        <v>15</v>
      </c>
      <c r="G35" s="13">
        <v>306</v>
      </c>
      <c r="H35" s="13">
        <v>45</v>
      </c>
      <c r="I35" s="13">
        <v>39</v>
      </c>
      <c r="J35" s="13">
        <v>13</v>
      </c>
      <c r="K35" s="13">
        <v>27</v>
      </c>
      <c r="L35" s="13">
        <v>1</v>
      </c>
      <c r="M35" s="13">
        <v>47</v>
      </c>
      <c r="N35" s="13">
        <v>7</v>
      </c>
      <c r="O35" s="13">
        <v>4</v>
      </c>
      <c r="P35" s="13">
        <v>5</v>
      </c>
      <c r="Q35" s="13">
        <v>170</v>
      </c>
      <c r="R35" s="13">
        <f t="shared" ref="R35:R42" si="4">+F35+G35+H35</f>
        <v>366</v>
      </c>
      <c r="S35" s="13">
        <f t="shared" ref="S35:S42" si="5">+J35+K35+L35+M35+N35+O35</f>
        <v>99</v>
      </c>
      <c r="T35" s="55">
        <v>21</v>
      </c>
    </row>
    <row r="36" spans="1:20" ht="15.95" customHeight="1">
      <c r="A36" s="55">
        <v>22</v>
      </c>
      <c r="D36" s="69" t="s">
        <v>207</v>
      </c>
      <c r="E36" s="13">
        <v>7236.6</v>
      </c>
      <c r="F36" s="13">
        <v>60.3</v>
      </c>
      <c r="G36" s="13">
        <v>4995.3</v>
      </c>
      <c r="H36" s="13">
        <v>60.4</v>
      </c>
      <c r="I36" s="13">
        <v>548</v>
      </c>
      <c r="J36" s="13">
        <v>118.4</v>
      </c>
      <c r="K36" s="13">
        <v>243.3</v>
      </c>
      <c r="L36" s="13">
        <v>0.2</v>
      </c>
      <c r="M36" s="13">
        <v>364.5</v>
      </c>
      <c r="N36" s="13">
        <v>41.8</v>
      </c>
      <c r="O36" s="13">
        <v>48.7</v>
      </c>
      <c r="P36" s="13">
        <v>67.5</v>
      </c>
      <c r="Q36" s="13">
        <v>688.2</v>
      </c>
      <c r="R36" s="13">
        <f t="shared" si="4"/>
        <v>5116</v>
      </c>
      <c r="S36" s="13">
        <f t="shared" si="5"/>
        <v>816.90000000000009</v>
      </c>
      <c r="T36" s="55">
        <v>22</v>
      </c>
    </row>
    <row r="37" spans="1:20" ht="20.100000000000001" customHeight="1">
      <c r="A37" s="55">
        <v>23</v>
      </c>
      <c r="D37" s="69" t="s">
        <v>87</v>
      </c>
      <c r="E37" s="13">
        <v>1083</v>
      </c>
      <c r="F37" s="13">
        <v>14</v>
      </c>
      <c r="G37" s="13">
        <v>271</v>
      </c>
      <c r="H37" s="13">
        <v>24</v>
      </c>
      <c r="I37" s="13">
        <v>49</v>
      </c>
      <c r="J37" s="13">
        <v>9</v>
      </c>
      <c r="K37" s="13">
        <v>30</v>
      </c>
      <c r="L37" s="13">
        <v>2</v>
      </c>
      <c r="M37" s="13">
        <v>18</v>
      </c>
      <c r="N37" s="13">
        <v>1</v>
      </c>
      <c r="O37" s="13">
        <v>1</v>
      </c>
      <c r="P37" s="13">
        <v>15</v>
      </c>
      <c r="Q37" s="13">
        <v>649</v>
      </c>
      <c r="R37" s="13">
        <f t="shared" si="4"/>
        <v>309</v>
      </c>
      <c r="S37" s="13">
        <f t="shared" si="5"/>
        <v>61</v>
      </c>
      <c r="T37" s="55">
        <v>23</v>
      </c>
    </row>
    <row r="38" spans="1:20" ht="15.95" customHeight="1">
      <c r="A38" s="55">
        <v>24</v>
      </c>
      <c r="D38" s="69" t="s">
        <v>207</v>
      </c>
      <c r="E38" s="13">
        <v>10980.9</v>
      </c>
      <c r="F38" s="13">
        <v>234</v>
      </c>
      <c r="G38" s="13">
        <v>6100.9</v>
      </c>
      <c r="H38" s="13">
        <v>120.3</v>
      </c>
      <c r="I38" s="13">
        <v>587.79999999999995</v>
      </c>
      <c r="J38" s="13">
        <v>100.8</v>
      </c>
      <c r="K38" s="13">
        <v>373.2</v>
      </c>
      <c r="L38" s="13">
        <v>7.7</v>
      </c>
      <c r="M38" s="13">
        <v>97.9</v>
      </c>
      <c r="N38" s="13">
        <v>0.3</v>
      </c>
      <c r="O38" s="13">
        <v>2.1</v>
      </c>
      <c r="P38" s="13">
        <v>217.7</v>
      </c>
      <c r="Q38" s="13">
        <v>3138.2</v>
      </c>
      <c r="R38" s="13">
        <f t="shared" si="4"/>
        <v>6455.2</v>
      </c>
      <c r="S38" s="13">
        <f t="shared" si="5"/>
        <v>582</v>
      </c>
      <c r="T38" s="55">
        <v>24</v>
      </c>
    </row>
    <row r="39" spans="1:20" ht="20.100000000000001" customHeight="1">
      <c r="A39" s="55">
        <v>25</v>
      </c>
      <c r="D39" s="69" t="s">
        <v>88</v>
      </c>
      <c r="E39" s="13">
        <v>96</v>
      </c>
      <c r="F39" s="13">
        <v>2</v>
      </c>
      <c r="G39" s="13">
        <v>47</v>
      </c>
      <c r="H39" s="13">
        <v>7</v>
      </c>
      <c r="I39" s="13">
        <v>19</v>
      </c>
      <c r="J39" s="13">
        <v>5</v>
      </c>
      <c r="K39" s="13">
        <v>7</v>
      </c>
      <c r="L39" s="13">
        <v>0</v>
      </c>
      <c r="M39" s="13">
        <v>4</v>
      </c>
      <c r="N39" s="13">
        <v>0</v>
      </c>
      <c r="O39" s="13">
        <v>0</v>
      </c>
      <c r="P39" s="13">
        <v>1</v>
      </c>
      <c r="Q39" s="13">
        <v>4</v>
      </c>
      <c r="R39" s="13">
        <f t="shared" si="4"/>
        <v>56</v>
      </c>
      <c r="S39" s="13">
        <f t="shared" si="5"/>
        <v>16</v>
      </c>
      <c r="T39" s="55">
        <v>25</v>
      </c>
    </row>
    <row r="40" spans="1:20" ht="15.95" customHeight="1">
      <c r="A40" s="55">
        <v>26</v>
      </c>
      <c r="D40" s="69" t="s">
        <v>207</v>
      </c>
      <c r="E40" s="13">
        <v>771.1</v>
      </c>
      <c r="F40" s="13">
        <v>4.0999999999999996</v>
      </c>
      <c r="G40" s="13">
        <v>395.4</v>
      </c>
      <c r="H40" s="13">
        <v>5.0999999999999996</v>
      </c>
      <c r="I40" s="13">
        <v>279.3</v>
      </c>
      <c r="J40" s="13">
        <v>65.099999999999994</v>
      </c>
      <c r="K40" s="13">
        <v>13</v>
      </c>
      <c r="L40" s="13">
        <v>0</v>
      </c>
      <c r="M40" s="13">
        <v>3.6</v>
      </c>
      <c r="N40" s="13">
        <v>0</v>
      </c>
      <c r="O40" s="13">
        <v>0</v>
      </c>
      <c r="P40" s="13">
        <v>1.9</v>
      </c>
      <c r="Q40" s="13">
        <v>3.6</v>
      </c>
      <c r="R40" s="13">
        <f t="shared" si="4"/>
        <v>404.6</v>
      </c>
      <c r="S40" s="13">
        <f t="shared" si="5"/>
        <v>81.699999999999989</v>
      </c>
      <c r="T40" s="55">
        <v>26</v>
      </c>
    </row>
    <row r="41" spans="1:20" ht="24.95" customHeight="1">
      <c r="A41" s="55">
        <v>27</v>
      </c>
      <c r="C41" s="69" t="s">
        <v>89</v>
      </c>
      <c r="D41" s="67"/>
      <c r="E41" s="13">
        <v>718</v>
      </c>
      <c r="F41" s="13">
        <v>15</v>
      </c>
      <c r="G41" s="13">
        <v>227</v>
      </c>
      <c r="H41" s="13">
        <v>39</v>
      </c>
      <c r="I41" s="13">
        <v>118</v>
      </c>
      <c r="J41" s="13">
        <v>32</v>
      </c>
      <c r="K41" s="13">
        <v>40</v>
      </c>
      <c r="L41" s="13">
        <v>3</v>
      </c>
      <c r="M41" s="13">
        <v>37</v>
      </c>
      <c r="N41" s="13">
        <v>1</v>
      </c>
      <c r="O41" s="13">
        <v>0</v>
      </c>
      <c r="P41" s="13">
        <v>4</v>
      </c>
      <c r="Q41" s="13">
        <v>202</v>
      </c>
      <c r="R41" s="13">
        <f t="shared" si="4"/>
        <v>281</v>
      </c>
      <c r="S41" s="13">
        <f t="shared" si="5"/>
        <v>113</v>
      </c>
      <c r="T41" s="55">
        <v>27</v>
      </c>
    </row>
    <row r="42" spans="1:20" ht="15.95" customHeight="1">
      <c r="A42" s="55">
        <v>28</v>
      </c>
      <c r="C42" s="69" t="s">
        <v>207</v>
      </c>
      <c r="D42" s="67"/>
      <c r="E42" s="13">
        <v>2557.6</v>
      </c>
      <c r="F42" s="13">
        <v>76.8</v>
      </c>
      <c r="G42" s="13">
        <v>988.8</v>
      </c>
      <c r="H42" s="13">
        <v>17.399999999999999</v>
      </c>
      <c r="I42" s="13">
        <v>1005</v>
      </c>
      <c r="J42" s="13">
        <v>72.099999999999994</v>
      </c>
      <c r="K42" s="13">
        <v>119.1</v>
      </c>
      <c r="L42" s="13">
        <v>15.1</v>
      </c>
      <c r="M42" s="13">
        <v>57.2</v>
      </c>
      <c r="N42" s="13">
        <v>4.0999999999999996</v>
      </c>
      <c r="O42" s="13">
        <v>0</v>
      </c>
      <c r="P42" s="13">
        <v>6.8</v>
      </c>
      <c r="Q42" s="13">
        <v>195.2</v>
      </c>
      <c r="R42" s="13">
        <f t="shared" si="4"/>
        <v>1083</v>
      </c>
      <c r="S42" s="13">
        <f t="shared" si="5"/>
        <v>267.60000000000002</v>
      </c>
      <c r="T42" s="55">
        <v>28</v>
      </c>
    </row>
    <row r="43" spans="1:20" ht="24.95" customHeight="1">
      <c r="A43" s="55"/>
      <c r="C43" s="69" t="s">
        <v>72</v>
      </c>
      <c r="D43" s="67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 t="s">
        <v>25</v>
      </c>
      <c r="S43" s="13"/>
      <c r="T43" s="55"/>
    </row>
    <row r="44" spans="1:20" ht="20.100000000000001" customHeight="1">
      <c r="A44" s="55">
        <v>29</v>
      </c>
      <c r="C44" s="69" t="s">
        <v>183</v>
      </c>
      <c r="D44" s="67"/>
      <c r="E44" s="13">
        <v>824</v>
      </c>
      <c r="F44" s="13">
        <v>23</v>
      </c>
      <c r="G44" s="13">
        <v>300</v>
      </c>
      <c r="H44" s="13">
        <v>67</v>
      </c>
      <c r="I44" s="13">
        <v>158</v>
      </c>
      <c r="J44" s="13">
        <v>30</v>
      </c>
      <c r="K44" s="13">
        <v>45</v>
      </c>
      <c r="L44" s="13">
        <v>2</v>
      </c>
      <c r="M44" s="13">
        <v>28</v>
      </c>
      <c r="N44" s="13">
        <v>8</v>
      </c>
      <c r="O44" s="13">
        <v>3</v>
      </c>
      <c r="P44" s="13">
        <v>5</v>
      </c>
      <c r="Q44" s="13">
        <v>155</v>
      </c>
      <c r="R44" s="13">
        <v>390</v>
      </c>
      <c r="S44" s="13">
        <f>+J44+K44+L44+M44+N44+O44</f>
        <v>116</v>
      </c>
      <c r="T44" s="55">
        <v>29</v>
      </c>
    </row>
    <row r="45" spans="1:20" ht="15.95" customHeight="1">
      <c r="A45" s="55">
        <v>30</v>
      </c>
      <c r="C45" s="69" t="s">
        <v>207</v>
      </c>
      <c r="D45" s="67"/>
      <c r="E45" s="13">
        <v>4691.3999999999996</v>
      </c>
      <c r="F45" s="13">
        <v>131.6</v>
      </c>
      <c r="G45" s="13">
        <v>1613.5</v>
      </c>
      <c r="H45" s="13">
        <v>39.6</v>
      </c>
      <c r="I45" s="13">
        <v>2132.8000000000002</v>
      </c>
      <c r="J45" s="13">
        <v>74.3</v>
      </c>
      <c r="K45" s="13">
        <v>152.19999999999999</v>
      </c>
      <c r="L45" s="13">
        <v>14</v>
      </c>
      <c r="M45" s="13">
        <v>96.3</v>
      </c>
      <c r="N45" s="13">
        <v>79.400000000000006</v>
      </c>
      <c r="O45" s="13">
        <v>22.5</v>
      </c>
      <c r="P45" s="13">
        <v>32</v>
      </c>
      <c r="Q45" s="13">
        <v>303.2</v>
      </c>
      <c r="R45" s="13">
        <v>1784.6999999999998</v>
      </c>
      <c r="S45" s="13">
        <f>+J45+K45+L45+M45+N45+O45</f>
        <v>438.70000000000005</v>
      </c>
      <c r="T45" s="55">
        <v>30</v>
      </c>
    </row>
    <row r="46" spans="1:20" ht="38.1" customHeight="1">
      <c r="A46" s="67" t="s">
        <v>39</v>
      </c>
      <c r="C46" s="1"/>
      <c r="D46" s="67"/>
      <c r="E46" s="14"/>
      <c r="F46" s="14"/>
      <c r="G46" s="14"/>
      <c r="H46" s="14"/>
      <c r="I46" s="14"/>
    </row>
    <row r="47" spans="1:20" ht="15.95" customHeight="1">
      <c r="A47" s="67" t="s">
        <v>115</v>
      </c>
      <c r="C47" s="67"/>
      <c r="D47" s="67"/>
      <c r="E47" s="67"/>
      <c r="F47" s="67"/>
      <c r="G47" s="67"/>
      <c r="H47" s="67"/>
      <c r="I47" s="67"/>
    </row>
    <row r="48" spans="1:20" ht="15.95" customHeight="1">
      <c r="A48" s="67" t="s">
        <v>230</v>
      </c>
      <c r="C48" s="67"/>
      <c r="D48" s="67"/>
      <c r="E48" s="67"/>
      <c r="F48" s="67"/>
      <c r="G48" s="67"/>
      <c r="H48" s="67"/>
      <c r="I48" s="67"/>
    </row>
    <row r="49" spans="1:11" ht="15.95" customHeight="1">
      <c r="A49" s="67" t="s">
        <v>231</v>
      </c>
      <c r="C49" s="67"/>
      <c r="D49" s="67"/>
      <c r="E49" s="67"/>
      <c r="F49" s="67"/>
      <c r="G49" s="67"/>
      <c r="H49" s="67"/>
      <c r="I49" s="67"/>
    </row>
    <row r="50" spans="1:11" ht="225" customHeight="1">
      <c r="A50" s="261" t="s">
        <v>50</v>
      </c>
      <c r="C50" s="57"/>
      <c r="D50" s="57"/>
      <c r="E50" s="57"/>
      <c r="F50" s="57"/>
      <c r="G50" s="57"/>
      <c r="K50" s="57" t="s">
        <v>50</v>
      </c>
    </row>
    <row r="51" spans="1:11" ht="17.45" customHeight="1">
      <c r="E51" s="14"/>
      <c r="F51" s="14"/>
      <c r="G51" s="14"/>
      <c r="H51" s="3"/>
      <c r="I51" s="1"/>
    </row>
  </sheetData>
  <mergeCells count="21">
    <mergeCell ref="K7:K9"/>
    <mergeCell ref="L7:L9"/>
    <mergeCell ref="M7:M9"/>
    <mergeCell ref="N7:N9"/>
    <mergeCell ref="O7:O9"/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1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4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8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55" t="s">
        <v>49</v>
      </c>
      <c r="B1" s="355"/>
      <c r="C1" s="355"/>
      <c r="D1" s="355"/>
      <c r="E1" s="355"/>
      <c r="F1" s="355"/>
      <c r="G1" s="355"/>
      <c r="H1" s="355"/>
      <c r="I1" s="355"/>
      <c r="J1" s="355"/>
      <c r="K1" s="74" t="s">
        <v>49</v>
      </c>
      <c r="L1" s="74"/>
      <c r="M1" s="74"/>
      <c r="N1" s="74"/>
      <c r="O1" s="74"/>
      <c r="P1" s="74"/>
      <c r="Q1" s="74"/>
      <c r="R1" s="74"/>
      <c r="S1" s="74"/>
      <c r="T1" s="74"/>
    </row>
    <row r="2" spans="1:20" ht="20.100000000000001" customHeight="1">
      <c r="A2" s="74" t="s">
        <v>52</v>
      </c>
      <c r="C2" s="74"/>
      <c r="D2" s="74"/>
      <c r="E2" s="74"/>
      <c r="F2" s="74"/>
      <c r="G2" s="74"/>
      <c r="H2" s="74"/>
      <c r="J2" s="74"/>
      <c r="K2" s="74" t="s">
        <v>52</v>
      </c>
      <c r="L2" s="74"/>
      <c r="M2" s="74"/>
      <c r="N2" s="74"/>
      <c r="O2" s="74"/>
      <c r="P2" s="74"/>
      <c r="Q2" s="74"/>
      <c r="R2" s="74"/>
      <c r="S2" s="74"/>
      <c r="T2" s="74"/>
    </row>
    <row r="3" spans="1:20" ht="20.100000000000001" customHeight="1">
      <c r="A3" s="74" t="s">
        <v>673</v>
      </c>
      <c r="C3" s="74"/>
      <c r="D3" s="74"/>
      <c r="E3" s="74"/>
      <c r="F3" s="74"/>
      <c r="G3" s="74"/>
      <c r="H3" s="74"/>
      <c r="J3" s="74"/>
      <c r="K3" s="74" t="s">
        <v>673</v>
      </c>
      <c r="L3" s="74"/>
      <c r="M3" s="74"/>
      <c r="N3" s="74"/>
      <c r="O3" s="74"/>
      <c r="P3" s="74"/>
      <c r="Q3" s="74"/>
      <c r="R3" s="74"/>
      <c r="S3" s="74"/>
      <c r="T3" s="74"/>
    </row>
    <row r="4" spans="1:20" ht="20.100000000000001" customHeight="1">
      <c r="A4" s="75" t="s">
        <v>0</v>
      </c>
      <c r="C4" s="75"/>
      <c r="D4" s="75"/>
      <c r="E4" s="75"/>
      <c r="F4" s="75"/>
      <c r="G4" s="75"/>
      <c r="H4" s="75"/>
      <c r="J4" s="75"/>
      <c r="K4" s="75" t="s">
        <v>0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11" t="s">
        <v>211</v>
      </c>
      <c r="B6" s="335" t="s">
        <v>120</v>
      </c>
      <c r="C6" s="335"/>
      <c r="D6" s="336"/>
      <c r="E6" s="341" t="s">
        <v>121</v>
      </c>
      <c r="F6" s="53"/>
      <c r="G6" s="345"/>
      <c r="H6" s="345"/>
      <c r="I6" s="59"/>
      <c r="J6" s="52" t="s">
        <v>275</v>
      </c>
      <c r="K6" s="53" t="s">
        <v>234</v>
      </c>
      <c r="L6" s="53"/>
      <c r="M6" s="53"/>
      <c r="N6" s="53"/>
      <c r="O6" s="53"/>
      <c r="P6" s="53"/>
      <c r="Q6" s="53"/>
      <c r="R6" s="359" t="s">
        <v>214</v>
      </c>
      <c r="S6" s="361"/>
      <c r="T6" s="346" t="s">
        <v>211</v>
      </c>
    </row>
    <row r="7" spans="1:20" ht="18" customHeight="1">
      <c r="A7" s="313"/>
      <c r="B7" s="337"/>
      <c r="C7" s="337"/>
      <c r="D7" s="338"/>
      <c r="E7" s="357"/>
      <c r="F7" s="307" t="s">
        <v>215</v>
      </c>
      <c r="G7" s="307" t="s">
        <v>216</v>
      </c>
      <c r="H7" s="304" t="s">
        <v>217</v>
      </c>
      <c r="I7" s="304" t="s">
        <v>276</v>
      </c>
      <c r="J7" s="346" t="s">
        <v>219</v>
      </c>
      <c r="K7" s="336" t="s">
        <v>283</v>
      </c>
      <c r="L7" s="307" t="s">
        <v>221</v>
      </c>
      <c r="M7" s="307" t="s">
        <v>130</v>
      </c>
      <c r="N7" s="307" t="s">
        <v>278</v>
      </c>
      <c r="O7" s="307" t="s">
        <v>279</v>
      </c>
      <c r="P7" s="304" t="s">
        <v>280</v>
      </c>
      <c r="Q7" s="307" t="s">
        <v>281</v>
      </c>
      <c r="R7" s="307" t="s">
        <v>282</v>
      </c>
      <c r="S7" s="307" t="s">
        <v>227</v>
      </c>
      <c r="T7" s="347"/>
    </row>
    <row r="8" spans="1:20" ht="12" customHeight="1">
      <c r="A8" s="313"/>
      <c r="B8" s="337"/>
      <c r="C8" s="337"/>
      <c r="D8" s="338"/>
      <c r="E8" s="357"/>
      <c r="F8" s="362"/>
      <c r="G8" s="362"/>
      <c r="H8" s="364"/>
      <c r="I8" s="305"/>
      <c r="J8" s="347"/>
      <c r="K8" s="338"/>
      <c r="L8" s="308"/>
      <c r="M8" s="308"/>
      <c r="N8" s="308"/>
      <c r="O8" s="308"/>
      <c r="P8" s="305"/>
      <c r="Q8" s="308"/>
      <c r="R8" s="308"/>
      <c r="S8" s="308"/>
      <c r="T8" s="347"/>
    </row>
    <row r="9" spans="1:20" ht="6" customHeight="1">
      <c r="A9" s="315"/>
      <c r="B9" s="339"/>
      <c r="C9" s="339"/>
      <c r="D9" s="340"/>
      <c r="E9" s="358"/>
      <c r="F9" s="363"/>
      <c r="G9" s="363"/>
      <c r="H9" s="365"/>
      <c r="I9" s="306"/>
      <c r="J9" s="348"/>
      <c r="K9" s="340"/>
      <c r="L9" s="309"/>
      <c r="M9" s="309"/>
      <c r="N9" s="309"/>
      <c r="O9" s="309"/>
      <c r="P9" s="306"/>
      <c r="Q9" s="309"/>
      <c r="R9" s="309"/>
      <c r="S9" s="309"/>
      <c r="T9" s="348"/>
    </row>
    <row r="10" spans="1:20" ht="54.95" customHeight="1">
      <c r="A10" s="55">
        <v>1</v>
      </c>
      <c r="B10" s="69" t="s">
        <v>71</v>
      </c>
      <c r="C10" s="67"/>
      <c r="D10" s="67"/>
      <c r="E10" s="13">
        <v>113291</v>
      </c>
      <c r="F10" s="13">
        <v>48</v>
      </c>
      <c r="G10" s="13">
        <v>798</v>
      </c>
      <c r="H10" s="13">
        <v>6277</v>
      </c>
      <c r="I10" s="13">
        <v>62</v>
      </c>
      <c r="J10" s="13">
        <v>320</v>
      </c>
      <c r="K10" s="13">
        <v>876</v>
      </c>
      <c r="L10" s="13">
        <v>20061</v>
      </c>
      <c r="M10" s="13">
        <v>19228</v>
      </c>
      <c r="N10" s="13">
        <v>111</v>
      </c>
      <c r="O10" s="13">
        <v>60</v>
      </c>
      <c r="P10" s="13">
        <v>406</v>
      </c>
      <c r="Q10" s="13">
        <v>65044</v>
      </c>
      <c r="R10" s="13">
        <v>7123</v>
      </c>
      <c r="S10" s="13">
        <v>40656</v>
      </c>
      <c r="T10" s="55">
        <v>1</v>
      </c>
    </row>
    <row r="11" spans="1:20" ht="15" customHeight="1">
      <c r="A11" s="55">
        <v>2</v>
      </c>
      <c r="B11" s="69" t="s">
        <v>204</v>
      </c>
      <c r="C11" s="67"/>
      <c r="D11" s="67"/>
      <c r="E11" s="13">
        <v>237274</v>
      </c>
      <c r="F11" s="13">
        <v>113</v>
      </c>
      <c r="G11" s="13">
        <v>3492</v>
      </c>
      <c r="H11" s="13">
        <v>9262</v>
      </c>
      <c r="I11" s="13">
        <v>272</v>
      </c>
      <c r="J11" s="13">
        <v>927</v>
      </c>
      <c r="K11" s="13">
        <v>1670</v>
      </c>
      <c r="L11" s="13">
        <v>41113</v>
      </c>
      <c r="M11" s="13">
        <v>24929</v>
      </c>
      <c r="N11" s="13">
        <v>627</v>
      </c>
      <c r="O11" s="13">
        <v>91</v>
      </c>
      <c r="P11" s="13">
        <v>1618</v>
      </c>
      <c r="Q11" s="13">
        <v>153160</v>
      </c>
      <c r="R11" s="13">
        <v>12867</v>
      </c>
      <c r="S11" s="13">
        <v>69357</v>
      </c>
      <c r="T11" s="55">
        <v>2</v>
      </c>
    </row>
    <row r="12" spans="1:20" ht="24.95" customHeight="1">
      <c r="A12" s="55"/>
      <c r="B12" s="69" t="s">
        <v>14</v>
      </c>
      <c r="C12" s="67"/>
      <c r="D12" s="67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55"/>
    </row>
    <row r="13" spans="1:20" ht="20.100000000000001" customHeight="1">
      <c r="A13" s="55">
        <v>3</v>
      </c>
      <c r="C13" s="69" t="s">
        <v>171</v>
      </c>
      <c r="D13" s="67"/>
      <c r="E13" s="13">
        <v>89830</v>
      </c>
      <c r="F13" s="13">
        <v>40</v>
      </c>
      <c r="G13" s="13">
        <v>499</v>
      </c>
      <c r="H13" s="13">
        <v>5542</v>
      </c>
      <c r="I13" s="13">
        <v>39</v>
      </c>
      <c r="J13" s="13">
        <v>208</v>
      </c>
      <c r="K13" s="13">
        <v>694</v>
      </c>
      <c r="L13" s="13">
        <v>15243</v>
      </c>
      <c r="M13" s="13">
        <v>16601</v>
      </c>
      <c r="N13" s="13">
        <v>62</v>
      </c>
      <c r="O13" s="13">
        <v>55</v>
      </c>
      <c r="P13" s="13">
        <v>273</v>
      </c>
      <c r="Q13" s="13">
        <v>50574</v>
      </c>
      <c r="R13" s="13">
        <v>6081</v>
      </c>
      <c r="S13" s="13">
        <v>32863</v>
      </c>
      <c r="T13" s="55">
        <v>3</v>
      </c>
    </row>
    <row r="14" spans="1:20" ht="20.100000000000001" customHeight="1">
      <c r="A14" s="55">
        <v>4</v>
      </c>
      <c r="C14" s="69" t="s">
        <v>172</v>
      </c>
      <c r="D14" s="67"/>
      <c r="E14" s="13">
        <v>10227</v>
      </c>
      <c r="F14" s="13">
        <v>3</v>
      </c>
      <c r="G14" s="13">
        <v>61</v>
      </c>
      <c r="H14" s="13">
        <v>400</v>
      </c>
      <c r="I14" s="13">
        <v>5</v>
      </c>
      <c r="J14" s="13">
        <v>48</v>
      </c>
      <c r="K14" s="13">
        <v>80</v>
      </c>
      <c r="L14" s="13">
        <v>1985</v>
      </c>
      <c r="M14" s="13">
        <v>1990</v>
      </c>
      <c r="N14" s="13">
        <v>9</v>
      </c>
      <c r="O14" s="13">
        <v>3</v>
      </c>
      <c r="P14" s="13">
        <v>34</v>
      </c>
      <c r="Q14" s="13">
        <v>5609</v>
      </c>
      <c r="R14" s="13">
        <v>464</v>
      </c>
      <c r="S14" s="13">
        <v>4115</v>
      </c>
      <c r="T14" s="55">
        <v>4</v>
      </c>
    </row>
    <row r="15" spans="1:20" ht="20.100000000000001" customHeight="1">
      <c r="A15" s="55">
        <v>5</v>
      </c>
      <c r="C15" s="69" t="s">
        <v>228</v>
      </c>
      <c r="D15" s="67"/>
      <c r="E15" s="13">
        <v>13031</v>
      </c>
      <c r="F15" s="13">
        <v>5</v>
      </c>
      <c r="G15" s="13">
        <v>232</v>
      </c>
      <c r="H15" s="13">
        <v>326</v>
      </c>
      <c r="I15" s="13">
        <v>18</v>
      </c>
      <c r="J15" s="13">
        <v>64</v>
      </c>
      <c r="K15" s="13">
        <v>100</v>
      </c>
      <c r="L15" s="13">
        <v>2808</v>
      </c>
      <c r="M15" s="13">
        <v>627</v>
      </c>
      <c r="N15" s="13">
        <v>40</v>
      </c>
      <c r="O15" s="13">
        <v>2</v>
      </c>
      <c r="P15" s="13">
        <v>98</v>
      </c>
      <c r="Q15" s="13">
        <v>8711</v>
      </c>
      <c r="R15" s="13">
        <v>563</v>
      </c>
      <c r="S15" s="13">
        <v>3641</v>
      </c>
      <c r="T15" s="55">
        <v>5</v>
      </c>
    </row>
    <row r="16" spans="1:20" ht="15" customHeight="1">
      <c r="A16" s="55">
        <v>6</v>
      </c>
      <c r="C16" s="69" t="s">
        <v>204</v>
      </c>
      <c r="D16" s="67"/>
      <c r="E16" s="13">
        <v>118908</v>
      </c>
      <c r="F16" s="13">
        <v>67</v>
      </c>
      <c r="G16" s="13">
        <v>2503</v>
      </c>
      <c r="H16" s="13">
        <v>2665</v>
      </c>
      <c r="I16" s="13">
        <v>223</v>
      </c>
      <c r="J16" s="13">
        <v>623</v>
      </c>
      <c r="K16" s="13">
        <v>798</v>
      </c>
      <c r="L16" s="13">
        <v>21191</v>
      </c>
      <c r="M16" s="13">
        <v>4020</v>
      </c>
      <c r="N16" s="13">
        <v>547</v>
      </c>
      <c r="O16" s="13">
        <v>30</v>
      </c>
      <c r="P16" s="13">
        <v>1269</v>
      </c>
      <c r="Q16" s="13">
        <v>84972</v>
      </c>
      <c r="R16" s="13">
        <v>5235</v>
      </c>
      <c r="S16" s="13">
        <v>27209</v>
      </c>
      <c r="T16" s="55">
        <v>6</v>
      </c>
    </row>
    <row r="17" spans="1:20" ht="20.100000000000001" customHeight="1">
      <c r="A17" s="55">
        <v>7</v>
      </c>
      <c r="C17" s="69" t="s">
        <v>70</v>
      </c>
      <c r="D17" s="67"/>
      <c r="E17" s="13">
        <v>203</v>
      </c>
      <c r="F17" s="13">
        <v>0</v>
      </c>
      <c r="G17" s="13">
        <v>6</v>
      </c>
      <c r="H17" s="13">
        <v>9</v>
      </c>
      <c r="I17" s="13">
        <v>0</v>
      </c>
      <c r="J17" s="13">
        <v>0</v>
      </c>
      <c r="K17" s="13">
        <v>2</v>
      </c>
      <c r="L17" s="13">
        <v>25</v>
      </c>
      <c r="M17" s="13">
        <v>10</v>
      </c>
      <c r="N17" s="13">
        <v>0</v>
      </c>
      <c r="O17" s="13">
        <v>0</v>
      </c>
      <c r="P17" s="13">
        <v>1</v>
      </c>
      <c r="Q17" s="13">
        <v>150</v>
      </c>
      <c r="R17" s="13">
        <v>15</v>
      </c>
      <c r="S17" s="13">
        <v>37</v>
      </c>
      <c r="T17" s="55">
        <v>7</v>
      </c>
    </row>
    <row r="18" spans="1:20" ht="15" customHeight="1">
      <c r="A18" s="55">
        <v>8</v>
      </c>
      <c r="C18" s="69" t="s">
        <v>204</v>
      </c>
      <c r="D18" s="67"/>
      <c r="E18" s="13">
        <v>8082</v>
      </c>
      <c r="F18" s="13">
        <v>0</v>
      </c>
      <c r="G18" s="13">
        <v>368</v>
      </c>
      <c r="H18" s="13">
        <v>255</v>
      </c>
      <c r="I18" s="13">
        <v>0</v>
      </c>
      <c r="J18" s="13">
        <v>0</v>
      </c>
      <c r="K18" s="13">
        <v>18</v>
      </c>
      <c r="L18" s="13">
        <v>709</v>
      </c>
      <c r="M18" s="13">
        <v>328</v>
      </c>
      <c r="N18" s="13">
        <v>0</v>
      </c>
      <c r="O18" s="13">
        <v>0</v>
      </c>
      <c r="P18" s="13">
        <v>8</v>
      </c>
      <c r="Q18" s="13">
        <v>6396</v>
      </c>
      <c r="R18" s="13">
        <v>623</v>
      </c>
      <c r="S18" s="13">
        <v>1055</v>
      </c>
      <c r="T18" s="55">
        <v>8</v>
      </c>
    </row>
    <row r="19" spans="1:20" ht="24.95" customHeight="1">
      <c r="A19" s="55"/>
      <c r="B19" s="69" t="s">
        <v>72</v>
      </c>
      <c r="C19" s="67"/>
      <c r="D19" s="67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55"/>
    </row>
    <row r="20" spans="1:20" ht="20.100000000000001" customHeight="1">
      <c r="A20" s="55">
        <v>9</v>
      </c>
      <c r="C20" s="69" t="s">
        <v>206</v>
      </c>
      <c r="D20" s="67"/>
      <c r="E20" s="13">
        <v>7741</v>
      </c>
      <c r="F20" s="13">
        <v>0</v>
      </c>
      <c r="G20" s="13">
        <v>125</v>
      </c>
      <c r="H20" s="13">
        <v>184</v>
      </c>
      <c r="I20" s="13">
        <v>13</v>
      </c>
      <c r="J20" s="13">
        <v>41</v>
      </c>
      <c r="K20" s="13">
        <v>60</v>
      </c>
      <c r="L20" s="13">
        <v>1581</v>
      </c>
      <c r="M20" s="13">
        <v>341</v>
      </c>
      <c r="N20" s="13">
        <v>23</v>
      </c>
      <c r="O20" s="13">
        <v>0</v>
      </c>
      <c r="P20" s="13">
        <v>59</v>
      </c>
      <c r="Q20" s="13">
        <v>5314</v>
      </c>
      <c r="R20" s="13">
        <v>309</v>
      </c>
      <c r="S20" s="13">
        <v>2046</v>
      </c>
      <c r="T20" s="55">
        <v>9</v>
      </c>
    </row>
    <row r="21" spans="1:20" ht="15" customHeight="1">
      <c r="A21" s="55">
        <v>10</v>
      </c>
      <c r="C21" s="69" t="s">
        <v>204</v>
      </c>
      <c r="D21" s="67"/>
      <c r="E21" s="13">
        <v>66871</v>
      </c>
      <c r="F21" s="13">
        <v>0</v>
      </c>
      <c r="G21" s="13">
        <v>1371</v>
      </c>
      <c r="H21" s="13">
        <v>1462</v>
      </c>
      <c r="I21" s="13">
        <v>116</v>
      </c>
      <c r="J21" s="13">
        <v>414</v>
      </c>
      <c r="K21" s="13">
        <v>443</v>
      </c>
      <c r="L21" s="13">
        <v>11558</v>
      </c>
      <c r="M21" s="13">
        <v>2335</v>
      </c>
      <c r="N21" s="13">
        <v>185</v>
      </c>
      <c r="O21" s="13">
        <v>0</v>
      </c>
      <c r="P21" s="13">
        <v>691</v>
      </c>
      <c r="Q21" s="13">
        <v>48296</v>
      </c>
      <c r="R21" s="13">
        <v>2833</v>
      </c>
      <c r="S21" s="13">
        <v>14935</v>
      </c>
      <c r="T21" s="55">
        <v>10</v>
      </c>
    </row>
    <row r="22" spans="1:20" ht="18" customHeight="1">
      <c r="A22" s="55"/>
      <c r="B22" s="69"/>
      <c r="C22" s="67"/>
      <c r="D22" s="67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55"/>
    </row>
    <row r="23" spans="1:20" ht="24.95" customHeight="1">
      <c r="A23" s="55">
        <v>11</v>
      </c>
      <c r="B23" s="69" t="s">
        <v>90</v>
      </c>
      <c r="C23" s="67"/>
      <c r="D23" s="67"/>
      <c r="E23" s="13">
        <v>28611</v>
      </c>
      <c r="F23" s="13">
        <v>30</v>
      </c>
      <c r="G23" s="13">
        <v>271</v>
      </c>
      <c r="H23" s="13">
        <v>533</v>
      </c>
      <c r="I23" s="13">
        <v>22</v>
      </c>
      <c r="J23" s="13">
        <v>63</v>
      </c>
      <c r="K23" s="13">
        <v>186</v>
      </c>
      <c r="L23" s="13">
        <v>1144</v>
      </c>
      <c r="M23" s="13">
        <v>524</v>
      </c>
      <c r="N23" s="13">
        <v>38</v>
      </c>
      <c r="O23" s="13">
        <v>16</v>
      </c>
      <c r="P23" s="13">
        <v>272</v>
      </c>
      <c r="Q23" s="13">
        <v>25512</v>
      </c>
      <c r="R23" s="13">
        <v>834</v>
      </c>
      <c r="S23" s="13">
        <v>1971</v>
      </c>
      <c r="T23" s="55">
        <v>11</v>
      </c>
    </row>
    <row r="24" spans="1:20" ht="15.95" customHeight="1">
      <c r="A24" s="55">
        <v>12</v>
      </c>
      <c r="B24" s="69" t="s">
        <v>207</v>
      </c>
      <c r="C24" s="67"/>
      <c r="D24" s="67"/>
      <c r="E24" s="13">
        <v>201503.2</v>
      </c>
      <c r="F24" s="13">
        <v>322</v>
      </c>
      <c r="G24" s="13">
        <v>5221.8999999999996</v>
      </c>
      <c r="H24" s="13">
        <v>4815.3</v>
      </c>
      <c r="I24" s="13">
        <v>430.4</v>
      </c>
      <c r="J24" s="13">
        <v>2217.1999999999998</v>
      </c>
      <c r="K24" s="13">
        <v>2886.5</v>
      </c>
      <c r="L24" s="13">
        <v>7502.3</v>
      </c>
      <c r="M24" s="13">
        <v>2222.1999999999998</v>
      </c>
      <c r="N24" s="13">
        <v>312.39999999999998</v>
      </c>
      <c r="O24" s="13">
        <v>112.9</v>
      </c>
      <c r="P24" s="13">
        <v>5236.5</v>
      </c>
      <c r="Q24" s="13">
        <v>170223.60000000003</v>
      </c>
      <c r="R24" s="13">
        <v>10359.200000000001</v>
      </c>
      <c r="S24" s="13">
        <v>15253.5</v>
      </c>
      <c r="T24" s="55">
        <v>12</v>
      </c>
    </row>
    <row r="25" spans="1:20" ht="24.95" customHeight="1">
      <c r="A25" s="55"/>
      <c r="B25" s="69" t="s">
        <v>14</v>
      </c>
      <c r="C25" s="67"/>
      <c r="D25" s="67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55"/>
    </row>
    <row r="26" spans="1:20" ht="20.100000000000001" customHeight="1">
      <c r="A26" s="55">
        <v>13</v>
      </c>
      <c r="C26" s="69" t="s">
        <v>82</v>
      </c>
      <c r="D26" s="67"/>
      <c r="E26" s="13">
        <v>454</v>
      </c>
      <c r="F26" s="13">
        <v>0</v>
      </c>
      <c r="G26" s="13">
        <v>9</v>
      </c>
      <c r="H26" s="13">
        <v>15</v>
      </c>
      <c r="I26" s="13">
        <v>1</v>
      </c>
      <c r="J26" s="13">
        <v>2</v>
      </c>
      <c r="K26" s="13">
        <v>3</v>
      </c>
      <c r="L26" s="13">
        <v>50</v>
      </c>
      <c r="M26" s="13">
        <v>17</v>
      </c>
      <c r="N26" s="13">
        <v>2</v>
      </c>
      <c r="O26" s="13">
        <v>0</v>
      </c>
      <c r="P26" s="13">
        <v>9</v>
      </c>
      <c r="Q26" s="13">
        <v>346</v>
      </c>
      <c r="R26" s="13">
        <v>24</v>
      </c>
      <c r="S26" s="13">
        <v>74</v>
      </c>
      <c r="T26" s="55">
        <v>13</v>
      </c>
    </row>
    <row r="27" spans="1:20" ht="15.95" customHeight="1">
      <c r="A27" s="55">
        <v>14</v>
      </c>
      <c r="C27" s="69" t="s">
        <v>207</v>
      </c>
      <c r="D27" s="67"/>
      <c r="E27" s="13">
        <v>6544.3</v>
      </c>
      <c r="F27" s="13">
        <v>0</v>
      </c>
      <c r="G27" s="13">
        <v>118.6</v>
      </c>
      <c r="H27" s="13">
        <v>127.9</v>
      </c>
      <c r="I27" s="13">
        <v>7.7</v>
      </c>
      <c r="J27" s="13">
        <v>10.6</v>
      </c>
      <c r="K27" s="13">
        <v>84</v>
      </c>
      <c r="L27" s="13">
        <v>354.3</v>
      </c>
      <c r="M27" s="13">
        <v>77</v>
      </c>
      <c r="N27" s="13">
        <v>37.1</v>
      </c>
      <c r="O27" s="13">
        <v>0</v>
      </c>
      <c r="P27" s="13">
        <v>70.3</v>
      </c>
      <c r="Q27" s="13">
        <v>5656.7999999999993</v>
      </c>
      <c r="R27" s="13">
        <v>246.5</v>
      </c>
      <c r="S27" s="13">
        <v>563</v>
      </c>
      <c r="T27" s="55">
        <v>14</v>
      </c>
    </row>
    <row r="28" spans="1:20" ht="20.100000000000001" customHeight="1">
      <c r="A28" s="55">
        <v>15</v>
      </c>
      <c r="C28" s="69" t="s">
        <v>83</v>
      </c>
      <c r="D28" s="67"/>
      <c r="E28" s="13">
        <v>1919</v>
      </c>
      <c r="F28" s="13">
        <v>4</v>
      </c>
      <c r="G28" s="13">
        <v>43</v>
      </c>
      <c r="H28" s="13">
        <v>80</v>
      </c>
      <c r="I28" s="13">
        <v>4</v>
      </c>
      <c r="J28" s="13">
        <v>23</v>
      </c>
      <c r="K28" s="13">
        <v>31</v>
      </c>
      <c r="L28" s="13">
        <v>199</v>
      </c>
      <c r="M28" s="13">
        <v>56</v>
      </c>
      <c r="N28" s="13">
        <v>5</v>
      </c>
      <c r="O28" s="13">
        <v>3</v>
      </c>
      <c r="P28" s="13">
        <v>36</v>
      </c>
      <c r="Q28" s="13">
        <v>1435</v>
      </c>
      <c r="R28" s="13">
        <v>127</v>
      </c>
      <c r="S28" s="13">
        <v>317</v>
      </c>
      <c r="T28" s="55">
        <v>15</v>
      </c>
    </row>
    <row r="29" spans="1:20" ht="15.95" customHeight="1">
      <c r="A29" s="55">
        <v>16</v>
      </c>
      <c r="C29" s="69" t="s">
        <v>207</v>
      </c>
      <c r="D29" s="67"/>
      <c r="E29" s="13">
        <v>15687.2</v>
      </c>
      <c r="F29" s="13">
        <v>36.200000000000003</v>
      </c>
      <c r="G29" s="13">
        <v>622.4</v>
      </c>
      <c r="H29" s="13">
        <v>323</v>
      </c>
      <c r="I29" s="13">
        <v>189.7</v>
      </c>
      <c r="J29" s="13">
        <v>1356.8</v>
      </c>
      <c r="K29" s="13">
        <v>360.6</v>
      </c>
      <c r="L29" s="13">
        <v>689.5</v>
      </c>
      <c r="M29" s="13">
        <v>135.5</v>
      </c>
      <c r="N29" s="13">
        <v>61</v>
      </c>
      <c r="O29" s="13">
        <v>19.899999999999999</v>
      </c>
      <c r="P29" s="13">
        <v>249.8</v>
      </c>
      <c r="Q29" s="13">
        <v>11642.800000000001</v>
      </c>
      <c r="R29" s="13">
        <v>981.6</v>
      </c>
      <c r="S29" s="13">
        <v>2623.3</v>
      </c>
      <c r="T29" s="55">
        <v>16</v>
      </c>
    </row>
    <row r="30" spans="1:20" ht="20.100000000000001" customHeight="1">
      <c r="A30" s="55">
        <v>17</v>
      </c>
      <c r="C30" s="69" t="s">
        <v>208</v>
      </c>
      <c r="D30" s="67"/>
      <c r="E30" s="13">
        <v>7248</v>
      </c>
      <c r="F30" s="13">
        <v>3</v>
      </c>
      <c r="G30" s="13">
        <v>11</v>
      </c>
      <c r="H30" s="13">
        <v>15</v>
      </c>
      <c r="I30" s="13">
        <v>2</v>
      </c>
      <c r="J30" s="13">
        <v>0</v>
      </c>
      <c r="K30" s="13">
        <v>2</v>
      </c>
      <c r="L30" s="13">
        <v>30</v>
      </c>
      <c r="M30" s="13">
        <v>60</v>
      </c>
      <c r="N30" s="13">
        <v>6</v>
      </c>
      <c r="O30" s="13">
        <v>1</v>
      </c>
      <c r="P30" s="13">
        <v>10</v>
      </c>
      <c r="Q30" s="13">
        <v>7108</v>
      </c>
      <c r="R30" s="13">
        <v>29</v>
      </c>
      <c r="S30" s="13">
        <v>99</v>
      </c>
      <c r="T30" s="55">
        <v>17</v>
      </c>
    </row>
    <row r="31" spans="1:20" ht="15.95" customHeight="1">
      <c r="A31" s="55">
        <v>18</v>
      </c>
      <c r="C31" s="69" t="s">
        <v>207</v>
      </c>
      <c r="D31" s="67"/>
      <c r="E31" s="13">
        <v>37086.5</v>
      </c>
      <c r="F31" s="13">
        <v>84.8</v>
      </c>
      <c r="G31" s="13">
        <v>433.4</v>
      </c>
      <c r="H31" s="13">
        <v>103.2</v>
      </c>
      <c r="I31" s="13">
        <v>3.2</v>
      </c>
      <c r="J31" s="13">
        <v>0</v>
      </c>
      <c r="K31" s="13">
        <v>10</v>
      </c>
      <c r="L31" s="13">
        <v>365.5</v>
      </c>
      <c r="M31" s="13">
        <v>380.5</v>
      </c>
      <c r="N31" s="13">
        <v>17</v>
      </c>
      <c r="O31" s="13">
        <v>18.2</v>
      </c>
      <c r="P31" s="13">
        <v>73.7</v>
      </c>
      <c r="Q31" s="13">
        <v>35597.000000000007</v>
      </c>
      <c r="R31" s="13">
        <v>621.4</v>
      </c>
      <c r="S31" s="13">
        <v>791.2</v>
      </c>
      <c r="T31" s="55">
        <v>18</v>
      </c>
    </row>
    <row r="32" spans="1:20" ht="20.100000000000001" customHeight="1">
      <c r="A32" s="55">
        <v>19</v>
      </c>
      <c r="C32" s="69" t="s">
        <v>229</v>
      </c>
      <c r="D32" s="67"/>
      <c r="E32" s="13">
        <v>16013</v>
      </c>
      <c r="F32" s="13">
        <v>19</v>
      </c>
      <c r="G32" s="13">
        <v>161</v>
      </c>
      <c r="H32" s="13">
        <v>312</v>
      </c>
      <c r="I32" s="13">
        <v>11</v>
      </c>
      <c r="J32" s="13">
        <v>29</v>
      </c>
      <c r="K32" s="13">
        <v>122</v>
      </c>
      <c r="L32" s="13">
        <v>629</v>
      </c>
      <c r="M32" s="13">
        <v>323</v>
      </c>
      <c r="N32" s="13">
        <v>17</v>
      </c>
      <c r="O32" s="13">
        <v>8</v>
      </c>
      <c r="P32" s="13">
        <v>164</v>
      </c>
      <c r="Q32" s="13">
        <v>14218</v>
      </c>
      <c r="R32" s="13">
        <v>492</v>
      </c>
      <c r="S32" s="13">
        <v>1128</v>
      </c>
      <c r="T32" s="55">
        <v>19</v>
      </c>
    </row>
    <row r="33" spans="1:20" ht="15.95" customHeight="1">
      <c r="A33" s="55">
        <v>20</v>
      </c>
      <c r="C33" s="69" t="s">
        <v>207</v>
      </c>
      <c r="D33" s="67"/>
      <c r="E33" s="13">
        <v>127568.1</v>
      </c>
      <c r="F33" s="13">
        <v>190.8</v>
      </c>
      <c r="G33" s="13">
        <v>3688.7</v>
      </c>
      <c r="H33" s="13">
        <v>3837.7</v>
      </c>
      <c r="I33" s="13">
        <v>204</v>
      </c>
      <c r="J33" s="13">
        <v>642.6</v>
      </c>
      <c r="K33" s="13">
        <v>2259.3000000000002</v>
      </c>
      <c r="L33" s="13">
        <v>5089.5</v>
      </c>
      <c r="M33" s="13">
        <v>1418</v>
      </c>
      <c r="N33" s="13">
        <v>156.69999999999999</v>
      </c>
      <c r="O33" s="13">
        <v>53.5</v>
      </c>
      <c r="P33" s="13">
        <v>4483.7</v>
      </c>
      <c r="Q33" s="13">
        <v>105543.6</v>
      </c>
      <c r="R33" s="13">
        <v>7717.2</v>
      </c>
      <c r="S33" s="13">
        <v>9619.6</v>
      </c>
      <c r="T33" s="55">
        <v>20</v>
      </c>
    </row>
    <row r="34" spans="1:20" ht="24.95" customHeight="1">
      <c r="A34" s="55"/>
      <c r="C34" s="69" t="s">
        <v>72</v>
      </c>
      <c r="D34" s="67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>
        <v>0</v>
      </c>
      <c r="T34" s="55"/>
    </row>
    <row r="35" spans="1:20" ht="20.100000000000001" customHeight="1">
      <c r="A35" s="55">
        <v>21</v>
      </c>
      <c r="D35" s="69" t="s">
        <v>86</v>
      </c>
      <c r="E35" s="13">
        <v>3754</v>
      </c>
      <c r="F35" s="13">
        <v>8</v>
      </c>
      <c r="G35" s="13">
        <v>72</v>
      </c>
      <c r="H35" s="13">
        <v>137</v>
      </c>
      <c r="I35" s="13">
        <v>2</v>
      </c>
      <c r="J35" s="13">
        <v>14</v>
      </c>
      <c r="K35" s="13">
        <v>38</v>
      </c>
      <c r="L35" s="13">
        <v>251</v>
      </c>
      <c r="M35" s="13">
        <v>126</v>
      </c>
      <c r="N35" s="13">
        <v>11</v>
      </c>
      <c r="O35" s="13">
        <v>4</v>
      </c>
      <c r="P35" s="13">
        <v>87</v>
      </c>
      <c r="Q35" s="13">
        <v>3004</v>
      </c>
      <c r="R35" s="13">
        <v>217</v>
      </c>
      <c r="S35" s="13">
        <v>444</v>
      </c>
      <c r="T35" s="55">
        <v>21</v>
      </c>
    </row>
    <row r="36" spans="1:20" ht="15.95" customHeight="1">
      <c r="A36" s="55">
        <v>22</v>
      </c>
      <c r="D36" s="69" t="s">
        <v>207</v>
      </c>
      <c r="E36" s="13">
        <v>38443.4</v>
      </c>
      <c r="F36" s="13">
        <v>103.1</v>
      </c>
      <c r="G36" s="13">
        <v>1457.8</v>
      </c>
      <c r="H36" s="13">
        <v>1729.9</v>
      </c>
      <c r="I36" s="13">
        <v>6.5</v>
      </c>
      <c r="J36" s="13">
        <v>332.2</v>
      </c>
      <c r="K36" s="13">
        <v>994.2</v>
      </c>
      <c r="L36" s="13">
        <v>2062.6</v>
      </c>
      <c r="M36" s="13">
        <v>610.29999999999995</v>
      </c>
      <c r="N36" s="13">
        <v>70.2</v>
      </c>
      <c r="O36" s="13">
        <v>9.8000000000000007</v>
      </c>
      <c r="P36" s="13">
        <v>2761.2</v>
      </c>
      <c r="Q36" s="13">
        <v>28305.600000000006</v>
      </c>
      <c r="R36" s="13">
        <v>3290.8</v>
      </c>
      <c r="S36" s="13">
        <v>4079.3</v>
      </c>
      <c r="T36" s="55">
        <v>22</v>
      </c>
    </row>
    <row r="37" spans="1:20" ht="20.100000000000001" customHeight="1">
      <c r="A37" s="55">
        <v>23</v>
      </c>
      <c r="D37" s="69" t="s">
        <v>87</v>
      </c>
      <c r="E37" s="13">
        <v>7685</v>
      </c>
      <c r="F37" s="13">
        <v>6</v>
      </c>
      <c r="G37" s="13">
        <v>70</v>
      </c>
      <c r="H37" s="13">
        <v>131</v>
      </c>
      <c r="I37" s="13">
        <v>7</v>
      </c>
      <c r="J37" s="13">
        <v>9</v>
      </c>
      <c r="K37" s="13">
        <v>64</v>
      </c>
      <c r="L37" s="13">
        <v>282</v>
      </c>
      <c r="M37" s="13">
        <v>130</v>
      </c>
      <c r="N37" s="13">
        <v>4</v>
      </c>
      <c r="O37" s="13">
        <v>3</v>
      </c>
      <c r="P37" s="13">
        <v>62</v>
      </c>
      <c r="Q37" s="13">
        <v>6917</v>
      </c>
      <c r="R37" s="13">
        <v>207</v>
      </c>
      <c r="S37" s="13">
        <v>492</v>
      </c>
      <c r="T37" s="55">
        <v>23</v>
      </c>
    </row>
    <row r="38" spans="1:20" ht="15.95" customHeight="1">
      <c r="A38" s="55">
        <v>24</v>
      </c>
      <c r="D38" s="69" t="s">
        <v>207</v>
      </c>
      <c r="E38" s="13">
        <v>76806.8</v>
      </c>
      <c r="F38" s="13">
        <v>73.8</v>
      </c>
      <c r="G38" s="13">
        <v>1933.1</v>
      </c>
      <c r="H38" s="13">
        <v>1891.7</v>
      </c>
      <c r="I38" s="13">
        <v>194.8</v>
      </c>
      <c r="J38" s="13">
        <v>258.3</v>
      </c>
      <c r="K38" s="13">
        <v>1129.5999999999999</v>
      </c>
      <c r="L38" s="13">
        <v>2567.6999999999998</v>
      </c>
      <c r="M38" s="13">
        <v>663</v>
      </c>
      <c r="N38" s="13">
        <v>85</v>
      </c>
      <c r="O38" s="13">
        <v>41.9</v>
      </c>
      <c r="P38" s="13">
        <v>1622.6</v>
      </c>
      <c r="Q38" s="13">
        <v>66345.299999999988</v>
      </c>
      <c r="R38" s="13">
        <v>3898.6</v>
      </c>
      <c r="S38" s="13">
        <v>4745.4999999999991</v>
      </c>
      <c r="T38" s="55">
        <v>24</v>
      </c>
    </row>
    <row r="39" spans="1:20" ht="20.100000000000001" customHeight="1">
      <c r="A39" s="55">
        <v>25</v>
      </c>
      <c r="D39" s="69" t="s">
        <v>88</v>
      </c>
      <c r="E39" s="13">
        <v>554</v>
      </c>
      <c r="F39" s="13">
        <v>4</v>
      </c>
      <c r="G39" s="13">
        <v>11</v>
      </c>
      <c r="H39" s="13">
        <v>20</v>
      </c>
      <c r="I39" s="13">
        <v>2</v>
      </c>
      <c r="J39" s="13">
        <v>4</v>
      </c>
      <c r="K39" s="13">
        <v>12</v>
      </c>
      <c r="L39" s="13">
        <v>51</v>
      </c>
      <c r="M39" s="13">
        <v>38</v>
      </c>
      <c r="N39" s="13">
        <v>2</v>
      </c>
      <c r="O39" s="13">
        <v>0</v>
      </c>
      <c r="P39" s="13">
        <v>8</v>
      </c>
      <c r="Q39" s="13">
        <v>402</v>
      </c>
      <c r="R39" s="13">
        <v>35</v>
      </c>
      <c r="S39" s="13">
        <v>107</v>
      </c>
      <c r="T39" s="55">
        <v>25</v>
      </c>
    </row>
    <row r="40" spans="1:20" ht="15.95" customHeight="1">
      <c r="A40" s="55">
        <v>26</v>
      </c>
      <c r="D40" s="69" t="s">
        <v>207</v>
      </c>
      <c r="E40" s="13">
        <v>3100.5</v>
      </c>
      <c r="F40" s="13">
        <v>13.4</v>
      </c>
      <c r="G40" s="13">
        <v>228.9</v>
      </c>
      <c r="H40" s="13">
        <v>46.7</v>
      </c>
      <c r="I40" s="13">
        <v>2.6</v>
      </c>
      <c r="J40" s="13">
        <v>35</v>
      </c>
      <c r="K40" s="13">
        <v>92.7</v>
      </c>
      <c r="L40" s="13">
        <v>321.60000000000002</v>
      </c>
      <c r="M40" s="13">
        <v>99.4</v>
      </c>
      <c r="N40" s="13">
        <v>1.4</v>
      </c>
      <c r="O40" s="13">
        <v>0</v>
      </c>
      <c r="P40" s="13">
        <v>23.3</v>
      </c>
      <c r="Q40" s="13">
        <v>2235.5</v>
      </c>
      <c r="R40" s="13">
        <v>289</v>
      </c>
      <c r="S40" s="13">
        <v>550.1</v>
      </c>
      <c r="T40" s="55">
        <v>26</v>
      </c>
    </row>
    <row r="41" spans="1:20" ht="24.95" customHeight="1">
      <c r="A41" s="55">
        <v>27</v>
      </c>
      <c r="C41" s="69" t="s">
        <v>89</v>
      </c>
      <c r="D41" s="67"/>
      <c r="E41" s="13">
        <v>2977</v>
      </c>
      <c r="F41" s="13">
        <v>4</v>
      </c>
      <c r="G41" s="13">
        <v>47</v>
      </c>
      <c r="H41" s="13">
        <v>111</v>
      </c>
      <c r="I41" s="13">
        <v>4</v>
      </c>
      <c r="J41" s="13">
        <v>9</v>
      </c>
      <c r="K41" s="13">
        <v>28</v>
      </c>
      <c r="L41" s="13">
        <v>236</v>
      </c>
      <c r="M41" s="13">
        <v>68</v>
      </c>
      <c r="N41" s="13">
        <v>8</v>
      </c>
      <c r="O41" s="13">
        <v>4</v>
      </c>
      <c r="P41" s="13">
        <v>53</v>
      </c>
      <c r="Q41" s="13">
        <v>2405</v>
      </c>
      <c r="R41" s="13">
        <v>162</v>
      </c>
      <c r="S41" s="13">
        <v>353</v>
      </c>
      <c r="T41" s="55">
        <v>27</v>
      </c>
    </row>
    <row r="42" spans="1:20" ht="15.95" customHeight="1">
      <c r="A42" s="55">
        <v>28</v>
      </c>
      <c r="C42" s="69" t="s">
        <v>207</v>
      </c>
      <c r="D42" s="67"/>
      <c r="E42" s="13">
        <v>14617</v>
      </c>
      <c r="F42" s="13">
        <v>10.3</v>
      </c>
      <c r="G42" s="13">
        <v>358.8</v>
      </c>
      <c r="H42" s="13">
        <v>423.6</v>
      </c>
      <c r="I42" s="13">
        <v>25.8</v>
      </c>
      <c r="J42" s="13">
        <v>207.2</v>
      </c>
      <c r="K42" s="13">
        <v>172.6</v>
      </c>
      <c r="L42" s="13">
        <v>1003.5</v>
      </c>
      <c r="M42" s="13">
        <v>211.1</v>
      </c>
      <c r="N42" s="13">
        <v>40.6</v>
      </c>
      <c r="O42" s="13">
        <v>21.3</v>
      </c>
      <c r="P42" s="13">
        <v>359</v>
      </c>
      <c r="Q42" s="13">
        <v>11783.2</v>
      </c>
      <c r="R42" s="13">
        <v>792.7</v>
      </c>
      <c r="S42" s="13">
        <v>1656.2999999999997</v>
      </c>
      <c r="T42" s="55">
        <v>28</v>
      </c>
    </row>
    <row r="43" spans="1:20" ht="24.95" customHeight="1">
      <c r="A43" s="55"/>
      <c r="C43" s="69" t="s">
        <v>72</v>
      </c>
      <c r="D43" s="67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55"/>
    </row>
    <row r="44" spans="1:20" ht="20.100000000000001" customHeight="1">
      <c r="A44" s="55">
        <v>29</v>
      </c>
      <c r="C44" s="69" t="s">
        <v>183</v>
      </c>
      <c r="D44" s="67"/>
      <c r="E44" s="13">
        <v>3812</v>
      </c>
      <c r="F44" s="13">
        <v>6</v>
      </c>
      <c r="G44" s="13">
        <v>57</v>
      </c>
      <c r="H44" s="13">
        <v>133</v>
      </c>
      <c r="I44" s="13">
        <v>6</v>
      </c>
      <c r="J44" s="13">
        <v>13</v>
      </c>
      <c r="K44" s="13">
        <v>36</v>
      </c>
      <c r="L44" s="13">
        <v>285</v>
      </c>
      <c r="M44" s="13">
        <v>84</v>
      </c>
      <c r="N44" s="13">
        <v>11</v>
      </c>
      <c r="O44" s="13">
        <v>6</v>
      </c>
      <c r="P44" s="13">
        <v>68</v>
      </c>
      <c r="Q44" s="13">
        <v>3107</v>
      </c>
      <c r="R44" s="13">
        <v>196</v>
      </c>
      <c r="S44" s="13">
        <v>435</v>
      </c>
      <c r="T44" s="55">
        <v>29</v>
      </c>
    </row>
    <row r="45" spans="1:20" ht="15.95" customHeight="1">
      <c r="A45" s="55">
        <v>30</v>
      </c>
      <c r="C45" s="69" t="s">
        <v>207</v>
      </c>
      <c r="D45" s="67"/>
      <c r="E45" s="13">
        <v>22759.4</v>
      </c>
      <c r="F45" s="13">
        <v>11.4</v>
      </c>
      <c r="G45" s="13">
        <v>477.3</v>
      </c>
      <c r="H45" s="13">
        <v>590.20000000000005</v>
      </c>
      <c r="I45" s="13">
        <v>34</v>
      </c>
      <c r="J45" s="13">
        <v>234.6</v>
      </c>
      <c r="K45" s="13">
        <v>293.2</v>
      </c>
      <c r="L45" s="13">
        <v>1405.3</v>
      </c>
      <c r="M45" s="13">
        <v>302.10000000000002</v>
      </c>
      <c r="N45" s="13">
        <v>77.3</v>
      </c>
      <c r="O45" s="13">
        <v>25.3</v>
      </c>
      <c r="P45" s="13">
        <v>482.7</v>
      </c>
      <c r="Q45" s="13">
        <v>18826.000000000004</v>
      </c>
      <c r="R45" s="13">
        <v>1078.9000000000001</v>
      </c>
      <c r="S45" s="13">
        <v>2337.8000000000002</v>
      </c>
      <c r="T45" s="55">
        <v>30</v>
      </c>
    </row>
    <row r="46" spans="1:20" ht="38.1" customHeight="1">
      <c r="A46" s="67" t="s">
        <v>39</v>
      </c>
      <c r="C46" s="1"/>
      <c r="D46" s="67"/>
      <c r="E46" s="14"/>
      <c r="F46" s="14"/>
      <c r="G46" s="14"/>
      <c r="H46" s="14"/>
      <c r="I46" s="14"/>
    </row>
    <row r="47" spans="1:20" ht="15.95" customHeight="1">
      <c r="A47" s="67" t="s">
        <v>115</v>
      </c>
      <c r="C47" s="67"/>
      <c r="D47" s="67"/>
      <c r="E47" s="67"/>
      <c r="F47" s="67"/>
      <c r="G47" s="67"/>
      <c r="H47" s="67"/>
      <c r="I47" s="67"/>
    </row>
    <row r="48" spans="1:20" ht="15.95" customHeight="1">
      <c r="A48" s="67" t="s">
        <v>230</v>
      </c>
      <c r="C48" s="67"/>
      <c r="D48" s="67"/>
      <c r="E48" s="67"/>
      <c r="F48" s="67"/>
      <c r="G48" s="67"/>
      <c r="H48" s="67"/>
      <c r="I48" s="67"/>
    </row>
    <row r="49" spans="1:11" ht="15.95" customHeight="1">
      <c r="A49" s="67" t="s">
        <v>231</v>
      </c>
      <c r="C49" s="67"/>
      <c r="D49" s="67"/>
      <c r="E49" s="67"/>
      <c r="F49" s="67"/>
      <c r="G49" s="67"/>
      <c r="H49" s="67"/>
      <c r="I49" s="67"/>
    </row>
    <row r="50" spans="1:11" ht="225" customHeight="1">
      <c r="A50" s="261" t="s">
        <v>50</v>
      </c>
      <c r="C50" s="57"/>
      <c r="D50" s="57"/>
      <c r="E50" s="57"/>
      <c r="F50" s="57"/>
      <c r="G50" s="57"/>
      <c r="K50" s="57" t="s">
        <v>50</v>
      </c>
    </row>
    <row r="51" spans="1:11" ht="17.45" customHeight="1">
      <c r="E51" s="14"/>
      <c r="F51" s="14"/>
      <c r="G51" s="14"/>
      <c r="H51" s="3"/>
      <c r="I51" s="1"/>
    </row>
  </sheetData>
  <mergeCells count="21">
    <mergeCell ref="K7:K9"/>
    <mergeCell ref="L7:L9"/>
    <mergeCell ref="M7:M9"/>
    <mergeCell ref="N7:N9"/>
    <mergeCell ref="O7:O9"/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1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3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55" t="s">
        <v>49</v>
      </c>
      <c r="B1" s="355"/>
      <c r="C1" s="355"/>
      <c r="D1" s="355"/>
      <c r="E1" s="355"/>
      <c r="F1" s="355"/>
      <c r="G1" s="355"/>
      <c r="H1" s="355"/>
      <c r="I1" s="355"/>
      <c r="J1" s="355"/>
      <c r="K1" s="74" t="s">
        <v>49</v>
      </c>
      <c r="L1" s="74"/>
      <c r="M1" s="74"/>
      <c r="N1" s="74"/>
      <c r="O1" s="74"/>
      <c r="P1" s="74"/>
      <c r="Q1" s="74"/>
      <c r="R1" s="74"/>
      <c r="S1" s="74"/>
      <c r="T1" s="74"/>
    </row>
    <row r="2" spans="1:20" ht="20.100000000000001" customHeight="1">
      <c r="A2" s="74" t="s">
        <v>52</v>
      </c>
      <c r="C2" s="74"/>
      <c r="D2" s="74"/>
      <c r="E2" s="74"/>
      <c r="F2" s="74"/>
      <c r="G2" s="74"/>
      <c r="H2" s="74"/>
      <c r="I2" s="74"/>
      <c r="K2" s="74" t="s">
        <v>52</v>
      </c>
      <c r="L2" s="74"/>
      <c r="M2" s="74"/>
      <c r="N2" s="74"/>
      <c r="O2" s="74"/>
      <c r="P2" s="74"/>
      <c r="Q2" s="74"/>
      <c r="R2" s="74"/>
      <c r="S2" s="74"/>
      <c r="T2" s="74"/>
    </row>
    <row r="3" spans="1:20" ht="20.100000000000001" customHeight="1">
      <c r="A3" s="74" t="s">
        <v>673</v>
      </c>
      <c r="C3" s="74"/>
      <c r="D3" s="74"/>
      <c r="E3" s="74"/>
      <c r="F3" s="74"/>
      <c r="G3" s="74"/>
      <c r="H3" s="74"/>
      <c r="I3" s="74"/>
      <c r="K3" s="74" t="s">
        <v>673</v>
      </c>
      <c r="L3" s="74"/>
      <c r="M3" s="74"/>
      <c r="N3" s="74"/>
      <c r="O3" s="74"/>
      <c r="P3" s="74"/>
      <c r="Q3" s="74"/>
      <c r="R3" s="74"/>
      <c r="S3" s="74"/>
      <c r="T3" s="74"/>
    </row>
    <row r="4" spans="1:20" ht="20.100000000000001" customHeight="1">
      <c r="A4" s="75" t="s">
        <v>41</v>
      </c>
      <c r="C4" s="75"/>
      <c r="D4" s="75"/>
      <c r="E4" s="75"/>
      <c r="F4" s="75"/>
      <c r="G4" s="75"/>
      <c r="H4" s="75"/>
      <c r="I4" s="75"/>
      <c r="K4" s="75" t="s">
        <v>41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11" t="s">
        <v>211</v>
      </c>
      <c r="B6" s="335" t="s">
        <v>120</v>
      </c>
      <c r="C6" s="335"/>
      <c r="D6" s="336"/>
      <c r="E6" s="341" t="s">
        <v>121</v>
      </c>
      <c r="F6" s="53"/>
      <c r="G6" s="345"/>
      <c r="H6" s="345"/>
      <c r="I6" s="53"/>
      <c r="J6" s="249" t="s">
        <v>275</v>
      </c>
      <c r="K6" s="53" t="s">
        <v>234</v>
      </c>
      <c r="L6" s="53"/>
      <c r="M6" s="53"/>
      <c r="N6" s="53"/>
      <c r="O6" s="53"/>
      <c r="P6" s="53"/>
      <c r="Q6" s="53"/>
      <c r="R6" s="359" t="s">
        <v>214</v>
      </c>
      <c r="S6" s="361"/>
      <c r="T6" s="346" t="s">
        <v>211</v>
      </c>
    </row>
    <row r="7" spans="1:20" ht="18" customHeight="1">
      <c r="A7" s="313"/>
      <c r="B7" s="337"/>
      <c r="C7" s="337"/>
      <c r="D7" s="338"/>
      <c r="E7" s="357"/>
      <c r="F7" s="307" t="s">
        <v>215</v>
      </c>
      <c r="G7" s="307" t="s">
        <v>216</v>
      </c>
      <c r="H7" s="304" t="s">
        <v>217</v>
      </c>
      <c r="I7" s="307" t="s">
        <v>276</v>
      </c>
      <c r="J7" s="346" t="s">
        <v>219</v>
      </c>
      <c r="K7" s="336" t="s">
        <v>277</v>
      </c>
      <c r="L7" s="307" t="s">
        <v>221</v>
      </c>
      <c r="M7" s="307" t="s">
        <v>130</v>
      </c>
      <c r="N7" s="307" t="s">
        <v>278</v>
      </c>
      <c r="O7" s="307" t="s">
        <v>279</v>
      </c>
      <c r="P7" s="304" t="s">
        <v>280</v>
      </c>
      <c r="Q7" s="307" t="s">
        <v>281</v>
      </c>
      <c r="R7" s="307" t="s">
        <v>282</v>
      </c>
      <c r="S7" s="307" t="s">
        <v>227</v>
      </c>
      <c r="T7" s="347"/>
    </row>
    <row r="8" spans="1:20" ht="12" customHeight="1">
      <c r="A8" s="313"/>
      <c r="B8" s="337"/>
      <c r="C8" s="337"/>
      <c r="D8" s="338"/>
      <c r="E8" s="357"/>
      <c r="F8" s="362"/>
      <c r="G8" s="362"/>
      <c r="H8" s="364"/>
      <c r="I8" s="308"/>
      <c r="J8" s="347"/>
      <c r="K8" s="338"/>
      <c r="L8" s="308"/>
      <c r="M8" s="308"/>
      <c r="N8" s="308"/>
      <c r="O8" s="308"/>
      <c r="P8" s="305"/>
      <c r="Q8" s="308"/>
      <c r="R8" s="308"/>
      <c r="S8" s="308"/>
      <c r="T8" s="347"/>
    </row>
    <row r="9" spans="1:20" ht="6" customHeight="1">
      <c r="A9" s="315"/>
      <c r="B9" s="339"/>
      <c r="C9" s="339"/>
      <c r="D9" s="340"/>
      <c r="E9" s="358"/>
      <c r="F9" s="363"/>
      <c r="G9" s="363"/>
      <c r="H9" s="365"/>
      <c r="I9" s="309"/>
      <c r="J9" s="348"/>
      <c r="K9" s="340"/>
      <c r="L9" s="309"/>
      <c r="M9" s="309"/>
      <c r="N9" s="309"/>
      <c r="O9" s="309"/>
      <c r="P9" s="306"/>
      <c r="Q9" s="309"/>
      <c r="R9" s="309"/>
      <c r="S9" s="309"/>
      <c r="T9" s="348"/>
    </row>
    <row r="10" spans="1:20" ht="54.95" customHeight="1">
      <c r="A10" s="55">
        <v>1</v>
      </c>
      <c r="B10" s="69" t="s">
        <v>71</v>
      </c>
      <c r="C10" s="67"/>
      <c r="D10" s="67"/>
      <c r="E10" s="13">
        <v>95346</v>
      </c>
      <c r="F10" s="13">
        <v>41</v>
      </c>
      <c r="G10" s="13">
        <v>663</v>
      </c>
      <c r="H10" s="13">
        <v>3336</v>
      </c>
      <c r="I10" s="13">
        <v>46</v>
      </c>
      <c r="J10" s="13">
        <v>264</v>
      </c>
      <c r="K10" s="13">
        <v>730</v>
      </c>
      <c r="L10" s="13">
        <v>17084</v>
      </c>
      <c r="M10" s="13">
        <v>16195</v>
      </c>
      <c r="N10" s="13">
        <v>104</v>
      </c>
      <c r="O10" s="13">
        <v>37</v>
      </c>
      <c r="P10" s="13">
        <v>121</v>
      </c>
      <c r="Q10" s="13">
        <v>56725</v>
      </c>
      <c r="R10" s="13">
        <v>4040</v>
      </c>
      <c r="S10" s="13">
        <v>34414</v>
      </c>
      <c r="T10" s="55">
        <v>1</v>
      </c>
    </row>
    <row r="11" spans="1:20" ht="15" customHeight="1">
      <c r="A11" s="55">
        <v>2</v>
      </c>
      <c r="B11" s="69" t="s">
        <v>204</v>
      </c>
      <c r="C11" s="67"/>
      <c r="D11" s="67"/>
      <c r="E11" s="13">
        <v>201879</v>
      </c>
      <c r="F11" s="13">
        <v>106</v>
      </c>
      <c r="G11" s="13">
        <v>2987</v>
      </c>
      <c r="H11" s="13">
        <v>4783</v>
      </c>
      <c r="I11" s="13">
        <v>187</v>
      </c>
      <c r="J11" s="13">
        <v>677</v>
      </c>
      <c r="K11" s="13">
        <v>1301</v>
      </c>
      <c r="L11" s="13">
        <v>36152</v>
      </c>
      <c r="M11" s="13">
        <v>21245</v>
      </c>
      <c r="N11" s="13">
        <v>585</v>
      </c>
      <c r="O11" s="13">
        <v>39</v>
      </c>
      <c r="P11" s="13">
        <v>461</v>
      </c>
      <c r="Q11" s="13">
        <v>133356</v>
      </c>
      <c r="R11" s="13">
        <v>7876</v>
      </c>
      <c r="S11" s="13">
        <v>59999</v>
      </c>
      <c r="T11" s="55">
        <v>2</v>
      </c>
    </row>
    <row r="12" spans="1:20" ht="24.95" customHeight="1">
      <c r="A12" s="55"/>
      <c r="B12" s="69" t="s">
        <v>14</v>
      </c>
      <c r="C12" s="67"/>
      <c r="D12" s="67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55"/>
    </row>
    <row r="13" spans="1:20" ht="20.100000000000001" customHeight="1">
      <c r="A13" s="55">
        <v>3</v>
      </c>
      <c r="C13" s="69" t="s">
        <v>171</v>
      </c>
      <c r="D13" s="67"/>
      <c r="E13" s="13">
        <v>74178</v>
      </c>
      <c r="F13" s="13">
        <v>33</v>
      </c>
      <c r="G13" s="13">
        <v>406</v>
      </c>
      <c r="H13" s="13">
        <v>2861</v>
      </c>
      <c r="I13" s="13">
        <v>28</v>
      </c>
      <c r="J13" s="13">
        <v>172</v>
      </c>
      <c r="K13" s="13">
        <v>583</v>
      </c>
      <c r="L13" s="13">
        <v>12684</v>
      </c>
      <c r="M13" s="13">
        <v>13782</v>
      </c>
      <c r="N13" s="13">
        <v>56</v>
      </c>
      <c r="O13" s="13">
        <v>35</v>
      </c>
      <c r="P13" s="13">
        <v>76</v>
      </c>
      <c r="Q13" s="13">
        <v>43462</v>
      </c>
      <c r="R13" s="13">
        <v>3300</v>
      </c>
      <c r="S13" s="13">
        <v>27312</v>
      </c>
      <c r="T13" s="55">
        <v>3</v>
      </c>
    </row>
    <row r="14" spans="1:20" ht="20.100000000000001" customHeight="1">
      <c r="A14" s="55">
        <v>4</v>
      </c>
      <c r="C14" s="69" t="s">
        <v>172</v>
      </c>
      <c r="D14" s="67"/>
      <c r="E14" s="13">
        <v>9349</v>
      </c>
      <c r="F14" s="13">
        <v>3</v>
      </c>
      <c r="G14" s="13">
        <v>53</v>
      </c>
      <c r="H14" s="13">
        <v>279</v>
      </c>
      <c r="I14" s="13">
        <v>5</v>
      </c>
      <c r="J14" s="13">
        <v>42</v>
      </c>
      <c r="K14" s="13">
        <v>69</v>
      </c>
      <c r="L14" s="13">
        <v>1809</v>
      </c>
      <c r="M14" s="13">
        <v>1830</v>
      </c>
      <c r="N14" s="13">
        <v>9</v>
      </c>
      <c r="O14" s="13">
        <v>2</v>
      </c>
      <c r="P14" s="13">
        <v>17</v>
      </c>
      <c r="Q14" s="13">
        <v>5231</v>
      </c>
      <c r="R14" s="13">
        <v>335</v>
      </c>
      <c r="S14" s="13">
        <v>3761</v>
      </c>
      <c r="T14" s="55">
        <v>4</v>
      </c>
    </row>
    <row r="15" spans="1:20" ht="20.100000000000001" customHeight="1">
      <c r="A15" s="55">
        <v>5</v>
      </c>
      <c r="C15" s="69" t="s">
        <v>228</v>
      </c>
      <c r="D15" s="67"/>
      <c r="E15" s="13">
        <v>11643</v>
      </c>
      <c r="F15" s="13">
        <v>5</v>
      </c>
      <c r="G15" s="13">
        <v>199</v>
      </c>
      <c r="H15" s="13">
        <v>192</v>
      </c>
      <c r="I15" s="13">
        <v>13</v>
      </c>
      <c r="J15" s="13">
        <v>50</v>
      </c>
      <c r="K15" s="13">
        <v>78</v>
      </c>
      <c r="L15" s="13">
        <v>2568</v>
      </c>
      <c r="M15" s="13">
        <v>575</v>
      </c>
      <c r="N15" s="13">
        <v>39</v>
      </c>
      <c r="O15" s="13">
        <v>0</v>
      </c>
      <c r="P15" s="13">
        <v>27</v>
      </c>
      <c r="Q15" s="13">
        <v>7897</v>
      </c>
      <c r="R15" s="13">
        <v>396</v>
      </c>
      <c r="S15" s="13">
        <v>3310</v>
      </c>
      <c r="T15" s="55">
        <v>5</v>
      </c>
    </row>
    <row r="16" spans="1:20" ht="15" customHeight="1">
      <c r="A16" s="55">
        <v>6</v>
      </c>
      <c r="C16" s="69" t="s">
        <v>204</v>
      </c>
      <c r="D16" s="67"/>
      <c r="E16" s="13">
        <v>101783</v>
      </c>
      <c r="F16" s="13">
        <v>67</v>
      </c>
      <c r="G16" s="13">
        <v>2129</v>
      </c>
      <c r="H16" s="13">
        <v>1247</v>
      </c>
      <c r="I16" s="13">
        <v>149</v>
      </c>
      <c r="J16" s="13">
        <v>421</v>
      </c>
      <c r="K16" s="13">
        <v>580</v>
      </c>
      <c r="L16" s="13">
        <v>19185</v>
      </c>
      <c r="M16" s="13">
        <v>3544</v>
      </c>
      <c r="N16" s="13">
        <v>511</v>
      </c>
      <c r="O16" s="13">
        <v>0</v>
      </c>
      <c r="P16" s="13">
        <v>343</v>
      </c>
      <c r="Q16" s="13">
        <v>73607</v>
      </c>
      <c r="R16" s="13">
        <v>3443</v>
      </c>
      <c r="S16" s="13">
        <v>24241</v>
      </c>
      <c r="T16" s="55">
        <v>6</v>
      </c>
    </row>
    <row r="17" spans="1:20" ht="20.100000000000001" customHeight="1">
      <c r="A17" s="55">
        <v>7</v>
      </c>
      <c r="C17" s="69" t="s">
        <v>70</v>
      </c>
      <c r="D17" s="67"/>
      <c r="E17" s="13">
        <v>176</v>
      </c>
      <c r="F17" s="13">
        <v>0</v>
      </c>
      <c r="G17" s="13">
        <v>5</v>
      </c>
      <c r="H17" s="13">
        <v>4</v>
      </c>
      <c r="I17" s="13">
        <v>0</v>
      </c>
      <c r="J17" s="13">
        <v>0</v>
      </c>
      <c r="K17" s="13">
        <v>0</v>
      </c>
      <c r="L17" s="13">
        <v>23</v>
      </c>
      <c r="M17" s="13">
        <v>8</v>
      </c>
      <c r="N17" s="13">
        <v>0</v>
      </c>
      <c r="O17" s="13">
        <v>0</v>
      </c>
      <c r="P17" s="13">
        <v>1</v>
      </c>
      <c r="Q17" s="13">
        <v>135</v>
      </c>
      <c r="R17" s="13">
        <v>9</v>
      </c>
      <c r="S17" s="13">
        <v>31</v>
      </c>
      <c r="T17" s="55">
        <v>7</v>
      </c>
    </row>
    <row r="18" spans="1:20" ht="15" customHeight="1">
      <c r="A18" s="55">
        <v>8</v>
      </c>
      <c r="C18" s="69" t="s">
        <v>204</v>
      </c>
      <c r="D18" s="67"/>
      <c r="E18" s="13">
        <v>7220</v>
      </c>
      <c r="F18" s="13">
        <v>0</v>
      </c>
      <c r="G18" s="13">
        <v>346</v>
      </c>
      <c r="H18" s="13">
        <v>117</v>
      </c>
      <c r="I18" s="13">
        <v>0</v>
      </c>
      <c r="J18" s="13">
        <v>0</v>
      </c>
      <c r="K18" s="13">
        <v>0</v>
      </c>
      <c r="L18" s="13">
        <v>665</v>
      </c>
      <c r="M18" s="13">
        <v>259</v>
      </c>
      <c r="N18" s="13">
        <v>0</v>
      </c>
      <c r="O18" s="13">
        <v>0</v>
      </c>
      <c r="P18" s="13">
        <v>8</v>
      </c>
      <c r="Q18" s="13">
        <v>5825</v>
      </c>
      <c r="R18" s="13">
        <v>463</v>
      </c>
      <c r="S18" s="13">
        <v>924</v>
      </c>
      <c r="T18" s="55">
        <v>8</v>
      </c>
    </row>
    <row r="19" spans="1:20" ht="24.95" customHeight="1">
      <c r="A19" s="55"/>
      <c r="B19" s="69" t="s">
        <v>72</v>
      </c>
      <c r="C19" s="67"/>
      <c r="D19" s="67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55"/>
    </row>
    <row r="20" spans="1:20" ht="20.100000000000001" customHeight="1">
      <c r="A20" s="55">
        <v>9</v>
      </c>
      <c r="C20" s="69" t="s">
        <v>206</v>
      </c>
      <c r="D20" s="67"/>
      <c r="E20" s="13">
        <v>7089</v>
      </c>
      <c r="F20" s="13">
        <v>0</v>
      </c>
      <c r="G20" s="13">
        <v>109</v>
      </c>
      <c r="H20" s="13">
        <v>108</v>
      </c>
      <c r="I20" s="13">
        <v>11</v>
      </c>
      <c r="J20" s="13">
        <v>30</v>
      </c>
      <c r="K20" s="13">
        <v>48</v>
      </c>
      <c r="L20" s="13">
        <v>1479</v>
      </c>
      <c r="M20" s="13">
        <v>324</v>
      </c>
      <c r="N20" s="13">
        <v>23</v>
      </c>
      <c r="O20" s="13">
        <v>0</v>
      </c>
      <c r="P20" s="13">
        <v>14</v>
      </c>
      <c r="Q20" s="13">
        <v>4943</v>
      </c>
      <c r="R20" s="13">
        <v>217</v>
      </c>
      <c r="S20" s="13">
        <v>1904</v>
      </c>
      <c r="T20" s="55">
        <v>9</v>
      </c>
    </row>
    <row r="21" spans="1:20" ht="15" customHeight="1">
      <c r="A21" s="55">
        <v>10</v>
      </c>
      <c r="C21" s="69" t="s">
        <v>204</v>
      </c>
      <c r="D21" s="67"/>
      <c r="E21" s="13">
        <v>58770</v>
      </c>
      <c r="F21" s="13">
        <v>0</v>
      </c>
      <c r="G21" s="13">
        <v>1188</v>
      </c>
      <c r="H21" s="13">
        <v>689</v>
      </c>
      <c r="I21" s="13">
        <v>88</v>
      </c>
      <c r="J21" s="13">
        <v>241</v>
      </c>
      <c r="K21" s="13">
        <v>308</v>
      </c>
      <c r="L21" s="13">
        <v>10831</v>
      </c>
      <c r="M21" s="13">
        <v>2179</v>
      </c>
      <c r="N21" s="13">
        <v>185</v>
      </c>
      <c r="O21" s="13">
        <v>0</v>
      </c>
      <c r="P21" s="13">
        <v>155</v>
      </c>
      <c r="Q21" s="13">
        <v>42906</v>
      </c>
      <c r="R21" s="13">
        <v>1877</v>
      </c>
      <c r="S21" s="13">
        <v>13744</v>
      </c>
      <c r="T21" s="55">
        <v>10</v>
      </c>
    </row>
    <row r="22" spans="1:20" ht="18" customHeight="1">
      <c r="A22" s="55"/>
      <c r="B22" s="69"/>
      <c r="C22" s="67"/>
      <c r="D22" s="67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55"/>
    </row>
    <row r="23" spans="1:20" ht="24.95" customHeight="1">
      <c r="A23" s="55">
        <v>11</v>
      </c>
      <c r="B23" s="69" t="s">
        <v>90</v>
      </c>
      <c r="C23" s="67"/>
      <c r="D23" s="67"/>
      <c r="E23" s="13">
        <v>24199</v>
      </c>
      <c r="F23" s="13">
        <v>23</v>
      </c>
      <c r="G23" s="13">
        <v>206</v>
      </c>
      <c r="H23" s="13">
        <v>250</v>
      </c>
      <c r="I23" s="13">
        <v>17</v>
      </c>
      <c r="J23" s="13">
        <v>47</v>
      </c>
      <c r="K23" s="13">
        <v>137</v>
      </c>
      <c r="L23" s="13">
        <v>983</v>
      </c>
      <c r="M23" s="13">
        <v>422</v>
      </c>
      <c r="N23" s="13">
        <v>28</v>
      </c>
      <c r="O23" s="13">
        <v>11</v>
      </c>
      <c r="P23" s="13">
        <v>83</v>
      </c>
      <c r="Q23" s="13">
        <v>21992</v>
      </c>
      <c r="R23" s="13">
        <v>479</v>
      </c>
      <c r="S23" s="13">
        <v>1628</v>
      </c>
      <c r="T23" s="55">
        <v>11</v>
      </c>
    </row>
    <row r="24" spans="1:20" ht="15.95" customHeight="1">
      <c r="A24" s="55">
        <v>12</v>
      </c>
      <c r="B24" s="69" t="s">
        <v>207</v>
      </c>
      <c r="C24" s="67"/>
      <c r="D24" s="67"/>
      <c r="E24" s="13">
        <v>171477.7</v>
      </c>
      <c r="F24" s="13">
        <v>178.5</v>
      </c>
      <c r="G24" s="13">
        <v>4429.8999999999996</v>
      </c>
      <c r="H24" s="13">
        <v>2827.9</v>
      </c>
      <c r="I24" s="13">
        <v>366.5</v>
      </c>
      <c r="J24" s="13">
        <v>1348.5</v>
      </c>
      <c r="K24" s="13">
        <v>2385.4</v>
      </c>
      <c r="L24" s="13">
        <v>6528.5</v>
      </c>
      <c r="M24" s="13">
        <v>1976.1</v>
      </c>
      <c r="N24" s="13">
        <v>274.7</v>
      </c>
      <c r="O24" s="13">
        <v>97</v>
      </c>
      <c r="P24" s="13">
        <v>2464.6999999999998</v>
      </c>
      <c r="Q24" s="13">
        <v>148600</v>
      </c>
      <c r="R24" s="13">
        <v>7436.2999999999993</v>
      </c>
      <c r="S24" s="13">
        <v>12610.2</v>
      </c>
      <c r="T24" s="55">
        <v>12</v>
      </c>
    </row>
    <row r="25" spans="1:20" ht="24.95" customHeight="1">
      <c r="A25" s="55"/>
      <c r="B25" s="69" t="s">
        <v>14</v>
      </c>
      <c r="C25" s="67"/>
      <c r="D25" s="67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55"/>
    </row>
    <row r="26" spans="1:20" ht="20.100000000000001" customHeight="1">
      <c r="A26" s="55">
        <v>13</v>
      </c>
      <c r="C26" s="69" t="s">
        <v>82</v>
      </c>
      <c r="D26" s="67"/>
      <c r="E26" s="13">
        <v>311</v>
      </c>
      <c r="F26" s="13">
        <v>0</v>
      </c>
      <c r="G26" s="13">
        <v>6</v>
      </c>
      <c r="H26" s="13">
        <v>3</v>
      </c>
      <c r="I26" s="13">
        <v>0</v>
      </c>
      <c r="J26" s="13">
        <v>2</v>
      </c>
      <c r="K26" s="13">
        <v>1</v>
      </c>
      <c r="L26" s="13">
        <v>40</v>
      </c>
      <c r="M26" s="13">
        <v>4</v>
      </c>
      <c r="N26" s="13">
        <v>1</v>
      </c>
      <c r="O26" s="13">
        <v>0</v>
      </c>
      <c r="P26" s="13">
        <v>2</v>
      </c>
      <c r="Q26" s="13">
        <v>252</v>
      </c>
      <c r="R26" s="13">
        <v>9</v>
      </c>
      <c r="S26" s="13">
        <v>48</v>
      </c>
      <c r="T26" s="55">
        <v>13</v>
      </c>
    </row>
    <row r="27" spans="1:20" ht="15.95" customHeight="1">
      <c r="A27" s="55">
        <v>14</v>
      </c>
      <c r="C27" s="69" t="s">
        <v>207</v>
      </c>
      <c r="D27" s="67"/>
      <c r="E27" s="13">
        <v>4829.8999999999996</v>
      </c>
      <c r="F27" s="13">
        <v>0</v>
      </c>
      <c r="G27" s="13">
        <v>67.5</v>
      </c>
      <c r="H27" s="13">
        <v>57.8</v>
      </c>
      <c r="I27" s="13">
        <v>0</v>
      </c>
      <c r="J27" s="13">
        <v>10.6</v>
      </c>
      <c r="K27" s="13">
        <v>19.899999999999999</v>
      </c>
      <c r="L27" s="13">
        <v>317.39999999999998</v>
      </c>
      <c r="M27" s="13">
        <v>40.200000000000003</v>
      </c>
      <c r="N27" s="13">
        <v>23.9</v>
      </c>
      <c r="O27" s="13">
        <v>0</v>
      </c>
      <c r="P27" s="13">
        <v>13.5</v>
      </c>
      <c r="Q27" s="13">
        <v>4279.1000000000004</v>
      </c>
      <c r="R27" s="13">
        <v>125.3</v>
      </c>
      <c r="S27" s="13">
        <v>411.99999999999994</v>
      </c>
      <c r="T27" s="55">
        <v>14</v>
      </c>
    </row>
    <row r="28" spans="1:20" ht="20.100000000000001" customHeight="1">
      <c r="A28" s="55">
        <v>15</v>
      </c>
      <c r="C28" s="69" t="s">
        <v>83</v>
      </c>
      <c r="D28" s="67"/>
      <c r="E28" s="13">
        <v>1603</v>
      </c>
      <c r="F28" s="13">
        <v>4</v>
      </c>
      <c r="G28" s="13">
        <v>36</v>
      </c>
      <c r="H28" s="13">
        <v>46</v>
      </c>
      <c r="I28" s="13">
        <v>4</v>
      </c>
      <c r="J28" s="13">
        <v>18</v>
      </c>
      <c r="K28" s="13">
        <v>26</v>
      </c>
      <c r="L28" s="13">
        <v>162</v>
      </c>
      <c r="M28" s="13">
        <v>43</v>
      </c>
      <c r="N28" s="13">
        <v>5</v>
      </c>
      <c r="O28" s="13">
        <v>3</v>
      </c>
      <c r="P28" s="13">
        <v>8</v>
      </c>
      <c r="Q28" s="13">
        <v>1248</v>
      </c>
      <c r="R28" s="13">
        <v>86</v>
      </c>
      <c r="S28" s="13">
        <v>257</v>
      </c>
      <c r="T28" s="55">
        <v>15</v>
      </c>
    </row>
    <row r="29" spans="1:20" ht="15.95" customHeight="1">
      <c r="A29" s="55">
        <v>16</v>
      </c>
      <c r="C29" s="69" t="s">
        <v>207</v>
      </c>
      <c r="D29" s="67"/>
      <c r="E29" s="13">
        <v>13455.7</v>
      </c>
      <c r="F29" s="13">
        <v>36.200000000000003</v>
      </c>
      <c r="G29" s="13">
        <v>568.5</v>
      </c>
      <c r="H29" s="13">
        <v>217.5</v>
      </c>
      <c r="I29" s="13">
        <v>189.7</v>
      </c>
      <c r="J29" s="13">
        <v>672.4</v>
      </c>
      <c r="K29" s="13">
        <v>336.4</v>
      </c>
      <c r="L29" s="13">
        <v>597.4</v>
      </c>
      <c r="M29" s="13">
        <v>123.3</v>
      </c>
      <c r="N29" s="13">
        <v>61</v>
      </c>
      <c r="O29" s="13">
        <v>19.899999999999999</v>
      </c>
      <c r="P29" s="13">
        <v>156.4</v>
      </c>
      <c r="Q29" s="13">
        <v>10477.000000000002</v>
      </c>
      <c r="R29" s="13">
        <v>822.2</v>
      </c>
      <c r="S29" s="13">
        <v>1810.3999999999999</v>
      </c>
      <c r="T29" s="55">
        <v>16</v>
      </c>
    </row>
    <row r="30" spans="1:20" ht="20.100000000000001" customHeight="1">
      <c r="A30" s="55">
        <v>17</v>
      </c>
      <c r="C30" s="69" t="s">
        <v>208</v>
      </c>
      <c r="D30" s="67"/>
      <c r="E30" s="13">
        <v>6745</v>
      </c>
      <c r="F30" s="13">
        <v>2</v>
      </c>
      <c r="G30" s="13">
        <v>6</v>
      </c>
      <c r="H30" s="13">
        <v>13</v>
      </c>
      <c r="I30" s="13">
        <v>2</v>
      </c>
      <c r="J30" s="13">
        <v>0</v>
      </c>
      <c r="K30" s="13">
        <v>2</v>
      </c>
      <c r="L30" s="13">
        <v>23</v>
      </c>
      <c r="M30" s="13">
        <v>58</v>
      </c>
      <c r="N30" s="13">
        <v>4</v>
      </c>
      <c r="O30" s="13">
        <v>1</v>
      </c>
      <c r="P30" s="13">
        <v>4</v>
      </c>
      <c r="Q30" s="13">
        <v>6630</v>
      </c>
      <c r="R30" s="13">
        <v>21</v>
      </c>
      <c r="S30" s="13">
        <v>88</v>
      </c>
      <c r="T30" s="55">
        <v>17</v>
      </c>
    </row>
    <row r="31" spans="1:20" ht="15.95" customHeight="1">
      <c r="A31" s="55">
        <v>18</v>
      </c>
      <c r="C31" s="69" t="s">
        <v>207</v>
      </c>
      <c r="D31" s="67"/>
      <c r="E31" s="13">
        <v>33604.800000000003</v>
      </c>
      <c r="F31" s="13">
        <v>3.5</v>
      </c>
      <c r="G31" s="13">
        <v>394.1</v>
      </c>
      <c r="H31" s="13">
        <v>100.8</v>
      </c>
      <c r="I31" s="13">
        <v>3.2</v>
      </c>
      <c r="J31" s="13">
        <v>0</v>
      </c>
      <c r="K31" s="13">
        <v>10</v>
      </c>
      <c r="L31" s="13">
        <v>324.10000000000002</v>
      </c>
      <c r="M31" s="13">
        <v>378.4</v>
      </c>
      <c r="N31" s="13">
        <v>14.3</v>
      </c>
      <c r="O31" s="13">
        <v>18.2</v>
      </c>
      <c r="P31" s="13">
        <v>56.9</v>
      </c>
      <c r="Q31" s="13">
        <v>32301.300000000003</v>
      </c>
      <c r="R31" s="13">
        <v>498.40000000000003</v>
      </c>
      <c r="S31" s="13">
        <v>745</v>
      </c>
      <c r="T31" s="55">
        <v>18</v>
      </c>
    </row>
    <row r="32" spans="1:20" ht="20.100000000000001" customHeight="1">
      <c r="A32" s="55">
        <v>19</v>
      </c>
      <c r="C32" s="69" t="s">
        <v>229</v>
      </c>
      <c r="D32" s="67"/>
      <c r="E32" s="13">
        <v>13281</v>
      </c>
      <c r="F32" s="13">
        <v>14</v>
      </c>
      <c r="G32" s="13">
        <v>122</v>
      </c>
      <c r="H32" s="13">
        <v>145</v>
      </c>
      <c r="I32" s="13">
        <v>8</v>
      </c>
      <c r="J32" s="13">
        <v>23</v>
      </c>
      <c r="K32" s="13">
        <v>92</v>
      </c>
      <c r="L32" s="13">
        <v>562</v>
      </c>
      <c r="M32" s="13">
        <v>275</v>
      </c>
      <c r="N32" s="13">
        <v>15</v>
      </c>
      <c r="O32" s="13">
        <v>5</v>
      </c>
      <c r="P32" s="13">
        <v>65</v>
      </c>
      <c r="Q32" s="13">
        <v>11955</v>
      </c>
      <c r="R32" s="13">
        <v>281</v>
      </c>
      <c r="S32" s="13">
        <v>972</v>
      </c>
      <c r="T32" s="55">
        <v>19</v>
      </c>
    </row>
    <row r="33" spans="1:20" ht="15.95" customHeight="1">
      <c r="A33" s="55">
        <v>20</v>
      </c>
      <c r="C33" s="69" t="s">
        <v>207</v>
      </c>
      <c r="D33" s="67"/>
      <c r="E33" s="13">
        <v>107527.9</v>
      </c>
      <c r="F33" s="13">
        <v>130.9</v>
      </c>
      <c r="G33" s="13">
        <v>3091.4</v>
      </c>
      <c r="H33" s="13">
        <v>2242.9</v>
      </c>
      <c r="I33" s="13">
        <v>151.9</v>
      </c>
      <c r="J33" s="13">
        <v>502.7</v>
      </c>
      <c r="K33" s="13">
        <v>1931.2</v>
      </c>
      <c r="L33" s="13">
        <v>4540</v>
      </c>
      <c r="M33" s="13">
        <v>1309</v>
      </c>
      <c r="N33" s="13">
        <v>152.9</v>
      </c>
      <c r="O33" s="13">
        <v>48.2</v>
      </c>
      <c r="P33" s="13">
        <v>2152.6</v>
      </c>
      <c r="Q33" s="13">
        <v>91274.200000000026</v>
      </c>
      <c r="R33" s="13">
        <v>5465.2000000000007</v>
      </c>
      <c r="S33" s="13">
        <v>8484</v>
      </c>
      <c r="T33" s="55">
        <v>20</v>
      </c>
    </row>
    <row r="34" spans="1:20" ht="24.95" customHeight="1">
      <c r="A34" s="55"/>
      <c r="C34" s="69" t="s">
        <v>72</v>
      </c>
      <c r="D34" s="67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55"/>
    </row>
    <row r="35" spans="1:20" ht="20.100000000000001" customHeight="1">
      <c r="A35" s="55">
        <v>21</v>
      </c>
      <c r="D35" s="69" t="s">
        <v>86</v>
      </c>
      <c r="E35" s="13">
        <v>3075</v>
      </c>
      <c r="F35" s="13">
        <v>4</v>
      </c>
      <c r="G35" s="13">
        <v>54</v>
      </c>
      <c r="H35" s="13">
        <v>53</v>
      </c>
      <c r="I35" s="13">
        <v>2</v>
      </c>
      <c r="J35" s="13">
        <v>9</v>
      </c>
      <c r="K35" s="13">
        <v>29</v>
      </c>
      <c r="L35" s="13">
        <v>221</v>
      </c>
      <c r="M35" s="13">
        <v>104</v>
      </c>
      <c r="N35" s="13">
        <v>9</v>
      </c>
      <c r="O35" s="13">
        <v>2</v>
      </c>
      <c r="P35" s="13">
        <v>35</v>
      </c>
      <c r="Q35" s="13">
        <v>2553</v>
      </c>
      <c r="R35" s="13">
        <v>111</v>
      </c>
      <c r="S35" s="13">
        <v>374</v>
      </c>
      <c r="T35" s="55">
        <v>21</v>
      </c>
    </row>
    <row r="36" spans="1:20" ht="15.95" customHeight="1">
      <c r="A36" s="55">
        <v>22</v>
      </c>
      <c r="D36" s="69" t="s">
        <v>207</v>
      </c>
      <c r="E36" s="13">
        <v>31206.9</v>
      </c>
      <c r="F36" s="13">
        <v>43.8</v>
      </c>
      <c r="G36" s="13">
        <v>1230.4000000000001</v>
      </c>
      <c r="H36" s="13">
        <v>686.4</v>
      </c>
      <c r="I36" s="13">
        <v>6.5</v>
      </c>
      <c r="J36" s="13">
        <v>202.6</v>
      </c>
      <c r="K36" s="13">
        <v>917.8</v>
      </c>
      <c r="L36" s="13">
        <v>1766.6</v>
      </c>
      <c r="M36" s="13">
        <v>531.79999999999995</v>
      </c>
      <c r="N36" s="13">
        <v>66.5</v>
      </c>
      <c r="O36" s="13">
        <v>6.2</v>
      </c>
      <c r="P36" s="13">
        <v>1035.8</v>
      </c>
      <c r="Q36" s="13">
        <v>24712.500000000004</v>
      </c>
      <c r="R36" s="13">
        <v>1960.6</v>
      </c>
      <c r="S36" s="13">
        <v>3491.5</v>
      </c>
      <c r="T36" s="55">
        <v>22</v>
      </c>
    </row>
    <row r="37" spans="1:20" ht="20.100000000000001" customHeight="1">
      <c r="A37" s="55">
        <v>23</v>
      </c>
      <c r="D37" s="69" t="s">
        <v>87</v>
      </c>
      <c r="E37" s="13">
        <v>6602</v>
      </c>
      <c r="F37" s="13">
        <v>6</v>
      </c>
      <c r="G37" s="13">
        <v>53</v>
      </c>
      <c r="H37" s="13">
        <v>73</v>
      </c>
      <c r="I37" s="13">
        <v>4</v>
      </c>
      <c r="J37" s="13">
        <v>9</v>
      </c>
      <c r="K37" s="13">
        <v>49</v>
      </c>
      <c r="L37" s="13">
        <v>259</v>
      </c>
      <c r="M37" s="13">
        <v>113</v>
      </c>
      <c r="N37" s="13">
        <v>4</v>
      </c>
      <c r="O37" s="13">
        <v>3</v>
      </c>
      <c r="P37" s="13">
        <v>26</v>
      </c>
      <c r="Q37" s="13">
        <v>6003</v>
      </c>
      <c r="R37" s="13">
        <v>132</v>
      </c>
      <c r="S37" s="13">
        <v>437</v>
      </c>
      <c r="T37" s="55">
        <v>23</v>
      </c>
    </row>
    <row r="38" spans="1:20" ht="15.95" customHeight="1">
      <c r="A38" s="55">
        <v>24</v>
      </c>
      <c r="D38" s="69" t="s">
        <v>207</v>
      </c>
      <c r="E38" s="13">
        <v>65825.899999999994</v>
      </c>
      <c r="F38" s="13">
        <v>73.8</v>
      </c>
      <c r="G38" s="13">
        <v>1628.4</v>
      </c>
      <c r="H38" s="13">
        <v>1405.1</v>
      </c>
      <c r="I38" s="13">
        <v>142.69999999999999</v>
      </c>
      <c r="J38" s="13">
        <v>258.3</v>
      </c>
      <c r="K38" s="13">
        <v>895.5</v>
      </c>
      <c r="L38" s="13">
        <v>2477.3000000000002</v>
      </c>
      <c r="M38" s="13">
        <v>641.6</v>
      </c>
      <c r="N38" s="13">
        <v>85</v>
      </c>
      <c r="O38" s="13">
        <v>41.9</v>
      </c>
      <c r="P38" s="13">
        <v>1102.8</v>
      </c>
      <c r="Q38" s="13">
        <v>57073.499999999985</v>
      </c>
      <c r="R38" s="13">
        <v>3107.3</v>
      </c>
      <c r="S38" s="13">
        <v>4399.6000000000004</v>
      </c>
      <c r="T38" s="55">
        <v>24</v>
      </c>
    </row>
    <row r="39" spans="1:20" ht="20.100000000000001" customHeight="1">
      <c r="A39" s="55">
        <v>25</v>
      </c>
      <c r="D39" s="69" t="s">
        <v>88</v>
      </c>
      <c r="E39" s="13">
        <v>458</v>
      </c>
      <c r="F39" s="13">
        <v>4</v>
      </c>
      <c r="G39" s="13">
        <v>9</v>
      </c>
      <c r="H39" s="13">
        <v>7</v>
      </c>
      <c r="I39" s="13">
        <v>2</v>
      </c>
      <c r="J39" s="13">
        <v>3</v>
      </c>
      <c r="K39" s="13">
        <v>9</v>
      </c>
      <c r="L39" s="13">
        <v>45</v>
      </c>
      <c r="M39" s="13">
        <v>35</v>
      </c>
      <c r="N39" s="13">
        <v>2</v>
      </c>
      <c r="O39" s="13">
        <v>0</v>
      </c>
      <c r="P39" s="13">
        <v>2</v>
      </c>
      <c r="Q39" s="13">
        <v>340</v>
      </c>
      <c r="R39" s="13">
        <v>20</v>
      </c>
      <c r="S39" s="13">
        <v>94</v>
      </c>
      <c r="T39" s="55">
        <v>25</v>
      </c>
    </row>
    <row r="40" spans="1:20" ht="15.95" customHeight="1">
      <c r="A40" s="55">
        <v>26</v>
      </c>
      <c r="D40" s="69" t="s">
        <v>207</v>
      </c>
      <c r="E40" s="13">
        <v>2329.5</v>
      </c>
      <c r="F40" s="13">
        <v>13.4</v>
      </c>
      <c r="G40" s="13">
        <v>166.3</v>
      </c>
      <c r="H40" s="13">
        <v>17.5</v>
      </c>
      <c r="I40" s="13">
        <v>2.6</v>
      </c>
      <c r="J40" s="13">
        <v>24.6</v>
      </c>
      <c r="K40" s="13">
        <v>81</v>
      </c>
      <c r="L40" s="13">
        <v>168.5</v>
      </c>
      <c r="M40" s="13">
        <v>95.8</v>
      </c>
      <c r="N40" s="13">
        <v>1.4</v>
      </c>
      <c r="O40" s="13">
        <v>0</v>
      </c>
      <c r="P40" s="13">
        <v>9.6</v>
      </c>
      <c r="Q40" s="13">
        <v>1748.8</v>
      </c>
      <c r="R40" s="13">
        <v>197.20000000000002</v>
      </c>
      <c r="S40" s="13">
        <v>371.3</v>
      </c>
      <c r="T40" s="55">
        <v>26</v>
      </c>
    </row>
    <row r="41" spans="1:20" ht="24.95" customHeight="1">
      <c r="A41" s="55">
        <v>27</v>
      </c>
      <c r="C41" s="69" t="s">
        <v>89</v>
      </c>
      <c r="D41" s="67"/>
      <c r="E41" s="13">
        <v>2259</v>
      </c>
      <c r="F41" s="13">
        <v>3</v>
      </c>
      <c r="G41" s="13">
        <v>36</v>
      </c>
      <c r="H41" s="13">
        <v>43</v>
      </c>
      <c r="I41" s="13">
        <v>3</v>
      </c>
      <c r="J41" s="13">
        <v>4</v>
      </c>
      <c r="K41" s="13">
        <v>16</v>
      </c>
      <c r="L41" s="13">
        <v>196</v>
      </c>
      <c r="M41" s="13">
        <v>42</v>
      </c>
      <c r="N41" s="13">
        <v>3</v>
      </c>
      <c r="O41" s="13">
        <v>2</v>
      </c>
      <c r="P41" s="13">
        <v>4</v>
      </c>
      <c r="Q41" s="13">
        <v>1907</v>
      </c>
      <c r="R41" s="13">
        <v>82</v>
      </c>
      <c r="S41" s="13">
        <v>263</v>
      </c>
      <c r="T41" s="55">
        <v>27</v>
      </c>
    </row>
    <row r="42" spans="1:20" ht="15.95" customHeight="1">
      <c r="A42" s="55">
        <v>28</v>
      </c>
      <c r="C42" s="69" t="s">
        <v>207</v>
      </c>
      <c r="D42" s="67"/>
      <c r="E42" s="13">
        <v>12059.4</v>
      </c>
      <c r="F42" s="13">
        <v>7.9</v>
      </c>
      <c r="G42" s="13">
        <v>308.39999999999998</v>
      </c>
      <c r="H42" s="13">
        <v>208.8</v>
      </c>
      <c r="I42" s="13">
        <v>21.7</v>
      </c>
      <c r="J42" s="13">
        <v>162.80000000000001</v>
      </c>
      <c r="K42" s="13">
        <v>87.9</v>
      </c>
      <c r="L42" s="13">
        <v>749.7</v>
      </c>
      <c r="M42" s="13">
        <v>125.3</v>
      </c>
      <c r="N42" s="13">
        <v>22.7</v>
      </c>
      <c r="O42" s="13">
        <v>10.8</v>
      </c>
      <c r="P42" s="13">
        <v>85.2</v>
      </c>
      <c r="Q42" s="13">
        <v>10268.200000000001</v>
      </c>
      <c r="R42" s="13">
        <v>525.09999999999991</v>
      </c>
      <c r="S42" s="13">
        <v>1159.2</v>
      </c>
      <c r="T42" s="55">
        <v>28</v>
      </c>
    </row>
    <row r="43" spans="1:20" ht="24.95" customHeight="1">
      <c r="A43" s="55"/>
      <c r="C43" s="69" t="s">
        <v>72</v>
      </c>
      <c r="D43" s="67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 t="s">
        <v>25</v>
      </c>
      <c r="S43" s="13"/>
      <c r="T43" s="55"/>
    </row>
    <row r="44" spans="1:20" ht="20.100000000000001" customHeight="1">
      <c r="A44" s="55">
        <v>29</v>
      </c>
      <c r="C44" s="69" t="s">
        <v>183</v>
      </c>
      <c r="D44" s="67"/>
      <c r="E44" s="13">
        <v>2988</v>
      </c>
      <c r="F44" s="13">
        <v>3</v>
      </c>
      <c r="G44" s="13">
        <v>42</v>
      </c>
      <c r="H44" s="13">
        <v>53</v>
      </c>
      <c r="I44" s="13">
        <v>4</v>
      </c>
      <c r="J44" s="13">
        <v>7</v>
      </c>
      <c r="K44" s="13">
        <v>21</v>
      </c>
      <c r="L44" s="13">
        <v>237</v>
      </c>
      <c r="M44" s="13">
        <v>51</v>
      </c>
      <c r="N44" s="13">
        <v>5</v>
      </c>
      <c r="O44" s="13">
        <v>3</v>
      </c>
      <c r="P44" s="13">
        <v>7</v>
      </c>
      <c r="Q44" s="13">
        <v>2555</v>
      </c>
      <c r="R44" s="13">
        <v>98</v>
      </c>
      <c r="S44" s="13">
        <v>324</v>
      </c>
      <c r="T44" s="55">
        <v>29</v>
      </c>
    </row>
    <row r="45" spans="1:20" ht="15.95" customHeight="1">
      <c r="A45" s="55">
        <v>30</v>
      </c>
      <c r="C45" s="69" t="s">
        <v>207</v>
      </c>
      <c r="D45" s="67"/>
      <c r="E45" s="13">
        <v>18067.7</v>
      </c>
      <c r="F45" s="13">
        <v>7.9</v>
      </c>
      <c r="G45" s="13">
        <v>373.9</v>
      </c>
      <c r="H45" s="13">
        <v>296.39999999999998</v>
      </c>
      <c r="I45" s="13">
        <v>22.2</v>
      </c>
      <c r="J45" s="13">
        <v>189.8</v>
      </c>
      <c r="K45" s="13">
        <v>144.30000000000001</v>
      </c>
      <c r="L45" s="13">
        <v>1095.8</v>
      </c>
      <c r="M45" s="13">
        <v>179.8</v>
      </c>
      <c r="N45" s="13">
        <v>46.2</v>
      </c>
      <c r="O45" s="13">
        <v>14.2</v>
      </c>
      <c r="P45" s="13">
        <v>100.5</v>
      </c>
      <c r="Q45" s="13">
        <v>15596.699999999997</v>
      </c>
      <c r="R45" s="13">
        <v>678.19999999999993</v>
      </c>
      <c r="S45" s="13">
        <v>1670.1000000000001</v>
      </c>
      <c r="T45" s="55">
        <v>30</v>
      </c>
    </row>
    <row r="46" spans="1:20" ht="38.1" customHeight="1">
      <c r="A46" s="67" t="s">
        <v>39</v>
      </c>
      <c r="C46" s="1"/>
      <c r="D46" s="67"/>
      <c r="E46" s="14"/>
      <c r="F46" s="14"/>
      <c r="G46" s="14"/>
      <c r="H46" s="14"/>
      <c r="I46" s="14"/>
    </row>
    <row r="47" spans="1:20" ht="15.95" customHeight="1">
      <c r="A47" s="67" t="s">
        <v>115</v>
      </c>
      <c r="C47" s="67"/>
      <c r="D47" s="67"/>
      <c r="E47" s="67"/>
      <c r="F47" s="67"/>
      <c r="G47" s="67"/>
      <c r="H47" s="67"/>
      <c r="I47" s="67"/>
    </row>
    <row r="48" spans="1:20" ht="15.95" customHeight="1">
      <c r="A48" s="67" t="s">
        <v>230</v>
      </c>
      <c r="C48" s="67"/>
      <c r="D48" s="67"/>
      <c r="E48" s="67"/>
      <c r="F48" s="67"/>
      <c r="G48" s="67"/>
      <c r="H48" s="67"/>
      <c r="I48" s="67"/>
    </row>
    <row r="49" spans="1:11" ht="15.95" customHeight="1">
      <c r="A49" s="67" t="s">
        <v>231</v>
      </c>
      <c r="C49" s="67"/>
      <c r="D49" s="67"/>
      <c r="E49" s="67"/>
      <c r="F49" s="67"/>
      <c r="G49" s="67"/>
      <c r="H49" s="67"/>
      <c r="I49" s="67"/>
    </row>
    <row r="50" spans="1:11" ht="225" customHeight="1">
      <c r="A50" s="261" t="s">
        <v>50</v>
      </c>
      <c r="C50" s="57"/>
      <c r="D50" s="57"/>
      <c r="E50" s="57"/>
      <c r="F50" s="57"/>
      <c r="G50" s="57"/>
      <c r="K50" s="57" t="s">
        <v>50</v>
      </c>
    </row>
    <row r="51" spans="1:11" ht="17.45" customHeight="1">
      <c r="E51" s="14"/>
      <c r="F51" s="14"/>
      <c r="G51" s="14"/>
      <c r="H51" s="3"/>
      <c r="I51" s="1"/>
    </row>
  </sheetData>
  <mergeCells count="21">
    <mergeCell ref="K7:K9"/>
    <mergeCell ref="L7:L9"/>
    <mergeCell ref="M7:M9"/>
    <mergeCell ref="N7:N9"/>
    <mergeCell ref="O7:O9"/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1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3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55" t="s">
        <v>49</v>
      </c>
      <c r="B1" s="355"/>
      <c r="C1" s="355"/>
      <c r="D1" s="355"/>
      <c r="E1" s="355"/>
      <c r="F1" s="355"/>
      <c r="G1" s="355"/>
      <c r="H1" s="355"/>
      <c r="I1" s="355"/>
      <c r="J1" s="355"/>
      <c r="K1" s="74" t="s">
        <v>49</v>
      </c>
      <c r="L1" s="74"/>
      <c r="M1" s="74"/>
      <c r="N1" s="74"/>
      <c r="O1" s="74"/>
      <c r="P1" s="74"/>
      <c r="Q1" s="74"/>
      <c r="R1" s="74"/>
      <c r="S1" s="74"/>
      <c r="T1" s="74"/>
    </row>
    <row r="2" spans="1:20" ht="20.100000000000001" customHeight="1">
      <c r="A2" s="74" t="s">
        <v>52</v>
      </c>
      <c r="C2" s="74"/>
      <c r="D2" s="74"/>
      <c r="E2" s="74"/>
      <c r="F2" s="74"/>
      <c r="G2" s="74"/>
      <c r="H2" s="74"/>
      <c r="I2" s="74"/>
      <c r="K2" s="74" t="s">
        <v>52</v>
      </c>
      <c r="L2" s="74"/>
      <c r="M2" s="74"/>
      <c r="N2" s="74"/>
      <c r="O2" s="74"/>
      <c r="P2" s="74"/>
      <c r="Q2" s="74"/>
      <c r="R2" s="74"/>
      <c r="S2" s="74"/>
      <c r="T2" s="74"/>
    </row>
    <row r="3" spans="1:20" ht="20.100000000000001" customHeight="1">
      <c r="A3" s="74" t="s">
        <v>673</v>
      </c>
      <c r="C3" s="74"/>
      <c r="D3" s="74"/>
      <c r="E3" s="74"/>
      <c r="F3" s="74"/>
      <c r="G3" s="74"/>
      <c r="H3" s="74"/>
      <c r="I3" s="74"/>
      <c r="K3" s="74" t="s">
        <v>673</v>
      </c>
      <c r="L3" s="74"/>
      <c r="M3" s="74"/>
      <c r="N3" s="74"/>
      <c r="O3" s="74"/>
      <c r="P3" s="74"/>
      <c r="Q3" s="74"/>
      <c r="R3" s="74"/>
      <c r="S3" s="74"/>
      <c r="T3" s="74"/>
    </row>
    <row r="4" spans="1:20" ht="20.100000000000001" customHeight="1">
      <c r="A4" s="75" t="s">
        <v>44</v>
      </c>
      <c r="C4" s="75"/>
      <c r="D4" s="75"/>
      <c r="E4" s="75"/>
      <c r="F4" s="75"/>
      <c r="G4" s="75"/>
      <c r="H4" s="75"/>
      <c r="I4" s="75"/>
      <c r="K4" s="75" t="s">
        <v>44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11" t="s">
        <v>211</v>
      </c>
      <c r="B6" s="335" t="s">
        <v>120</v>
      </c>
      <c r="C6" s="335"/>
      <c r="D6" s="336"/>
      <c r="E6" s="341" t="s">
        <v>121</v>
      </c>
      <c r="F6" s="53"/>
      <c r="G6" s="345"/>
      <c r="H6" s="345"/>
      <c r="I6" s="53"/>
      <c r="J6" s="249" t="s">
        <v>275</v>
      </c>
      <c r="K6" s="53" t="s">
        <v>234</v>
      </c>
      <c r="L6" s="53"/>
      <c r="M6" s="53"/>
      <c r="N6" s="53"/>
      <c r="O6" s="53"/>
      <c r="P6" s="53"/>
      <c r="Q6" s="53"/>
      <c r="R6" s="359" t="s">
        <v>214</v>
      </c>
      <c r="S6" s="361"/>
      <c r="T6" s="346" t="s">
        <v>211</v>
      </c>
    </row>
    <row r="7" spans="1:20" ht="18" customHeight="1">
      <c r="A7" s="313"/>
      <c r="B7" s="337"/>
      <c r="C7" s="337"/>
      <c r="D7" s="338"/>
      <c r="E7" s="357"/>
      <c r="F7" s="307" t="s">
        <v>215</v>
      </c>
      <c r="G7" s="307" t="s">
        <v>216</v>
      </c>
      <c r="H7" s="304" t="s">
        <v>217</v>
      </c>
      <c r="I7" s="307" t="s">
        <v>276</v>
      </c>
      <c r="J7" s="346" t="s">
        <v>219</v>
      </c>
      <c r="K7" s="336" t="s">
        <v>277</v>
      </c>
      <c r="L7" s="307" t="s">
        <v>221</v>
      </c>
      <c r="M7" s="307" t="s">
        <v>130</v>
      </c>
      <c r="N7" s="307" t="s">
        <v>278</v>
      </c>
      <c r="O7" s="307" t="s">
        <v>279</v>
      </c>
      <c r="P7" s="304" t="s">
        <v>280</v>
      </c>
      <c r="Q7" s="307" t="s">
        <v>281</v>
      </c>
      <c r="R7" s="307" t="s">
        <v>282</v>
      </c>
      <c r="S7" s="307" t="s">
        <v>227</v>
      </c>
      <c r="T7" s="347"/>
    </row>
    <row r="8" spans="1:20" ht="12" customHeight="1">
      <c r="A8" s="313"/>
      <c r="B8" s="337"/>
      <c r="C8" s="337"/>
      <c r="D8" s="338"/>
      <c r="E8" s="357"/>
      <c r="F8" s="362"/>
      <c r="G8" s="362"/>
      <c r="H8" s="364"/>
      <c r="I8" s="308"/>
      <c r="J8" s="347"/>
      <c r="K8" s="338"/>
      <c r="L8" s="308"/>
      <c r="M8" s="308"/>
      <c r="N8" s="308"/>
      <c r="O8" s="308"/>
      <c r="P8" s="305"/>
      <c r="Q8" s="308"/>
      <c r="R8" s="308"/>
      <c r="S8" s="308"/>
      <c r="T8" s="347"/>
    </row>
    <row r="9" spans="1:20" ht="6" customHeight="1">
      <c r="A9" s="315"/>
      <c r="B9" s="339"/>
      <c r="C9" s="339"/>
      <c r="D9" s="340"/>
      <c r="E9" s="358"/>
      <c r="F9" s="363"/>
      <c r="G9" s="363"/>
      <c r="H9" s="365"/>
      <c r="I9" s="309"/>
      <c r="J9" s="348"/>
      <c r="K9" s="340"/>
      <c r="L9" s="309"/>
      <c r="M9" s="309"/>
      <c r="N9" s="309"/>
      <c r="O9" s="309"/>
      <c r="P9" s="306"/>
      <c r="Q9" s="309"/>
      <c r="R9" s="309"/>
      <c r="S9" s="309"/>
      <c r="T9" s="348"/>
    </row>
    <row r="10" spans="1:20" ht="54.95" customHeight="1">
      <c r="A10" s="55">
        <v>1</v>
      </c>
      <c r="B10" s="69" t="s">
        <v>71</v>
      </c>
      <c r="C10" s="67"/>
      <c r="D10" s="67"/>
      <c r="E10" s="13">
        <v>17945</v>
      </c>
      <c r="F10" s="13">
        <v>7</v>
      </c>
      <c r="G10" s="13">
        <v>135</v>
      </c>
      <c r="H10" s="13">
        <v>2941</v>
      </c>
      <c r="I10" s="13">
        <v>16</v>
      </c>
      <c r="J10" s="13">
        <v>56</v>
      </c>
      <c r="K10" s="13">
        <v>146</v>
      </c>
      <c r="L10" s="13">
        <v>2977</v>
      </c>
      <c r="M10" s="13">
        <v>3033</v>
      </c>
      <c r="N10" s="13">
        <v>7</v>
      </c>
      <c r="O10" s="13">
        <v>23</v>
      </c>
      <c r="P10" s="13">
        <v>285</v>
      </c>
      <c r="Q10" s="13">
        <v>8319</v>
      </c>
      <c r="R10" s="13">
        <v>3083</v>
      </c>
      <c r="S10" s="13">
        <v>6242</v>
      </c>
      <c r="T10" s="55">
        <v>1</v>
      </c>
    </row>
    <row r="11" spans="1:20" ht="15" customHeight="1">
      <c r="A11" s="55">
        <v>2</v>
      </c>
      <c r="B11" s="69" t="s">
        <v>204</v>
      </c>
      <c r="C11" s="67"/>
      <c r="D11" s="67"/>
      <c r="E11" s="13">
        <v>35395</v>
      </c>
      <c r="F11" s="13">
        <v>7</v>
      </c>
      <c r="G11" s="13">
        <v>505</v>
      </c>
      <c r="H11" s="13">
        <v>4479</v>
      </c>
      <c r="I11" s="13">
        <v>85</v>
      </c>
      <c r="J11" s="13">
        <v>250</v>
      </c>
      <c r="K11" s="13">
        <v>369</v>
      </c>
      <c r="L11" s="13">
        <v>4961</v>
      </c>
      <c r="M11" s="13">
        <v>3684</v>
      </c>
      <c r="N11" s="13">
        <v>42</v>
      </c>
      <c r="O11" s="13">
        <v>52</v>
      </c>
      <c r="P11" s="13">
        <v>1157</v>
      </c>
      <c r="Q11" s="13">
        <v>19804</v>
      </c>
      <c r="R11" s="13">
        <v>4991</v>
      </c>
      <c r="S11" s="13">
        <v>9358</v>
      </c>
      <c r="T11" s="55">
        <v>2</v>
      </c>
    </row>
    <row r="12" spans="1:20" ht="24.95" customHeight="1">
      <c r="A12" s="55"/>
      <c r="B12" s="69" t="s">
        <v>14</v>
      </c>
      <c r="C12" s="67"/>
      <c r="D12" s="67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55"/>
    </row>
    <row r="13" spans="1:20" ht="20.100000000000001" customHeight="1">
      <c r="A13" s="55">
        <v>3</v>
      </c>
      <c r="C13" s="69" t="s">
        <v>171</v>
      </c>
      <c r="D13" s="67"/>
      <c r="E13" s="13">
        <v>15652</v>
      </c>
      <c r="F13" s="13">
        <v>7</v>
      </c>
      <c r="G13" s="13">
        <v>93</v>
      </c>
      <c r="H13" s="13">
        <v>2681</v>
      </c>
      <c r="I13" s="13">
        <v>11</v>
      </c>
      <c r="J13" s="13">
        <v>36</v>
      </c>
      <c r="K13" s="13">
        <v>111</v>
      </c>
      <c r="L13" s="13">
        <v>2559</v>
      </c>
      <c r="M13" s="13">
        <v>2819</v>
      </c>
      <c r="N13" s="13">
        <v>6</v>
      </c>
      <c r="O13" s="13">
        <v>20</v>
      </c>
      <c r="P13" s="13">
        <v>197</v>
      </c>
      <c r="Q13" s="13">
        <v>7112</v>
      </c>
      <c r="R13" s="13">
        <v>2781</v>
      </c>
      <c r="S13" s="13">
        <v>5551</v>
      </c>
      <c r="T13" s="55">
        <v>3</v>
      </c>
    </row>
    <row r="14" spans="1:20" ht="20.100000000000001" customHeight="1">
      <c r="A14" s="55">
        <v>4</v>
      </c>
      <c r="C14" s="69" t="s">
        <v>172</v>
      </c>
      <c r="D14" s="67"/>
      <c r="E14" s="13">
        <v>878</v>
      </c>
      <c r="F14" s="13">
        <v>0</v>
      </c>
      <c r="G14" s="13">
        <v>8</v>
      </c>
      <c r="H14" s="13">
        <v>121</v>
      </c>
      <c r="I14" s="13">
        <v>0</v>
      </c>
      <c r="J14" s="13">
        <v>6</v>
      </c>
      <c r="K14" s="13">
        <v>11</v>
      </c>
      <c r="L14" s="13">
        <v>176</v>
      </c>
      <c r="M14" s="13">
        <v>160</v>
      </c>
      <c r="N14" s="13">
        <v>0</v>
      </c>
      <c r="O14" s="13">
        <v>1</v>
      </c>
      <c r="P14" s="13">
        <v>17</v>
      </c>
      <c r="Q14" s="13">
        <v>378</v>
      </c>
      <c r="R14" s="13">
        <v>129</v>
      </c>
      <c r="S14" s="13">
        <v>354</v>
      </c>
      <c r="T14" s="55">
        <v>4</v>
      </c>
    </row>
    <row r="15" spans="1:20" ht="20.100000000000001" customHeight="1">
      <c r="A15" s="55">
        <v>5</v>
      </c>
      <c r="C15" s="69" t="s">
        <v>228</v>
      </c>
      <c r="D15" s="67"/>
      <c r="E15" s="13">
        <v>1388</v>
      </c>
      <c r="F15" s="13">
        <v>0</v>
      </c>
      <c r="G15" s="13">
        <v>33</v>
      </c>
      <c r="H15" s="13">
        <v>134</v>
      </c>
      <c r="I15" s="13">
        <v>5</v>
      </c>
      <c r="J15" s="13">
        <v>14</v>
      </c>
      <c r="K15" s="13">
        <v>22</v>
      </c>
      <c r="L15" s="13">
        <v>240</v>
      </c>
      <c r="M15" s="13">
        <v>52</v>
      </c>
      <c r="N15" s="13">
        <v>1</v>
      </c>
      <c r="O15" s="13">
        <v>2</v>
      </c>
      <c r="P15" s="13">
        <v>71</v>
      </c>
      <c r="Q15" s="13">
        <v>814</v>
      </c>
      <c r="R15" s="13">
        <v>167</v>
      </c>
      <c r="S15" s="13">
        <v>331</v>
      </c>
      <c r="T15" s="55">
        <v>5</v>
      </c>
    </row>
    <row r="16" spans="1:20" ht="15" customHeight="1">
      <c r="A16" s="55">
        <v>6</v>
      </c>
      <c r="C16" s="69" t="s">
        <v>204</v>
      </c>
      <c r="D16" s="67"/>
      <c r="E16" s="13">
        <v>17125</v>
      </c>
      <c r="F16" s="13">
        <v>0</v>
      </c>
      <c r="G16" s="13">
        <v>374</v>
      </c>
      <c r="H16" s="13">
        <v>1418</v>
      </c>
      <c r="I16" s="13">
        <v>74</v>
      </c>
      <c r="J16" s="13">
        <v>202</v>
      </c>
      <c r="K16" s="13">
        <v>218</v>
      </c>
      <c r="L16" s="13">
        <v>2006</v>
      </c>
      <c r="M16" s="13">
        <v>476</v>
      </c>
      <c r="N16" s="13">
        <v>36</v>
      </c>
      <c r="O16" s="13">
        <v>30</v>
      </c>
      <c r="P16" s="13">
        <v>926</v>
      </c>
      <c r="Q16" s="13">
        <v>11365</v>
      </c>
      <c r="R16" s="13">
        <v>1792</v>
      </c>
      <c r="S16" s="13">
        <v>2968</v>
      </c>
      <c r="T16" s="55">
        <v>6</v>
      </c>
    </row>
    <row r="17" spans="1:20" ht="20.100000000000001" customHeight="1">
      <c r="A17" s="55">
        <v>7</v>
      </c>
      <c r="C17" s="69" t="s">
        <v>70</v>
      </c>
      <c r="D17" s="67"/>
      <c r="E17" s="13">
        <v>27</v>
      </c>
      <c r="F17" s="13">
        <v>0</v>
      </c>
      <c r="G17" s="13">
        <v>1</v>
      </c>
      <c r="H17" s="13">
        <v>5</v>
      </c>
      <c r="I17" s="13">
        <v>0</v>
      </c>
      <c r="J17" s="13">
        <v>0</v>
      </c>
      <c r="K17" s="13">
        <v>2</v>
      </c>
      <c r="L17" s="13">
        <v>2</v>
      </c>
      <c r="M17" s="13">
        <v>2</v>
      </c>
      <c r="N17" s="13">
        <v>0</v>
      </c>
      <c r="O17" s="13">
        <v>0</v>
      </c>
      <c r="P17" s="13">
        <v>0</v>
      </c>
      <c r="Q17" s="13">
        <v>15</v>
      </c>
      <c r="R17" s="13">
        <v>6</v>
      </c>
      <c r="S17" s="13">
        <v>6</v>
      </c>
      <c r="T17" s="55">
        <v>7</v>
      </c>
    </row>
    <row r="18" spans="1:20" ht="15" customHeight="1">
      <c r="A18" s="55">
        <v>8</v>
      </c>
      <c r="C18" s="69" t="s">
        <v>204</v>
      </c>
      <c r="D18" s="67"/>
      <c r="E18" s="13">
        <v>862</v>
      </c>
      <c r="F18" s="13">
        <v>0</v>
      </c>
      <c r="G18" s="13">
        <v>22</v>
      </c>
      <c r="H18" s="13">
        <v>138</v>
      </c>
      <c r="I18" s="13">
        <v>0</v>
      </c>
      <c r="J18" s="13">
        <v>0</v>
      </c>
      <c r="K18" s="13">
        <v>18</v>
      </c>
      <c r="L18" s="13">
        <v>44</v>
      </c>
      <c r="M18" s="13">
        <v>69</v>
      </c>
      <c r="N18" s="13">
        <v>0</v>
      </c>
      <c r="O18" s="13">
        <v>0</v>
      </c>
      <c r="P18" s="13">
        <v>0</v>
      </c>
      <c r="Q18" s="13">
        <v>571</v>
      </c>
      <c r="R18" s="13">
        <v>160</v>
      </c>
      <c r="S18" s="13">
        <v>131</v>
      </c>
      <c r="T18" s="55">
        <v>8</v>
      </c>
    </row>
    <row r="19" spans="1:20" ht="24.95" customHeight="1">
      <c r="A19" s="55"/>
      <c r="B19" s="69" t="s">
        <v>72</v>
      </c>
      <c r="C19" s="67"/>
      <c r="D19" s="67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55"/>
    </row>
    <row r="20" spans="1:20" ht="20.100000000000001" customHeight="1">
      <c r="A20" s="55">
        <v>9</v>
      </c>
      <c r="C20" s="69" t="s">
        <v>206</v>
      </c>
      <c r="D20" s="67"/>
      <c r="E20" s="13">
        <v>652</v>
      </c>
      <c r="F20" s="13">
        <v>0</v>
      </c>
      <c r="G20" s="13">
        <v>16</v>
      </c>
      <c r="H20" s="13">
        <v>76</v>
      </c>
      <c r="I20" s="13">
        <v>2</v>
      </c>
      <c r="J20" s="13">
        <v>11</v>
      </c>
      <c r="K20" s="13">
        <v>12</v>
      </c>
      <c r="L20" s="13">
        <v>102</v>
      </c>
      <c r="M20" s="13">
        <v>17</v>
      </c>
      <c r="N20" s="13">
        <v>0</v>
      </c>
      <c r="O20" s="13">
        <v>0</v>
      </c>
      <c r="P20" s="13">
        <v>45</v>
      </c>
      <c r="Q20" s="13">
        <v>371</v>
      </c>
      <c r="R20" s="13">
        <v>92</v>
      </c>
      <c r="S20" s="13">
        <v>142</v>
      </c>
      <c r="T20" s="55">
        <v>9</v>
      </c>
    </row>
    <row r="21" spans="1:20" ht="15" customHeight="1">
      <c r="A21" s="55">
        <v>10</v>
      </c>
      <c r="C21" s="69" t="s">
        <v>204</v>
      </c>
      <c r="D21" s="67"/>
      <c r="E21" s="13">
        <v>8101</v>
      </c>
      <c r="F21" s="13">
        <v>0</v>
      </c>
      <c r="G21" s="13">
        <v>183</v>
      </c>
      <c r="H21" s="13">
        <v>773</v>
      </c>
      <c r="I21" s="13">
        <v>28</v>
      </c>
      <c r="J21" s="13">
        <v>173</v>
      </c>
      <c r="K21" s="13">
        <v>135</v>
      </c>
      <c r="L21" s="13">
        <v>727</v>
      </c>
      <c r="M21" s="13">
        <v>156</v>
      </c>
      <c r="N21" s="13">
        <v>0</v>
      </c>
      <c r="O21" s="13">
        <v>0</v>
      </c>
      <c r="P21" s="13">
        <v>536</v>
      </c>
      <c r="Q21" s="13">
        <v>5390</v>
      </c>
      <c r="R21" s="13">
        <v>956</v>
      </c>
      <c r="S21" s="13">
        <v>1191</v>
      </c>
      <c r="T21" s="55">
        <v>10</v>
      </c>
    </row>
    <row r="22" spans="1:20" ht="18" customHeight="1">
      <c r="A22" s="55"/>
      <c r="B22" s="69"/>
      <c r="C22" s="67"/>
      <c r="D22" s="67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55"/>
    </row>
    <row r="23" spans="1:20" ht="24.95" customHeight="1">
      <c r="A23" s="55">
        <v>11</v>
      </c>
      <c r="B23" s="69" t="s">
        <v>90</v>
      </c>
      <c r="C23" s="67"/>
      <c r="D23" s="67"/>
      <c r="E23" s="13">
        <v>4412</v>
      </c>
      <c r="F23" s="13">
        <v>7</v>
      </c>
      <c r="G23" s="13">
        <v>65</v>
      </c>
      <c r="H23" s="13">
        <v>283</v>
      </c>
      <c r="I23" s="13">
        <v>5</v>
      </c>
      <c r="J23" s="13">
        <v>16</v>
      </c>
      <c r="K23" s="13">
        <v>49</v>
      </c>
      <c r="L23" s="13">
        <v>161</v>
      </c>
      <c r="M23" s="13">
        <v>102</v>
      </c>
      <c r="N23" s="13">
        <v>10</v>
      </c>
      <c r="O23" s="13">
        <v>5</v>
      </c>
      <c r="P23" s="13">
        <v>189</v>
      </c>
      <c r="Q23" s="13">
        <v>3520</v>
      </c>
      <c r="R23" s="13">
        <v>355</v>
      </c>
      <c r="S23" s="13">
        <v>343</v>
      </c>
      <c r="T23" s="55">
        <v>11</v>
      </c>
    </row>
    <row r="24" spans="1:20" ht="15.95" customHeight="1">
      <c r="A24" s="55">
        <v>12</v>
      </c>
      <c r="B24" s="69" t="s">
        <v>207</v>
      </c>
      <c r="C24" s="67"/>
      <c r="D24" s="67"/>
      <c r="E24" s="13">
        <v>30025.5</v>
      </c>
      <c r="F24" s="13">
        <v>143.6</v>
      </c>
      <c r="G24" s="13">
        <v>792</v>
      </c>
      <c r="H24" s="13">
        <v>1987.5</v>
      </c>
      <c r="I24" s="13">
        <v>63.8</v>
      </c>
      <c r="J24" s="13">
        <v>868.7</v>
      </c>
      <c r="K24" s="13">
        <v>501.1</v>
      </c>
      <c r="L24" s="13">
        <v>973.8</v>
      </c>
      <c r="M24" s="13">
        <v>246.1</v>
      </c>
      <c r="N24" s="13">
        <v>37.6</v>
      </c>
      <c r="O24" s="13">
        <v>15.9</v>
      </c>
      <c r="P24" s="13">
        <v>2771.8</v>
      </c>
      <c r="Q24" s="13">
        <v>21623.600000000006</v>
      </c>
      <c r="R24" s="13">
        <v>2923.1</v>
      </c>
      <c r="S24" s="13">
        <v>2643.2000000000003</v>
      </c>
      <c r="T24" s="55">
        <v>12</v>
      </c>
    </row>
    <row r="25" spans="1:20" ht="24.95" customHeight="1">
      <c r="A25" s="55"/>
      <c r="B25" s="69" t="s">
        <v>14</v>
      </c>
      <c r="C25" s="67"/>
      <c r="D25" s="67"/>
      <c r="E25" s="13" t="s">
        <v>260</v>
      </c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55"/>
    </row>
    <row r="26" spans="1:20" ht="20.100000000000001" customHeight="1">
      <c r="A26" s="55">
        <v>13</v>
      </c>
      <c r="C26" s="69" t="s">
        <v>82</v>
      </c>
      <c r="D26" s="67"/>
      <c r="E26" s="13">
        <v>143</v>
      </c>
      <c r="F26" s="13">
        <v>0</v>
      </c>
      <c r="G26" s="13">
        <v>3</v>
      </c>
      <c r="H26" s="13">
        <v>12</v>
      </c>
      <c r="I26" s="13">
        <v>1</v>
      </c>
      <c r="J26" s="13">
        <v>0</v>
      </c>
      <c r="K26" s="13">
        <v>2</v>
      </c>
      <c r="L26" s="13">
        <v>10</v>
      </c>
      <c r="M26" s="13">
        <v>13</v>
      </c>
      <c r="N26" s="13">
        <v>1</v>
      </c>
      <c r="O26" s="13">
        <v>0</v>
      </c>
      <c r="P26" s="13">
        <v>7</v>
      </c>
      <c r="Q26" s="13">
        <v>94</v>
      </c>
      <c r="R26" s="13">
        <v>15</v>
      </c>
      <c r="S26" s="13">
        <v>26</v>
      </c>
      <c r="T26" s="55">
        <v>13</v>
      </c>
    </row>
    <row r="27" spans="1:20" ht="15.95" customHeight="1">
      <c r="A27" s="55">
        <v>14</v>
      </c>
      <c r="C27" s="69" t="s">
        <v>207</v>
      </c>
      <c r="D27" s="67"/>
      <c r="E27" s="13">
        <v>1714.6</v>
      </c>
      <c r="F27" s="13">
        <v>0</v>
      </c>
      <c r="G27" s="13">
        <v>51.2</v>
      </c>
      <c r="H27" s="13">
        <v>70.099999999999994</v>
      </c>
      <c r="I27" s="13">
        <v>7.7</v>
      </c>
      <c r="J27" s="13">
        <v>0</v>
      </c>
      <c r="K27" s="13">
        <v>64.099999999999994</v>
      </c>
      <c r="L27" s="13">
        <v>37</v>
      </c>
      <c r="M27" s="13">
        <v>36.799999999999997</v>
      </c>
      <c r="N27" s="13">
        <v>13.2</v>
      </c>
      <c r="O27" s="13">
        <v>0</v>
      </c>
      <c r="P27" s="13">
        <v>56.8</v>
      </c>
      <c r="Q27" s="13">
        <v>1377.7</v>
      </c>
      <c r="R27" s="13">
        <v>121.3</v>
      </c>
      <c r="S27" s="13">
        <v>151.09999999999997</v>
      </c>
      <c r="T27" s="55">
        <v>14</v>
      </c>
    </row>
    <row r="28" spans="1:20" ht="20.100000000000001" customHeight="1">
      <c r="A28" s="55">
        <v>15</v>
      </c>
      <c r="C28" s="69" t="s">
        <v>83</v>
      </c>
      <c r="D28" s="67"/>
      <c r="E28" s="13">
        <v>316</v>
      </c>
      <c r="F28" s="13">
        <v>0</v>
      </c>
      <c r="G28" s="13">
        <v>7</v>
      </c>
      <c r="H28" s="13">
        <v>34</v>
      </c>
      <c r="I28" s="13">
        <v>0</v>
      </c>
      <c r="J28" s="13">
        <v>5</v>
      </c>
      <c r="K28" s="13">
        <v>5</v>
      </c>
      <c r="L28" s="13">
        <v>37</v>
      </c>
      <c r="M28" s="13">
        <v>13</v>
      </c>
      <c r="N28" s="13">
        <v>0</v>
      </c>
      <c r="O28" s="13">
        <v>0</v>
      </c>
      <c r="P28" s="13">
        <v>28</v>
      </c>
      <c r="Q28" s="13">
        <v>187</v>
      </c>
      <c r="R28" s="13">
        <v>41</v>
      </c>
      <c r="S28" s="13">
        <v>60</v>
      </c>
      <c r="T28" s="55">
        <v>15</v>
      </c>
    </row>
    <row r="29" spans="1:20" ht="15.95" customHeight="1">
      <c r="A29" s="55">
        <v>16</v>
      </c>
      <c r="C29" s="69" t="s">
        <v>207</v>
      </c>
      <c r="D29" s="67"/>
      <c r="E29" s="13">
        <v>2231.5</v>
      </c>
      <c r="F29" s="13">
        <v>0</v>
      </c>
      <c r="G29" s="13">
        <v>53.9</v>
      </c>
      <c r="H29" s="13">
        <v>105.5</v>
      </c>
      <c r="I29" s="13">
        <v>0</v>
      </c>
      <c r="J29" s="13">
        <v>684.4</v>
      </c>
      <c r="K29" s="13">
        <v>24.3</v>
      </c>
      <c r="L29" s="13">
        <v>92.1</v>
      </c>
      <c r="M29" s="13">
        <v>12.3</v>
      </c>
      <c r="N29" s="13">
        <v>0</v>
      </c>
      <c r="O29" s="13">
        <v>0</v>
      </c>
      <c r="P29" s="13">
        <v>93.4</v>
      </c>
      <c r="Q29" s="13">
        <v>1165.5999999999999</v>
      </c>
      <c r="R29" s="13">
        <v>159.4</v>
      </c>
      <c r="S29" s="13">
        <v>813.09999999999991</v>
      </c>
      <c r="T29" s="55">
        <v>16</v>
      </c>
    </row>
    <row r="30" spans="1:20" ht="20.100000000000001" customHeight="1">
      <c r="A30" s="55">
        <v>17</v>
      </c>
      <c r="C30" s="69" t="s">
        <v>208</v>
      </c>
      <c r="D30" s="67"/>
      <c r="E30" s="13">
        <v>503</v>
      </c>
      <c r="F30" s="13">
        <v>1</v>
      </c>
      <c r="G30" s="13">
        <v>5</v>
      </c>
      <c r="H30" s="13">
        <v>2</v>
      </c>
      <c r="I30" s="13">
        <v>0</v>
      </c>
      <c r="J30" s="13">
        <v>0</v>
      </c>
      <c r="K30" s="13">
        <v>0</v>
      </c>
      <c r="L30" s="13">
        <v>7</v>
      </c>
      <c r="M30" s="13">
        <v>2</v>
      </c>
      <c r="N30" s="13">
        <v>2</v>
      </c>
      <c r="O30" s="13">
        <v>0</v>
      </c>
      <c r="P30" s="13">
        <v>6</v>
      </c>
      <c r="Q30" s="13">
        <v>478</v>
      </c>
      <c r="R30" s="13">
        <v>8</v>
      </c>
      <c r="S30" s="13">
        <v>11</v>
      </c>
      <c r="T30" s="55">
        <v>17</v>
      </c>
    </row>
    <row r="31" spans="1:20" ht="15.95" customHeight="1">
      <c r="A31" s="55">
        <v>18</v>
      </c>
      <c r="C31" s="69" t="s">
        <v>207</v>
      </c>
      <c r="D31" s="67"/>
      <c r="E31" s="13">
        <v>3481.7</v>
      </c>
      <c r="F31" s="13">
        <v>81.3</v>
      </c>
      <c r="G31" s="13">
        <v>39.200000000000003</v>
      </c>
      <c r="H31" s="13">
        <v>2.4</v>
      </c>
      <c r="I31" s="13">
        <v>0</v>
      </c>
      <c r="J31" s="13">
        <v>0</v>
      </c>
      <c r="K31" s="13">
        <v>0</v>
      </c>
      <c r="L31" s="13">
        <v>41.5</v>
      </c>
      <c r="M31" s="13">
        <v>2.1</v>
      </c>
      <c r="N31" s="13">
        <v>2.8</v>
      </c>
      <c r="O31" s="13">
        <v>0</v>
      </c>
      <c r="P31" s="13">
        <v>16.8</v>
      </c>
      <c r="Q31" s="13">
        <v>3295.5999999999995</v>
      </c>
      <c r="R31" s="13">
        <v>122.9</v>
      </c>
      <c r="S31" s="13">
        <v>46.4</v>
      </c>
      <c r="T31" s="55">
        <v>18</v>
      </c>
    </row>
    <row r="32" spans="1:20" ht="20.100000000000001" customHeight="1">
      <c r="A32" s="55">
        <v>19</v>
      </c>
      <c r="C32" s="69" t="s">
        <v>229</v>
      </c>
      <c r="D32" s="67"/>
      <c r="E32" s="13">
        <v>2732</v>
      </c>
      <c r="F32" s="13">
        <v>5</v>
      </c>
      <c r="G32" s="13">
        <v>39</v>
      </c>
      <c r="H32" s="13">
        <v>167</v>
      </c>
      <c r="I32" s="13">
        <v>3</v>
      </c>
      <c r="J32" s="13">
        <v>6</v>
      </c>
      <c r="K32" s="13">
        <v>30</v>
      </c>
      <c r="L32" s="13">
        <v>67</v>
      </c>
      <c r="M32" s="13">
        <v>48</v>
      </c>
      <c r="N32" s="13">
        <v>2</v>
      </c>
      <c r="O32" s="13">
        <v>3</v>
      </c>
      <c r="P32" s="13">
        <v>99</v>
      </c>
      <c r="Q32" s="13">
        <v>2263</v>
      </c>
      <c r="R32" s="13">
        <v>211</v>
      </c>
      <c r="S32" s="13">
        <v>156</v>
      </c>
      <c r="T32" s="55">
        <v>19</v>
      </c>
    </row>
    <row r="33" spans="1:20" ht="15.95" customHeight="1">
      <c r="A33" s="55">
        <v>20</v>
      </c>
      <c r="C33" s="69" t="s">
        <v>207</v>
      </c>
      <c r="D33" s="67"/>
      <c r="E33" s="13">
        <v>20040.3</v>
      </c>
      <c r="F33" s="13">
        <v>59.8</v>
      </c>
      <c r="G33" s="13">
        <v>597.29999999999995</v>
      </c>
      <c r="H33" s="13">
        <v>1594.8</v>
      </c>
      <c r="I33" s="13">
        <v>52.1</v>
      </c>
      <c r="J33" s="13">
        <v>140</v>
      </c>
      <c r="K33" s="13">
        <v>328.1</v>
      </c>
      <c r="L33" s="13">
        <v>549.5</v>
      </c>
      <c r="M33" s="13">
        <v>109</v>
      </c>
      <c r="N33" s="13">
        <v>3.7</v>
      </c>
      <c r="O33" s="13">
        <v>5.3</v>
      </c>
      <c r="P33" s="13">
        <v>2331.1</v>
      </c>
      <c r="Q33" s="13">
        <v>14269.600000000004</v>
      </c>
      <c r="R33" s="13">
        <v>2251.8999999999996</v>
      </c>
      <c r="S33" s="13">
        <v>1135.5999999999999</v>
      </c>
      <c r="T33" s="55">
        <v>20</v>
      </c>
    </row>
    <row r="34" spans="1:20" ht="24.95" customHeight="1">
      <c r="A34" s="55"/>
      <c r="C34" s="69" t="s">
        <v>72</v>
      </c>
      <c r="D34" s="67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55"/>
    </row>
    <row r="35" spans="1:20" ht="20.100000000000001" customHeight="1">
      <c r="A35" s="55">
        <v>21</v>
      </c>
      <c r="D35" s="69" t="s">
        <v>86</v>
      </c>
      <c r="E35" s="13">
        <v>679</v>
      </c>
      <c r="F35" s="13">
        <v>4</v>
      </c>
      <c r="G35" s="13">
        <v>18</v>
      </c>
      <c r="H35" s="13">
        <v>84</v>
      </c>
      <c r="I35" s="13">
        <v>0</v>
      </c>
      <c r="J35" s="13">
        <v>5</v>
      </c>
      <c r="K35" s="13">
        <v>9</v>
      </c>
      <c r="L35" s="13">
        <v>30</v>
      </c>
      <c r="M35" s="13">
        <v>22</v>
      </c>
      <c r="N35" s="13">
        <v>2</v>
      </c>
      <c r="O35" s="13">
        <v>2</v>
      </c>
      <c r="P35" s="13">
        <v>52</v>
      </c>
      <c r="Q35" s="13">
        <v>451</v>
      </c>
      <c r="R35" s="13">
        <v>106</v>
      </c>
      <c r="S35" s="13">
        <v>70</v>
      </c>
      <c r="T35" s="55">
        <v>21</v>
      </c>
    </row>
    <row r="36" spans="1:20" ht="15.95" customHeight="1">
      <c r="A36" s="55">
        <v>22</v>
      </c>
      <c r="D36" s="69" t="s">
        <v>207</v>
      </c>
      <c r="E36" s="13">
        <v>7236.6</v>
      </c>
      <c r="F36" s="13">
        <v>59.4</v>
      </c>
      <c r="G36" s="13">
        <v>227.4</v>
      </c>
      <c r="H36" s="13">
        <v>1043.5</v>
      </c>
      <c r="I36" s="13">
        <v>0</v>
      </c>
      <c r="J36" s="13">
        <v>129.6</v>
      </c>
      <c r="K36" s="13">
        <v>76.400000000000006</v>
      </c>
      <c r="L36" s="13">
        <v>296.10000000000002</v>
      </c>
      <c r="M36" s="13">
        <v>78.5</v>
      </c>
      <c r="N36" s="13">
        <v>3.7</v>
      </c>
      <c r="O36" s="13">
        <v>3.5</v>
      </c>
      <c r="P36" s="13">
        <v>1725.5</v>
      </c>
      <c r="Q36" s="13">
        <v>3593.0000000000009</v>
      </c>
      <c r="R36" s="13">
        <v>1330.3</v>
      </c>
      <c r="S36" s="13">
        <v>587.80000000000007</v>
      </c>
      <c r="T36" s="55">
        <v>22</v>
      </c>
    </row>
    <row r="37" spans="1:20" ht="20.100000000000001" customHeight="1">
      <c r="A37" s="55">
        <v>23</v>
      </c>
      <c r="D37" s="69" t="s">
        <v>87</v>
      </c>
      <c r="E37" s="13">
        <v>1083</v>
      </c>
      <c r="F37" s="13">
        <v>0</v>
      </c>
      <c r="G37" s="13">
        <v>17</v>
      </c>
      <c r="H37" s="13">
        <v>58</v>
      </c>
      <c r="I37" s="13">
        <v>3</v>
      </c>
      <c r="J37" s="13">
        <v>0</v>
      </c>
      <c r="K37" s="13">
        <v>15</v>
      </c>
      <c r="L37" s="13">
        <v>23</v>
      </c>
      <c r="M37" s="13">
        <v>17</v>
      </c>
      <c r="N37" s="13">
        <v>0</v>
      </c>
      <c r="O37" s="13">
        <v>0</v>
      </c>
      <c r="P37" s="13">
        <v>36</v>
      </c>
      <c r="Q37" s="13">
        <v>914</v>
      </c>
      <c r="R37" s="13">
        <v>75</v>
      </c>
      <c r="S37" s="13">
        <v>55</v>
      </c>
      <c r="T37" s="55">
        <v>23</v>
      </c>
    </row>
    <row r="38" spans="1:20" ht="15.95" customHeight="1">
      <c r="A38" s="55">
        <v>24</v>
      </c>
      <c r="D38" s="69" t="s">
        <v>207</v>
      </c>
      <c r="E38" s="13">
        <v>10980.9</v>
      </c>
      <c r="F38" s="13">
        <v>0</v>
      </c>
      <c r="G38" s="13">
        <v>304.7</v>
      </c>
      <c r="H38" s="13">
        <v>486.6</v>
      </c>
      <c r="I38" s="13">
        <v>52.1</v>
      </c>
      <c r="J38" s="13">
        <v>0</v>
      </c>
      <c r="K38" s="13">
        <v>234.2</v>
      </c>
      <c r="L38" s="13">
        <v>90.5</v>
      </c>
      <c r="M38" s="13">
        <v>21.4</v>
      </c>
      <c r="N38" s="13">
        <v>0</v>
      </c>
      <c r="O38" s="13">
        <v>0</v>
      </c>
      <c r="P38" s="13">
        <v>519.70000000000005</v>
      </c>
      <c r="Q38" s="13">
        <v>9271.6999999999971</v>
      </c>
      <c r="R38" s="13">
        <v>791.3</v>
      </c>
      <c r="S38" s="13">
        <v>346.09999999999997</v>
      </c>
      <c r="T38" s="55">
        <v>24</v>
      </c>
    </row>
    <row r="39" spans="1:20" ht="20.100000000000001" customHeight="1">
      <c r="A39" s="55">
        <v>25</v>
      </c>
      <c r="D39" s="69" t="s">
        <v>88</v>
      </c>
      <c r="E39" s="13">
        <v>96</v>
      </c>
      <c r="F39" s="13">
        <v>0</v>
      </c>
      <c r="G39" s="13">
        <v>2</v>
      </c>
      <c r="H39" s="13">
        <v>13</v>
      </c>
      <c r="I39" s="13">
        <v>0</v>
      </c>
      <c r="J39" s="13">
        <v>1</v>
      </c>
      <c r="K39" s="13">
        <v>3</v>
      </c>
      <c r="L39" s="13">
        <v>6</v>
      </c>
      <c r="M39" s="13">
        <v>3</v>
      </c>
      <c r="N39" s="13">
        <v>0</v>
      </c>
      <c r="O39" s="13">
        <v>0</v>
      </c>
      <c r="P39" s="13">
        <v>6</v>
      </c>
      <c r="Q39" s="13">
        <v>62</v>
      </c>
      <c r="R39" s="13">
        <v>15</v>
      </c>
      <c r="S39" s="13">
        <v>13</v>
      </c>
      <c r="T39" s="55">
        <v>25</v>
      </c>
    </row>
    <row r="40" spans="1:20" ht="15.95" customHeight="1">
      <c r="A40" s="55">
        <v>26</v>
      </c>
      <c r="D40" s="69" t="s">
        <v>207</v>
      </c>
      <c r="E40" s="13">
        <v>771.1</v>
      </c>
      <c r="F40" s="13">
        <v>0</v>
      </c>
      <c r="G40" s="13">
        <v>62.6</v>
      </c>
      <c r="H40" s="13">
        <v>29.2</v>
      </c>
      <c r="I40" s="13">
        <v>0</v>
      </c>
      <c r="J40" s="13">
        <v>10.3</v>
      </c>
      <c r="K40" s="13">
        <v>11.8</v>
      </c>
      <c r="L40" s="13">
        <v>153</v>
      </c>
      <c r="M40" s="13">
        <v>3.7</v>
      </c>
      <c r="N40" s="13">
        <v>0</v>
      </c>
      <c r="O40" s="13">
        <v>0</v>
      </c>
      <c r="P40" s="13">
        <v>13.7</v>
      </c>
      <c r="Q40" s="13">
        <v>486.80000000000007</v>
      </c>
      <c r="R40" s="13">
        <v>91.8</v>
      </c>
      <c r="S40" s="13">
        <v>178.79999999999998</v>
      </c>
      <c r="T40" s="55">
        <v>26</v>
      </c>
    </row>
    <row r="41" spans="1:20" ht="24.95" customHeight="1">
      <c r="A41" s="55">
        <v>27</v>
      </c>
      <c r="C41" s="69" t="s">
        <v>89</v>
      </c>
      <c r="D41" s="67"/>
      <c r="E41" s="13">
        <v>718</v>
      </c>
      <c r="F41" s="13">
        <v>1</v>
      </c>
      <c r="G41" s="13">
        <v>11</v>
      </c>
      <c r="H41" s="13">
        <v>68</v>
      </c>
      <c r="I41" s="13">
        <v>1</v>
      </c>
      <c r="J41" s="13">
        <v>5</v>
      </c>
      <c r="K41" s="13">
        <v>12</v>
      </c>
      <c r="L41" s="13">
        <v>40</v>
      </c>
      <c r="M41" s="13">
        <v>26</v>
      </c>
      <c r="N41" s="13">
        <v>5</v>
      </c>
      <c r="O41" s="13">
        <v>2</v>
      </c>
      <c r="P41" s="13">
        <v>49</v>
      </c>
      <c r="Q41" s="13">
        <v>498</v>
      </c>
      <c r="R41" s="13">
        <v>80</v>
      </c>
      <c r="S41" s="13">
        <v>90</v>
      </c>
      <c r="T41" s="55">
        <v>27</v>
      </c>
    </row>
    <row r="42" spans="1:20" ht="15.95" customHeight="1">
      <c r="A42" s="55">
        <v>28</v>
      </c>
      <c r="C42" s="69" t="s">
        <v>207</v>
      </c>
      <c r="D42" s="67"/>
      <c r="E42" s="13">
        <v>2557.6</v>
      </c>
      <c r="F42" s="13">
        <v>2.4</v>
      </c>
      <c r="G42" s="13">
        <v>50.4</v>
      </c>
      <c r="H42" s="13">
        <v>214.7</v>
      </c>
      <c r="I42" s="13">
        <v>4.0999999999999996</v>
      </c>
      <c r="J42" s="13">
        <v>44.3</v>
      </c>
      <c r="K42" s="13">
        <v>84.7</v>
      </c>
      <c r="L42" s="13">
        <v>253.8</v>
      </c>
      <c r="M42" s="13">
        <v>85.9</v>
      </c>
      <c r="N42" s="13">
        <v>17.899999999999999</v>
      </c>
      <c r="O42" s="13">
        <v>10.5</v>
      </c>
      <c r="P42" s="13">
        <v>273.7</v>
      </c>
      <c r="Q42" s="13">
        <v>1515.1999999999998</v>
      </c>
      <c r="R42" s="13">
        <v>267.5</v>
      </c>
      <c r="S42" s="13">
        <v>497.1</v>
      </c>
      <c r="T42" s="55">
        <v>28</v>
      </c>
    </row>
    <row r="43" spans="1:20" ht="24.95" customHeight="1">
      <c r="A43" s="55"/>
      <c r="C43" s="69" t="s">
        <v>72</v>
      </c>
      <c r="D43" s="67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 t="s">
        <v>25</v>
      </c>
      <c r="S43" s="13"/>
      <c r="T43" s="55"/>
    </row>
    <row r="44" spans="1:20" ht="20.100000000000001" customHeight="1">
      <c r="A44" s="55">
        <v>29</v>
      </c>
      <c r="C44" s="69" t="s">
        <v>183</v>
      </c>
      <c r="D44" s="67"/>
      <c r="E44" s="13">
        <v>824</v>
      </c>
      <c r="F44" s="13">
        <v>3</v>
      </c>
      <c r="G44" s="13">
        <v>15</v>
      </c>
      <c r="H44" s="13">
        <v>80</v>
      </c>
      <c r="I44" s="13">
        <v>2</v>
      </c>
      <c r="J44" s="13">
        <v>6</v>
      </c>
      <c r="K44" s="13">
        <v>15</v>
      </c>
      <c r="L44" s="13">
        <v>48</v>
      </c>
      <c r="M44" s="13">
        <v>33</v>
      </c>
      <c r="N44" s="13">
        <v>6</v>
      </c>
      <c r="O44" s="13">
        <v>3</v>
      </c>
      <c r="P44" s="13">
        <v>61</v>
      </c>
      <c r="Q44" s="13">
        <v>552</v>
      </c>
      <c r="R44" s="13">
        <v>98</v>
      </c>
      <c r="S44" s="13">
        <v>111</v>
      </c>
      <c r="T44" s="55">
        <v>29</v>
      </c>
    </row>
    <row r="45" spans="1:20" ht="15.95" customHeight="1">
      <c r="A45" s="55">
        <v>30</v>
      </c>
      <c r="C45" s="69" t="s">
        <v>207</v>
      </c>
      <c r="D45" s="67"/>
      <c r="E45" s="13">
        <v>4691.3999999999996</v>
      </c>
      <c r="F45" s="13">
        <v>3.5</v>
      </c>
      <c r="G45" s="13">
        <v>103.4</v>
      </c>
      <c r="H45" s="13">
        <v>293.7</v>
      </c>
      <c r="I45" s="13">
        <v>11.8</v>
      </c>
      <c r="J45" s="13">
        <v>44.8</v>
      </c>
      <c r="K45" s="13">
        <v>149</v>
      </c>
      <c r="L45" s="13">
        <v>309.39999999999998</v>
      </c>
      <c r="M45" s="13">
        <v>122.2</v>
      </c>
      <c r="N45" s="13">
        <v>31.1</v>
      </c>
      <c r="O45" s="13">
        <v>11.1</v>
      </c>
      <c r="P45" s="13">
        <v>382.1</v>
      </c>
      <c r="Q45" s="13">
        <v>3229.3</v>
      </c>
      <c r="R45" s="13">
        <v>400.6</v>
      </c>
      <c r="S45" s="13">
        <v>667.6</v>
      </c>
      <c r="T45" s="55">
        <v>30</v>
      </c>
    </row>
    <row r="46" spans="1:20" ht="38.1" customHeight="1">
      <c r="A46" s="67" t="s">
        <v>39</v>
      </c>
      <c r="C46" s="1"/>
      <c r="D46" s="67"/>
      <c r="E46" s="14"/>
      <c r="F46" s="14"/>
      <c r="G46" s="14"/>
      <c r="H46" s="14"/>
      <c r="I46" s="14"/>
    </row>
    <row r="47" spans="1:20" ht="15.95" customHeight="1">
      <c r="A47" s="67" t="s">
        <v>115</v>
      </c>
      <c r="C47" s="67"/>
      <c r="D47" s="67"/>
      <c r="E47" s="67"/>
      <c r="F47" s="67"/>
      <c r="G47" s="67"/>
      <c r="H47" s="67"/>
      <c r="I47" s="67"/>
    </row>
    <row r="48" spans="1:20" ht="15.95" customHeight="1">
      <c r="A48" s="67" t="s">
        <v>230</v>
      </c>
      <c r="C48" s="67"/>
      <c r="D48" s="67"/>
      <c r="E48" s="67"/>
      <c r="F48" s="67"/>
      <c r="G48" s="67"/>
      <c r="H48" s="67"/>
      <c r="I48" s="67"/>
    </row>
    <row r="49" spans="1:11" ht="15.95" customHeight="1">
      <c r="A49" s="67" t="s">
        <v>231</v>
      </c>
      <c r="C49" s="67"/>
      <c r="D49" s="67"/>
      <c r="E49" s="67"/>
      <c r="F49" s="67"/>
      <c r="G49" s="67"/>
      <c r="H49" s="67"/>
      <c r="I49" s="67"/>
    </row>
    <row r="50" spans="1:11" ht="225" customHeight="1">
      <c r="A50" s="261" t="s">
        <v>50</v>
      </c>
      <c r="C50" s="57"/>
      <c r="D50" s="57"/>
      <c r="E50" s="57"/>
      <c r="F50" s="57"/>
      <c r="G50" s="57"/>
      <c r="K50" s="57" t="s">
        <v>50</v>
      </c>
    </row>
    <row r="51" spans="1:11" ht="17.45" customHeight="1">
      <c r="E51" s="14"/>
      <c r="F51" s="14"/>
      <c r="G51" s="14"/>
      <c r="H51" s="3"/>
      <c r="I51" s="1"/>
    </row>
  </sheetData>
  <mergeCells count="21">
    <mergeCell ref="K7:K9"/>
    <mergeCell ref="L7:L9"/>
    <mergeCell ref="M7:M9"/>
    <mergeCell ref="N7:N9"/>
    <mergeCell ref="O7:O9"/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1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55" t="s">
        <v>49</v>
      </c>
      <c r="B1" s="355"/>
      <c r="C1" s="355"/>
      <c r="D1" s="355"/>
      <c r="E1" s="355"/>
      <c r="F1" s="355"/>
      <c r="G1" s="355"/>
      <c r="H1" s="355"/>
      <c r="I1" s="355"/>
      <c r="J1" s="355"/>
      <c r="K1" s="74" t="s">
        <v>49</v>
      </c>
      <c r="L1" s="74"/>
      <c r="M1" s="74"/>
      <c r="N1" s="74"/>
      <c r="O1" s="74"/>
      <c r="P1" s="74"/>
      <c r="Q1" s="74"/>
      <c r="R1" s="74"/>
      <c r="S1" s="74"/>
      <c r="T1" s="74"/>
    </row>
    <row r="2" spans="1:20" ht="20.100000000000001" customHeight="1">
      <c r="A2" s="74" t="s">
        <v>52</v>
      </c>
      <c r="B2" s="74"/>
      <c r="C2" s="74"/>
      <c r="D2" s="74"/>
      <c r="E2" s="74"/>
      <c r="F2" s="74"/>
      <c r="G2" s="74"/>
      <c r="H2" s="74"/>
      <c r="I2" s="74"/>
      <c r="K2" s="74" t="s">
        <v>52</v>
      </c>
      <c r="L2" s="74"/>
      <c r="M2" s="74"/>
      <c r="N2" s="74"/>
      <c r="O2" s="74"/>
      <c r="P2" s="74"/>
      <c r="Q2" s="74"/>
      <c r="R2" s="74"/>
      <c r="S2" s="74"/>
      <c r="T2" s="74"/>
    </row>
    <row r="3" spans="1:20" ht="20.100000000000001" customHeight="1">
      <c r="A3" s="74" t="s">
        <v>210</v>
      </c>
      <c r="B3" s="74"/>
      <c r="C3" s="74"/>
      <c r="D3" s="74"/>
      <c r="E3" s="74"/>
      <c r="F3" s="74"/>
      <c r="G3" s="74"/>
      <c r="H3" s="74"/>
      <c r="I3" s="74"/>
      <c r="K3" s="74" t="s">
        <v>210</v>
      </c>
      <c r="L3" s="74"/>
      <c r="M3" s="74"/>
      <c r="N3" s="74"/>
      <c r="O3" s="74"/>
      <c r="P3" s="74"/>
      <c r="Q3" s="74"/>
      <c r="R3" s="74"/>
      <c r="S3" s="74"/>
      <c r="T3" s="74"/>
    </row>
    <row r="4" spans="1:20" ht="20.100000000000001" customHeight="1">
      <c r="A4" s="75" t="s">
        <v>0</v>
      </c>
      <c r="B4" s="75"/>
      <c r="C4" s="75"/>
      <c r="D4" s="75"/>
      <c r="E4" s="75"/>
      <c r="F4" s="75"/>
      <c r="G4" s="75"/>
      <c r="H4" s="75"/>
      <c r="I4" s="75"/>
      <c r="K4" s="75" t="s">
        <v>0</v>
      </c>
    </row>
    <row r="5" spans="1:20" ht="9.9499999999999993" customHeight="1">
      <c r="A5" s="24"/>
      <c r="B5" s="24"/>
      <c r="C5" s="24"/>
      <c r="D5" s="24"/>
      <c r="E5" s="24"/>
      <c r="F5" s="24"/>
      <c r="G5" s="24"/>
      <c r="H5" s="24"/>
      <c r="I5" s="24"/>
      <c r="J5" s="24"/>
    </row>
    <row r="6" spans="1:20" ht="24" customHeight="1">
      <c r="A6" s="311" t="s">
        <v>211</v>
      </c>
      <c r="B6" s="307" t="s">
        <v>120</v>
      </c>
      <c r="C6" s="307"/>
      <c r="D6" s="307"/>
      <c r="E6" s="341" t="s">
        <v>121</v>
      </c>
      <c r="F6" s="53"/>
      <c r="G6" s="53"/>
      <c r="H6" s="53"/>
      <c r="I6" s="345" t="s">
        <v>212</v>
      </c>
      <c r="J6" s="345"/>
      <c r="K6" s="53" t="s">
        <v>213</v>
      </c>
      <c r="L6" s="53"/>
      <c r="M6" s="53"/>
      <c r="N6" s="53"/>
      <c r="O6" s="53"/>
      <c r="P6" s="53"/>
      <c r="Q6" s="53"/>
      <c r="R6" s="359" t="s">
        <v>214</v>
      </c>
      <c r="S6" s="361"/>
      <c r="T6" s="346" t="s">
        <v>211</v>
      </c>
    </row>
    <row r="7" spans="1:20" ht="18" customHeight="1">
      <c r="A7" s="313"/>
      <c r="B7" s="308"/>
      <c r="C7" s="308"/>
      <c r="D7" s="308"/>
      <c r="E7" s="342"/>
      <c r="F7" s="336" t="s">
        <v>215</v>
      </c>
      <c r="G7" s="307" t="s">
        <v>216</v>
      </c>
      <c r="H7" s="307" t="s">
        <v>217</v>
      </c>
      <c r="I7" s="307" t="s">
        <v>218</v>
      </c>
      <c r="J7" s="346" t="s">
        <v>219</v>
      </c>
      <c r="K7" s="336" t="s">
        <v>220</v>
      </c>
      <c r="L7" s="307" t="s">
        <v>221</v>
      </c>
      <c r="M7" s="307" t="s">
        <v>130</v>
      </c>
      <c r="N7" s="307" t="s">
        <v>222</v>
      </c>
      <c r="O7" s="307" t="s">
        <v>223</v>
      </c>
      <c r="P7" s="307" t="s">
        <v>224</v>
      </c>
      <c r="Q7" s="307" t="s">
        <v>225</v>
      </c>
      <c r="R7" s="307" t="s">
        <v>226</v>
      </c>
      <c r="S7" s="304" t="s">
        <v>227</v>
      </c>
      <c r="T7" s="347"/>
    </row>
    <row r="8" spans="1:20" ht="12" customHeight="1">
      <c r="A8" s="313"/>
      <c r="B8" s="308"/>
      <c r="C8" s="308"/>
      <c r="D8" s="308"/>
      <c r="E8" s="342"/>
      <c r="F8" s="338"/>
      <c r="G8" s="308"/>
      <c r="H8" s="366"/>
      <c r="I8" s="308"/>
      <c r="J8" s="347"/>
      <c r="K8" s="338"/>
      <c r="L8" s="308"/>
      <c r="M8" s="308"/>
      <c r="N8" s="308"/>
      <c r="O8" s="308"/>
      <c r="P8" s="308"/>
      <c r="Q8" s="308"/>
      <c r="R8" s="308"/>
      <c r="S8" s="305"/>
      <c r="T8" s="347"/>
    </row>
    <row r="9" spans="1:20" ht="6" customHeight="1">
      <c r="A9" s="313"/>
      <c r="B9" s="308"/>
      <c r="C9" s="308"/>
      <c r="D9" s="308"/>
      <c r="E9" s="342"/>
      <c r="F9" s="340"/>
      <c r="G9" s="309"/>
      <c r="H9" s="367"/>
      <c r="I9" s="309"/>
      <c r="J9" s="348"/>
      <c r="K9" s="340"/>
      <c r="L9" s="309"/>
      <c r="M9" s="309"/>
      <c r="N9" s="309"/>
      <c r="O9" s="309"/>
      <c r="P9" s="309"/>
      <c r="Q9" s="309"/>
      <c r="R9" s="309"/>
      <c r="S9" s="306"/>
      <c r="T9" s="348"/>
    </row>
    <row r="10" spans="1:20" ht="54.95" customHeight="1">
      <c r="A10" s="76">
        <v>1</v>
      </c>
      <c r="B10" s="77" t="s">
        <v>71</v>
      </c>
      <c r="C10" s="78"/>
      <c r="D10" s="78"/>
      <c r="E10" s="79">
        <v>113291</v>
      </c>
      <c r="F10" s="13">
        <v>953</v>
      </c>
      <c r="G10" s="13">
        <v>46763</v>
      </c>
      <c r="H10" s="13">
        <v>1771</v>
      </c>
      <c r="I10" s="13">
        <v>8874</v>
      </c>
      <c r="J10" s="13">
        <v>8706</v>
      </c>
      <c r="K10" s="13">
        <v>26680</v>
      </c>
      <c r="L10" s="13">
        <v>12484</v>
      </c>
      <c r="M10" s="13">
        <v>6149</v>
      </c>
      <c r="N10" s="13">
        <v>269</v>
      </c>
      <c r="O10" s="13">
        <v>388</v>
      </c>
      <c r="P10" s="13">
        <v>254</v>
      </c>
      <c r="Q10" s="13">
        <v>0</v>
      </c>
      <c r="R10" s="13">
        <v>49487</v>
      </c>
      <c r="S10" s="13">
        <v>54676</v>
      </c>
      <c r="T10" s="55">
        <v>1</v>
      </c>
    </row>
    <row r="11" spans="1:20" ht="15" customHeight="1">
      <c r="A11" s="55">
        <v>2</v>
      </c>
      <c r="B11" s="69" t="s">
        <v>204</v>
      </c>
      <c r="C11" s="67"/>
      <c r="D11" s="67"/>
      <c r="E11" s="13">
        <v>237274</v>
      </c>
      <c r="F11" s="13">
        <v>1540</v>
      </c>
      <c r="G11" s="13">
        <v>96013</v>
      </c>
      <c r="H11" s="13">
        <v>3438</v>
      </c>
      <c r="I11" s="13">
        <v>48064</v>
      </c>
      <c r="J11" s="13">
        <v>14180</v>
      </c>
      <c r="K11" s="13">
        <v>35700</v>
      </c>
      <c r="L11" s="13">
        <v>20007</v>
      </c>
      <c r="M11" s="13">
        <v>15140</v>
      </c>
      <c r="N11" s="13">
        <v>1096</v>
      </c>
      <c r="O11" s="13">
        <v>1265</v>
      </c>
      <c r="P11" s="13">
        <v>831</v>
      </c>
      <c r="Q11" s="13">
        <v>0</v>
      </c>
      <c r="R11" s="13">
        <v>100991</v>
      </c>
      <c r="S11" s="13">
        <v>87388</v>
      </c>
      <c r="T11" s="55">
        <v>2</v>
      </c>
    </row>
    <row r="12" spans="1:20" ht="24.95" customHeight="1">
      <c r="A12" s="55"/>
      <c r="B12" s="69" t="s">
        <v>14</v>
      </c>
      <c r="C12" s="67"/>
      <c r="D12" s="67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55"/>
    </row>
    <row r="13" spans="1:20" ht="20.100000000000001" customHeight="1">
      <c r="A13" s="55">
        <v>3</v>
      </c>
      <c r="C13" s="69" t="s">
        <v>171</v>
      </c>
      <c r="D13" s="67"/>
      <c r="E13" s="13">
        <v>89830</v>
      </c>
      <c r="F13" s="13">
        <v>731</v>
      </c>
      <c r="G13" s="13">
        <v>36551</v>
      </c>
      <c r="H13" s="13">
        <v>1406</v>
      </c>
      <c r="I13" s="13">
        <v>5676</v>
      </c>
      <c r="J13" s="13">
        <v>7111</v>
      </c>
      <c r="K13" s="13">
        <v>22939</v>
      </c>
      <c r="L13" s="13">
        <v>10404</v>
      </c>
      <c r="M13" s="13">
        <v>4410</v>
      </c>
      <c r="N13" s="13">
        <v>164</v>
      </c>
      <c r="O13" s="13">
        <v>253</v>
      </c>
      <c r="P13" s="13">
        <v>185</v>
      </c>
      <c r="Q13" s="13">
        <v>0</v>
      </c>
      <c r="R13" s="13">
        <v>38688</v>
      </c>
      <c r="S13" s="13">
        <v>45281</v>
      </c>
      <c r="T13" s="55">
        <v>3</v>
      </c>
    </row>
    <row r="14" spans="1:20" ht="20.100000000000001" customHeight="1">
      <c r="A14" s="55">
        <v>4</v>
      </c>
      <c r="C14" s="69" t="s">
        <v>172</v>
      </c>
      <c r="D14" s="67"/>
      <c r="E14" s="13">
        <v>10227</v>
      </c>
      <c r="F14" s="13">
        <v>140</v>
      </c>
      <c r="G14" s="13">
        <v>4167</v>
      </c>
      <c r="H14" s="13">
        <v>146</v>
      </c>
      <c r="I14" s="13">
        <v>434</v>
      </c>
      <c r="J14" s="13">
        <v>865</v>
      </c>
      <c r="K14" s="13">
        <v>2530</v>
      </c>
      <c r="L14" s="13">
        <v>1070</v>
      </c>
      <c r="M14" s="13">
        <v>765</v>
      </c>
      <c r="N14" s="13">
        <v>37</v>
      </c>
      <c r="O14" s="13">
        <v>57</v>
      </c>
      <c r="P14" s="13">
        <v>16</v>
      </c>
      <c r="Q14" s="13">
        <v>0</v>
      </c>
      <c r="R14" s="13">
        <v>4453</v>
      </c>
      <c r="S14" s="13">
        <v>5324</v>
      </c>
      <c r="T14" s="55">
        <v>4</v>
      </c>
    </row>
    <row r="15" spans="1:20" ht="20.100000000000001" customHeight="1">
      <c r="A15" s="55">
        <v>5</v>
      </c>
      <c r="C15" s="69" t="s">
        <v>228</v>
      </c>
      <c r="D15" s="67"/>
      <c r="E15" s="13">
        <v>13031</v>
      </c>
      <c r="F15" s="13">
        <v>82</v>
      </c>
      <c r="G15" s="13">
        <v>5943</v>
      </c>
      <c r="H15" s="13">
        <v>215</v>
      </c>
      <c r="I15" s="13">
        <v>2722</v>
      </c>
      <c r="J15" s="13">
        <v>723</v>
      </c>
      <c r="K15" s="13">
        <v>1199</v>
      </c>
      <c r="L15" s="13">
        <v>1002</v>
      </c>
      <c r="M15" s="13">
        <v>952</v>
      </c>
      <c r="N15" s="13">
        <v>65</v>
      </c>
      <c r="O15" s="13">
        <v>76</v>
      </c>
      <c r="P15" s="13">
        <v>52</v>
      </c>
      <c r="Q15" s="13">
        <v>0</v>
      </c>
      <c r="R15" s="13">
        <v>6240</v>
      </c>
      <c r="S15" s="13">
        <v>4017</v>
      </c>
      <c r="T15" s="55">
        <v>5</v>
      </c>
    </row>
    <row r="16" spans="1:20" ht="15" customHeight="1">
      <c r="A16" s="55">
        <v>6</v>
      </c>
      <c r="C16" s="69" t="s">
        <v>204</v>
      </c>
      <c r="D16" s="67"/>
      <c r="E16" s="13">
        <v>118908</v>
      </c>
      <c r="F16" s="13">
        <v>529</v>
      </c>
      <c r="G16" s="13">
        <v>47866</v>
      </c>
      <c r="H16" s="13">
        <v>1655</v>
      </c>
      <c r="I16" s="13">
        <v>38711</v>
      </c>
      <c r="J16" s="13">
        <v>4994</v>
      </c>
      <c r="K16" s="13">
        <v>7492</v>
      </c>
      <c r="L16" s="13">
        <v>7279</v>
      </c>
      <c r="M16" s="13">
        <v>8253</v>
      </c>
      <c r="N16" s="13">
        <v>721</v>
      </c>
      <c r="O16" s="13">
        <v>838</v>
      </c>
      <c r="P16" s="13">
        <v>570</v>
      </c>
      <c r="Q16" s="13">
        <v>0</v>
      </c>
      <c r="R16" s="13">
        <v>50050</v>
      </c>
      <c r="S16" s="13">
        <v>29577</v>
      </c>
      <c r="T16" s="55">
        <v>6</v>
      </c>
    </row>
    <row r="17" spans="1:20" ht="20.100000000000001" customHeight="1">
      <c r="A17" s="55">
        <v>7</v>
      </c>
      <c r="C17" s="69" t="s">
        <v>70</v>
      </c>
      <c r="D17" s="67"/>
      <c r="E17" s="13">
        <v>203</v>
      </c>
      <c r="F17" s="13">
        <v>0</v>
      </c>
      <c r="G17" s="13">
        <v>102</v>
      </c>
      <c r="H17" s="13">
        <v>4</v>
      </c>
      <c r="I17" s="13">
        <v>42</v>
      </c>
      <c r="J17" s="13">
        <v>7</v>
      </c>
      <c r="K17" s="13">
        <v>12</v>
      </c>
      <c r="L17" s="13">
        <v>8</v>
      </c>
      <c r="M17" s="13">
        <v>22</v>
      </c>
      <c r="N17" s="13">
        <v>3</v>
      </c>
      <c r="O17" s="13">
        <v>2</v>
      </c>
      <c r="P17" s="13">
        <v>1</v>
      </c>
      <c r="Q17" s="13">
        <v>0</v>
      </c>
      <c r="R17" s="13">
        <v>106</v>
      </c>
      <c r="S17" s="13">
        <v>54</v>
      </c>
      <c r="T17" s="55">
        <v>7</v>
      </c>
    </row>
    <row r="18" spans="1:20" ht="15" customHeight="1">
      <c r="A18" s="55">
        <v>8</v>
      </c>
      <c r="C18" s="69" t="s">
        <v>204</v>
      </c>
      <c r="D18" s="67"/>
      <c r="E18" s="13">
        <v>8082</v>
      </c>
      <c r="F18" s="13">
        <v>0</v>
      </c>
      <c r="G18" s="13">
        <v>3262</v>
      </c>
      <c r="H18" s="13">
        <v>85</v>
      </c>
      <c r="I18" s="13">
        <v>2809</v>
      </c>
      <c r="J18" s="13">
        <v>345</v>
      </c>
      <c r="K18" s="13">
        <v>209</v>
      </c>
      <c r="L18" s="13">
        <v>184</v>
      </c>
      <c r="M18" s="13">
        <v>947</v>
      </c>
      <c r="N18" s="13">
        <v>137</v>
      </c>
      <c r="O18" s="13">
        <v>60</v>
      </c>
      <c r="P18" s="13">
        <v>44</v>
      </c>
      <c r="Q18" s="13">
        <v>0</v>
      </c>
      <c r="R18" s="13">
        <v>3347</v>
      </c>
      <c r="S18" s="13">
        <v>1882</v>
      </c>
      <c r="T18" s="55">
        <v>8</v>
      </c>
    </row>
    <row r="19" spans="1:20" ht="24.95" customHeight="1">
      <c r="A19" s="55"/>
      <c r="B19" s="69" t="s">
        <v>72</v>
      </c>
      <c r="C19" s="67"/>
      <c r="D19" s="67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55"/>
    </row>
    <row r="20" spans="1:20" ht="20.100000000000001" customHeight="1">
      <c r="A20" s="55">
        <v>9</v>
      </c>
      <c r="C20" s="69" t="s">
        <v>206</v>
      </c>
      <c r="D20" s="67"/>
      <c r="E20" s="13">
        <v>7741</v>
      </c>
      <c r="F20" s="13">
        <v>26</v>
      </c>
      <c r="G20" s="13">
        <v>3299</v>
      </c>
      <c r="H20" s="13">
        <v>87</v>
      </c>
      <c r="I20" s="13">
        <v>1762</v>
      </c>
      <c r="J20" s="13">
        <v>398</v>
      </c>
      <c r="K20" s="13">
        <v>754</v>
      </c>
      <c r="L20" s="13">
        <v>575</v>
      </c>
      <c r="M20" s="13">
        <v>744</v>
      </c>
      <c r="N20" s="13">
        <v>34</v>
      </c>
      <c r="O20" s="13">
        <v>43</v>
      </c>
      <c r="P20" s="13">
        <v>19</v>
      </c>
      <c r="Q20" s="13">
        <v>0</v>
      </c>
      <c r="R20" s="13">
        <v>3412</v>
      </c>
      <c r="S20" s="13">
        <v>2548</v>
      </c>
      <c r="T20" s="55">
        <v>9</v>
      </c>
    </row>
    <row r="21" spans="1:20" ht="15" customHeight="1">
      <c r="A21" s="55">
        <v>10</v>
      </c>
      <c r="C21" s="69" t="s">
        <v>204</v>
      </c>
      <c r="D21" s="67"/>
      <c r="E21" s="13">
        <v>66871</v>
      </c>
      <c r="F21" s="13">
        <v>206</v>
      </c>
      <c r="G21" s="13">
        <v>26193</v>
      </c>
      <c r="H21" s="13">
        <v>667</v>
      </c>
      <c r="I21" s="13">
        <v>21736</v>
      </c>
      <c r="J21" s="13">
        <v>2603</v>
      </c>
      <c r="K21" s="13">
        <v>4314</v>
      </c>
      <c r="L21" s="13">
        <v>4009</v>
      </c>
      <c r="M21" s="13">
        <v>6138</v>
      </c>
      <c r="N21" s="13">
        <v>396</v>
      </c>
      <c r="O21" s="13">
        <v>437</v>
      </c>
      <c r="P21" s="13">
        <v>172</v>
      </c>
      <c r="Q21" s="13">
        <v>0</v>
      </c>
      <c r="R21" s="13">
        <v>27066</v>
      </c>
      <c r="S21" s="13">
        <v>17897</v>
      </c>
      <c r="T21" s="55">
        <v>10</v>
      </c>
    </row>
    <row r="22" spans="1:20" ht="18" customHeight="1">
      <c r="A22" s="55"/>
      <c r="B22" s="69"/>
      <c r="C22" s="67"/>
      <c r="D22" s="67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55"/>
    </row>
    <row r="23" spans="1:20" ht="24.95" customHeight="1">
      <c r="A23" s="55">
        <v>11</v>
      </c>
      <c r="B23" s="69" t="s">
        <v>90</v>
      </c>
      <c r="C23" s="67"/>
      <c r="D23" s="67"/>
      <c r="E23" s="13">
        <v>28611</v>
      </c>
      <c r="F23" s="13">
        <v>391</v>
      </c>
      <c r="G23" s="13">
        <v>5710</v>
      </c>
      <c r="H23" s="13">
        <v>2166</v>
      </c>
      <c r="I23" s="13">
        <v>1450</v>
      </c>
      <c r="J23" s="13">
        <v>405</v>
      </c>
      <c r="K23" s="13">
        <v>953</v>
      </c>
      <c r="L23" s="13">
        <v>434</v>
      </c>
      <c r="M23" s="13">
        <v>811</v>
      </c>
      <c r="N23" s="13">
        <v>93</v>
      </c>
      <c r="O23" s="13">
        <v>53</v>
      </c>
      <c r="P23" s="13">
        <v>138</v>
      </c>
      <c r="Q23" s="13">
        <v>16007</v>
      </c>
      <c r="R23" s="13">
        <v>8267</v>
      </c>
      <c r="S23" s="13">
        <v>2749</v>
      </c>
      <c r="T23" s="55">
        <v>11</v>
      </c>
    </row>
    <row r="24" spans="1:20" ht="15.95" customHeight="1">
      <c r="A24" s="55">
        <v>12</v>
      </c>
      <c r="B24" s="69" t="s">
        <v>207</v>
      </c>
      <c r="C24" s="67"/>
      <c r="D24" s="67"/>
      <c r="E24" s="13">
        <v>201503</v>
      </c>
      <c r="F24" s="13">
        <v>1688</v>
      </c>
      <c r="G24" s="13">
        <v>62214</v>
      </c>
      <c r="H24" s="13">
        <v>22850</v>
      </c>
      <c r="I24" s="13">
        <v>29437</v>
      </c>
      <c r="J24" s="13">
        <v>3872</v>
      </c>
      <c r="K24" s="13">
        <v>7188</v>
      </c>
      <c r="L24" s="13">
        <v>2656</v>
      </c>
      <c r="M24" s="13">
        <v>5685</v>
      </c>
      <c r="N24" s="13">
        <v>683</v>
      </c>
      <c r="O24" s="13">
        <v>620</v>
      </c>
      <c r="P24" s="13">
        <v>2287</v>
      </c>
      <c r="Q24" s="13">
        <v>62323</v>
      </c>
      <c r="R24" s="13">
        <v>86751</v>
      </c>
      <c r="S24" s="13">
        <v>20706</v>
      </c>
      <c r="T24" s="55">
        <v>12</v>
      </c>
    </row>
    <row r="25" spans="1:20" ht="24.95" customHeight="1">
      <c r="A25" s="55"/>
      <c r="B25" s="69" t="s">
        <v>14</v>
      </c>
      <c r="C25" s="67"/>
      <c r="D25" s="67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55"/>
    </row>
    <row r="26" spans="1:20" ht="20.100000000000001" customHeight="1">
      <c r="A26" s="55">
        <v>13</v>
      </c>
      <c r="C26" s="69" t="s">
        <v>82</v>
      </c>
      <c r="D26" s="67"/>
      <c r="E26" s="13">
        <v>454</v>
      </c>
      <c r="F26" s="13">
        <v>13</v>
      </c>
      <c r="G26" s="13">
        <v>208</v>
      </c>
      <c r="H26" s="13">
        <v>37</v>
      </c>
      <c r="I26" s="13">
        <v>128</v>
      </c>
      <c r="J26" s="13">
        <v>7</v>
      </c>
      <c r="K26" s="13">
        <v>14</v>
      </c>
      <c r="L26" s="13">
        <v>15</v>
      </c>
      <c r="M26" s="13">
        <v>24</v>
      </c>
      <c r="N26" s="13">
        <v>4</v>
      </c>
      <c r="O26" s="13">
        <v>2</v>
      </c>
      <c r="P26" s="13">
        <v>2</v>
      </c>
      <c r="Q26" s="13">
        <v>0</v>
      </c>
      <c r="R26" s="13">
        <v>258</v>
      </c>
      <c r="S26" s="13">
        <v>66</v>
      </c>
      <c r="T26" s="55">
        <v>13</v>
      </c>
    </row>
    <row r="27" spans="1:20" ht="15.95" customHeight="1">
      <c r="A27" s="55">
        <v>14</v>
      </c>
      <c r="C27" s="69" t="s">
        <v>207</v>
      </c>
      <c r="D27" s="67"/>
      <c r="E27" s="13">
        <v>6544</v>
      </c>
      <c r="F27" s="13">
        <v>85</v>
      </c>
      <c r="G27" s="13">
        <v>2439</v>
      </c>
      <c r="H27" s="13">
        <v>132</v>
      </c>
      <c r="I27" s="13">
        <v>3014</v>
      </c>
      <c r="J27" s="13">
        <v>50</v>
      </c>
      <c r="K27" s="13">
        <v>98</v>
      </c>
      <c r="L27" s="13">
        <v>96</v>
      </c>
      <c r="M27" s="13">
        <v>519</v>
      </c>
      <c r="N27" s="13">
        <v>57</v>
      </c>
      <c r="O27" s="13">
        <v>23</v>
      </c>
      <c r="P27" s="13">
        <v>32</v>
      </c>
      <c r="Q27" s="13">
        <v>0</v>
      </c>
      <c r="R27" s="13">
        <v>2657</v>
      </c>
      <c r="S27" s="13">
        <v>842</v>
      </c>
      <c r="T27" s="55">
        <v>14</v>
      </c>
    </row>
    <row r="28" spans="1:20" ht="20.100000000000001" customHeight="1">
      <c r="A28" s="55">
        <v>15</v>
      </c>
      <c r="C28" s="69" t="s">
        <v>83</v>
      </c>
      <c r="D28" s="67"/>
      <c r="E28" s="13">
        <v>1919</v>
      </c>
      <c r="F28" s="13">
        <v>45</v>
      </c>
      <c r="G28" s="13">
        <v>733</v>
      </c>
      <c r="H28" s="13">
        <v>374</v>
      </c>
      <c r="I28" s="13">
        <v>281</v>
      </c>
      <c r="J28" s="13">
        <v>109</v>
      </c>
      <c r="K28" s="13">
        <v>210</v>
      </c>
      <c r="L28" s="13">
        <v>77</v>
      </c>
      <c r="M28" s="13">
        <v>70</v>
      </c>
      <c r="N28" s="13">
        <v>2</v>
      </c>
      <c r="O28" s="13">
        <v>5</v>
      </c>
      <c r="P28" s="13">
        <v>13</v>
      </c>
      <c r="Q28" s="13">
        <v>0</v>
      </c>
      <c r="R28" s="13">
        <v>1152</v>
      </c>
      <c r="S28" s="13">
        <v>473</v>
      </c>
      <c r="T28" s="55">
        <v>15</v>
      </c>
    </row>
    <row r="29" spans="1:20" ht="15.95" customHeight="1">
      <c r="A29" s="55">
        <v>16</v>
      </c>
      <c r="C29" s="69" t="s">
        <v>207</v>
      </c>
      <c r="D29" s="67"/>
      <c r="E29" s="13">
        <v>15689</v>
      </c>
      <c r="F29" s="13">
        <v>100</v>
      </c>
      <c r="G29" s="13">
        <v>3815</v>
      </c>
      <c r="H29" s="13">
        <v>2954</v>
      </c>
      <c r="I29" s="13">
        <v>6434</v>
      </c>
      <c r="J29" s="13">
        <v>720</v>
      </c>
      <c r="K29" s="13">
        <v>873</v>
      </c>
      <c r="L29" s="13">
        <v>378</v>
      </c>
      <c r="M29" s="13">
        <v>221</v>
      </c>
      <c r="N29" s="13">
        <v>6</v>
      </c>
      <c r="O29" s="13">
        <v>19</v>
      </c>
      <c r="P29" s="13">
        <v>164</v>
      </c>
      <c r="Q29" s="13">
        <v>0</v>
      </c>
      <c r="R29" s="13">
        <v>6869</v>
      </c>
      <c r="S29" s="13">
        <v>2220</v>
      </c>
      <c r="T29" s="55">
        <v>16</v>
      </c>
    </row>
    <row r="30" spans="1:20" ht="20.100000000000001" customHeight="1">
      <c r="A30" s="55">
        <v>17</v>
      </c>
      <c r="C30" s="69" t="s">
        <v>208</v>
      </c>
      <c r="D30" s="67"/>
      <c r="E30" s="13">
        <v>7248</v>
      </c>
      <c r="F30" s="13">
        <v>20</v>
      </c>
      <c r="G30" s="13">
        <v>220</v>
      </c>
      <c r="H30" s="13">
        <v>68</v>
      </c>
      <c r="I30" s="13">
        <v>34</v>
      </c>
      <c r="J30" s="13">
        <v>9</v>
      </c>
      <c r="K30" s="13">
        <v>22</v>
      </c>
      <c r="L30" s="13">
        <v>17</v>
      </c>
      <c r="M30" s="13">
        <v>129</v>
      </c>
      <c r="N30" s="13">
        <v>20</v>
      </c>
      <c r="O30" s="13">
        <v>5</v>
      </c>
      <c r="P30" s="13">
        <v>22</v>
      </c>
      <c r="Q30" s="13">
        <v>6682</v>
      </c>
      <c r="R30" s="13">
        <v>308</v>
      </c>
      <c r="S30" s="13">
        <v>202</v>
      </c>
      <c r="T30" s="55">
        <v>17</v>
      </c>
    </row>
    <row r="31" spans="1:20" ht="15.95" customHeight="1">
      <c r="A31" s="55">
        <v>18</v>
      </c>
      <c r="C31" s="69" t="s">
        <v>207</v>
      </c>
      <c r="D31" s="67"/>
      <c r="E31" s="13">
        <v>37087</v>
      </c>
      <c r="F31" s="13">
        <v>105</v>
      </c>
      <c r="G31" s="13">
        <v>1990</v>
      </c>
      <c r="H31" s="13">
        <v>549</v>
      </c>
      <c r="I31" s="13">
        <v>2314</v>
      </c>
      <c r="J31" s="13">
        <v>23</v>
      </c>
      <c r="K31" s="13">
        <v>207</v>
      </c>
      <c r="L31" s="13">
        <v>80</v>
      </c>
      <c r="M31" s="13">
        <v>446</v>
      </c>
      <c r="N31" s="13">
        <v>168</v>
      </c>
      <c r="O31" s="13">
        <v>235</v>
      </c>
      <c r="P31" s="13">
        <v>348</v>
      </c>
      <c r="Q31" s="13">
        <v>30620</v>
      </c>
      <c r="R31" s="13">
        <v>2646</v>
      </c>
      <c r="S31" s="13">
        <v>1161</v>
      </c>
      <c r="T31" s="55">
        <v>18</v>
      </c>
    </row>
    <row r="32" spans="1:20" ht="20.100000000000001" customHeight="1">
      <c r="A32" s="55">
        <v>19</v>
      </c>
      <c r="C32" s="69" t="s">
        <v>229</v>
      </c>
      <c r="D32" s="67"/>
      <c r="E32" s="13">
        <v>16013</v>
      </c>
      <c r="F32" s="13">
        <v>244</v>
      </c>
      <c r="G32" s="13">
        <v>3475</v>
      </c>
      <c r="H32" s="13">
        <v>1233</v>
      </c>
      <c r="I32" s="13">
        <v>548</v>
      </c>
      <c r="J32" s="13">
        <v>184</v>
      </c>
      <c r="K32" s="13">
        <v>539</v>
      </c>
      <c r="L32" s="13">
        <v>234</v>
      </c>
      <c r="M32" s="13">
        <v>472</v>
      </c>
      <c r="N32" s="13">
        <v>56</v>
      </c>
      <c r="O32" s="13">
        <v>30</v>
      </c>
      <c r="P32" s="13">
        <v>80</v>
      </c>
      <c r="Q32" s="13">
        <v>8918</v>
      </c>
      <c r="R32" s="13">
        <v>4952</v>
      </c>
      <c r="S32" s="13">
        <v>1515</v>
      </c>
      <c r="T32" s="55">
        <v>19</v>
      </c>
    </row>
    <row r="33" spans="1:20" ht="15.95" customHeight="1">
      <c r="A33" s="55">
        <v>20</v>
      </c>
      <c r="C33" s="69" t="s">
        <v>207</v>
      </c>
      <c r="D33" s="67"/>
      <c r="E33" s="13">
        <v>127569</v>
      </c>
      <c r="F33" s="13">
        <v>1195</v>
      </c>
      <c r="G33" s="13">
        <v>49352</v>
      </c>
      <c r="H33" s="13">
        <v>17337</v>
      </c>
      <c r="I33" s="13">
        <v>13195</v>
      </c>
      <c r="J33" s="13">
        <v>2632</v>
      </c>
      <c r="K33" s="13">
        <v>5128</v>
      </c>
      <c r="L33" s="13">
        <v>1775</v>
      </c>
      <c r="M33" s="13">
        <v>3860</v>
      </c>
      <c r="N33" s="13">
        <v>411</v>
      </c>
      <c r="O33" s="13">
        <v>223</v>
      </c>
      <c r="P33" s="13">
        <v>1568</v>
      </c>
      <c r="Q33" s="13">
        <v>30895</v>
      </c>
      <c r="R33" s="13">
        <v>67881</v>
      </c>
      <c r="S33" s="13">
        <v>14031</v>
      </c>
      <c r="T33" s="55">
        <v>20</v>
      </c>
    </row>
    <row r="34" spans="1:20" ht="24.95" customHeight="1">
      <c r="A34" s="55"/>
      <c r="C34" s="69" t="s">
        <v>72</v>
      </c>
      <c r="D34" s="67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55"/>
    </row>
    <row r="35" spans="1:20" ht="20.100000000000001" customHeight="1">
      <c r="A35" s="55">
        <v>21</v>
      </c>
      <c r="D35" s="69" t="s">
        <v>86</v>
      </c>
      <c r="E35" s="13">
        <v>3754</v>
      </c>
      <c r="F35" s="13">
        <v>106</v>
      </c>
      <c r="G35" s="13">
        <v>1327</v>
      </c>
      <c r="H35" s="13">
        <v>409</v>
      </c>
      <c r="I35" s="13">
        <v>181</v>
      </c>
      <c r="J35" s="13">
        <v>77</v>
      </c>
      <c r="K35" s="13">
        <v>193</v>
      </c>
      <c r="L35" s="13">
        <v>87</v>
      </c>
      <c r="M35" s="13">
        <v>226</v>
      </c>
      <c r="N35" s="13">
        <v>25</v>
      </c>
      <c r="O35" s="13">
        <v>17</v>
      </c>
      <c r="P35" s="13">
        <v>44</v>
      </c>
      <c r="Q35" s="13">
        <v>1062</v>
      </c>
      <c r="R35" s="13">
        <v>1842</v>
      </c>
      <c r="S35" s="13">
        <v>625</v>
      </c>
      <c r="T35" s="55">
        <v>21</v>
      </c>
    </row>
    <row r="36" spans="1:20" ht="15.95" customHeight="1">
      <c r="A36" s="55">
        <v>22</v>
      </c>
      <c r="D36" s="69" t="s">
        <v>207</v>
      </c>
      <c r="E36" s="13">
        <v>38444</v>
      </c>
      <c r="F36" s="13">
        <v>579</v>
      </c>
      <c r="G36" s="13">
        <v>17970</v>
      </c>
      <c r="H36" s="13">
        <v>4544</v>
      </c>
      <c r="I36" s="13">
        <v>4170</v>
      </c>
      <c r="J36" s="13">
        <v>969</v>
      </c>
      <c r="K36" s="13">
        <v>1821</v>
      </c>
      <c r="L36" s="13">
        <v>576</v>
      </c>
      <c r="M36" s="13">
        <v>1468</v>
      </c>
      <c r="N36" s="13">
        <v>149</v>
      </c>
      <c r="O36" s="13">
        <v>168</v>
      </c>
      <c r="P36" s="13">
        <v>1052</v>
      </c>
      <c r="Q36" s="13">
        <v>4983</v>
      </c>
      <c r="R36" s="13">
        <v>23091</v>
      </c>
      <c r="S36" s="13">
        <v>5152</v>
      </c>
      <c r="T36" s="55">
        <v>22</v>
      </c>
    </row>
    <row r="37" spans="1:20" ht="20.100000000000001" customHeight="1">
      <c r="A37" s="55">
        <v>23</v>
      </c>
      <c r="D37" s="69" t="s">
        <v>87</v>
      </c>
      <c r="E37" s="13">
        <v>7685</v>
      </c>
      <c r="F37" s="13">
        <v>95</v>
      </c>
      <c r="G37" s="13">
        <v>1622</v>
      </c>
      <c r="H37" s="13">
        <v>653</v>
      </c>
      <c r="I37" s="13">
        <v>216</v>
      </c>
      <c r="J37" s="13">
        <v>83</v>
      </c>
      <c r="K37" s="13">
        <v>288</v>
      </c>
      <c r="L37" s="13">
        <v>109</v>
      </c>
      <c r="M37" s="13">
        <v>171</v>
      </c>
      <c r="N37" s="13">
        <v>25</v>
      </c>
      <c r="O37" s="13">
        <v>9</v>
      </c>
      <c r="P37" s="13">
        <v>28</v>
      </c>
      <c r="Q37" s="13">
        <v>4386</v>
      </c>
      <c r="R37" s="13">
        <v>2370</v>
      </c>
      <c r="S37" s="13">
        <v>685</v>
      </c>
      <c r="T37" s="55">
        <v>23</v>
      </c>
    </row>
    <row r="38" spans="1:20" ht="15.95" customHeight="1">
      <c r="A38" s="55">
        <v>24</v>
      </c>
      <c r="D38" s="69" t="s">
        <v>207</v>
      </c>
      <c r="E38" s="13">
        <v>76809</v>
      </c>
      <c r="F38" s="13">
        <v>518</v>
      </c>
      <c r="G38" s="13">
        <v>29061</v>
      </c>
      <c r="H38" s="13">
        <v>12057</v>
      </c>
      <c r="I38" s="13">
        <v>7231</v>
      </c>
      <c r="J38" s="13">
        <v>1422</v>
      </c>
      <c r="K38" s="13">
        <v>2972</v>
      </c>
      <c r="L38" s="13">
        <v>1070</v>
      </c>
      <c r="M38" s="13">
        <v>2206</v>
      </c>
      <c r="N38" s="13">
        <v>248</v>
      </c>
      <c r="O38" s="13">
        <v>43</v>
      </c>
      <c r="P38" s="13">
        <v>501</v>
      </c>
      <c r="Q38" s="13">
        <v>19477</v>
      </c>
      <c r="R38" s="13">
        <v>41641</v>
      </c>
      <c r="S38" s="13">
        <v>7963</v>
      </c>
      <c r="T38" s="55">
        <v>24</v>
      </c>
    </row>
    <row r="39" spans="1:20" ht="20.100000000000001" customHeight="1">
      <c r="A39" s="55">
        <v>25</v>
      </c>
      <c r="D39" s="69" t="s">
        <v>88</v>
      </c>
      <c r="E39" s="13">
        <v>554</v>
      </c>
      <c r="F39" s="13">
        <v>19</v>
      </c>
      <c r="G39" s="13">
        <v>269</v>
      </c>
      <c r="H39" s="13">
        <v>64</v>
      </c>
      <c r="I39" s="13">
        <v>105</v>
      </c>
      <c r="J39" s="13">
        <v>16</v>
      </c>
      <c r="K39" s="13">
        <v>22</v>
      </c>
      <c r="L39" s="13">
        <v>20</v>
      </c>
      <c r="M39" s="13">
        <v>29</v>
      </c>
      <c r="N39" s="13">
        <v>4</v>
      </c>
      <c r="O39" s="13">
        <v>3</v>
      </c>
      <c r="P39" s="13">
        <v>3</v>
      </c>
      <c r="Q39" s="13">
        <v>0</v>
      </c>
      <c r="R39" s="13">
        <v>352</v>
      </c>
      <c r="S39" s="13">
        <v>94</v>
      </c>
      <c r="T39" s="55">
        <v>25</v>
      </c>
    </row>
    <row r="40" spans="1:20" ht="15.95" customHeight="1">
      <c r="A40" s="55">
        <v>26</v>
      </c>
      <c r="D40" s="69" t="s">
        <v>207</v>
      </c>
      <c r="E40" s="13">
        <v>3101</v>
      </c>
      <c r="F40" s="13">
        <v>68</v>
      </c>
      <c r="G40" s="13">
        <v>1243</v>
      </c>
      <c r="H40" s="13">
        <v>144</v>
      </c>
      <c r="I40" s="13">
        <v>1144</v>
      </c>
      <c r="J40" s="13">
        <v>222</v>
      </c>
      <c r="K40" s="13">
        <v>76</v>
      </c>
      <c r="L40" s="13">
        <v>78</v>
      </c>
      <c r="M40" s="13">
        <v>101</v>
      </c>
      <c r="N40" s="13">
        <v>8</v>
      </c>
      <c r="O40" s="13">
        <v>10</v>
      </c>
      <c r="P40" s="13">
        <v>7</v>
      </c>
      <c r="Q40" s="13">
        <v>0</v>
      </c>
      <c r="R40" s="13">
        <v>1455</v>
      </c>
      <c r="S40" s="13">
        <v>495</v>
      </c>
      <c r="T40" s="55">
        <v>26</v>
      </c>
    </row>
    <row r="41" spans="1:20" ht="24.95" customHeight="1">
      <c r="A41" s="55">
        <v>27</v>
      </c>
      <c r="C41" s="69" t="s">
        <v>89</v>
      </c>
      <c r="D41" s="67"/>
      <c r="E41" s="13">
        <v>2977</v>
      </c>
      <c r="F41" s="13">
        <v>69</v>
      </c>
      <c r="G41" s="13">
        <v>1074</v>
      </c>
      <c r="H41" s="13">
        <v>454</v>
      </c>
      <c r="I41" s="13">
        <v>459</v>
      </c>
      <c r="J41" s="13">
        <v>96</v>
      </c>
      <c r="K41" s="13">
        <v>168</v>
      </c>
      <c r="L41" s="13">
        <v>91</v>
      </c>
      <c r="M41" s="13">
        <v>116</v>
      </c>
      <c r="N41" s="13">
        <v>11</v>
      </c>
      <c r="O41" s="13">
        <v>11</v>
      </c>
      <c r="P41" s="13">
        <v>21</v>
      </c>
      <c r="Q41" s="13">
        <v>407</v>
      </c>
      <c r="R41" s="13">
        <v>1597</v>
      </c>
      <c r="S41" s="13">
        <v>493</v>
      </c>
      <c r="T41" s="55">
        <v>27</v>
      </c>
    </row>
    <row r="42" spans="1:20" ht="15.95" customHeight="1">
      <c r="A42" s="55">
        <v>28</v>
      </c>
      <c r="C42" s="69" t="s">
        <v>207</v>
      </c>
      <c r="D42" s="67"/>
      <c r="E42" s="13">
        <v>14618</v>
      </c>
      <c r="F42" s="13">
        <v>205</v>
      </c>
      <c r="G42" s="13">
        <v>4617</v>
      </c>
      <c r="H42" s="13">
        <v>1880</v>
      </c>
      <c r="I42" s="13">
        <v>4482</v>
      </c>
      <c r="J42" s="13">
        <v>446</v>
      </c>
      <c r="K42" s="13">
        <v>878</v>
      </c>
      <c r="L42" s="13">
        <v>329</v>
      </c>
      <c r="M42" s="13">
        <v>639</v>
      </c>
      <c r="N42" s="13">
        <v>39</v>
      </c>
      <c r="O42" s="13">
        <v>120</v>
      </c>
      <c r="P42" s="13">
        <v>176</v>
      </c>
      <c r="Q42" s="13">
        <v>806</v>
      </c>
      <c r="R42" s="13">
        <v>6700</v>
      </c>
      <c r="S42" s="13">
        <v>2452</v>
      </c>
      <c r="T42" s="55">
        <v>28</v>
      </c>
    </row>
    <row r="43" spans="1:20" ht="24.95" customHeight="1">
      <c r="A43" s="55"/>
      <c r="C43" s="69" t="s">
        <v>72</v>
      </c>
      <c r="D43" s="67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55"/>
    </row>
    <row r="44" spans="1:20" ht="20.100000000000001" customHeight="1">
      <c r="A44" s="55">
        <v>29</v>
      </c>
      <c r="C44" s="69" t="s">
        <v>183</v>
      </c>
      <c r="D44" s="67"/>
      <c r="E44" s="14">
        <v>3812</v>
      </c>
      <c r="F44" s="14">
        <v>86</v>
      </c>
      <c r="G44" s="14">
        <v>1324</v>
      </c>
      <c r="H44" s="14">
        <v>531</v>
      </c>
      <c r="I44" s="14">
        <v>591</v>
      </c>
      <c r="J44" s="14">
        <v>104</v>
      </c>
      <c r="K44" s="2">
        <v>186</v>
      </c>
      <c r="L44" s="2">
        <v>99</v>
      </c>
      <c r="M44" s="2">
        <v>153</v>
      </c>
      <c r="N44" s="2">
        <v>22</v>
      </c>
      <c r="O44" s="2">
        <v>17</v>
      </c>
      <c r="P44" s="2">
        <v>22</v>
      </c>
      <c r="Q44" s="2">
        <v>677</v>
      </c>
      <c r="R44" s="2">
        <v>1941</v>
      </c>
      <c r="S44" s="2">
        <v>581</v>
      </c>
      <c r="T44" s="55">
        <v>29</v>
      </c>
    </row>
    <row r="45" spans="1:20" ht="15.95" customHeight="1">
      <c r="A45" s="55">
        <v>30</v>
      </c>
      <c r="C45" s="69" t="s">
        <v>207</v>
      </c>
      <c r="D45" s="67"/>
      <c r="E45" s="2">
        <v>22758</v>
      </c>
      <c r="F45" s="2">
        <v>317</v>
      </c>
      <c r="G45" s="2">
        <v>7451</v>
      </c>
      <c r="H45" s="2">
        <v>2196</v>
      </c>
      <c r="I45" s="2">
        <v>7591</v>
      </c>
      <c r="J45" s="2">
        <v>504</v>
      </c>
      <c r="K45" s="2">
        <v>986</v>
      </c>
      <c r="L45" s="2">
        <v>425</v>
      </c>
      <c r="M45" s="2">
        <v>1216</v>
      </c>
      <c r="N45" s="2">
        <v>140</v>
      </c>
      <c r="O45" s="2">
        <v>171</v>
      </c>
      <c r="P45" s="2">
        <v>207</v>
      </c>
      <c r="Q45" s="2">
        <v>1553</v>
      </c>
      <c r="R45" s="2">
        <v>9967</v>
      </c>
      <c r="S45" s="2">
        <v>3445</v>
      </c>
      <c r="T45" s="55">
        <v>30</v>
      </c>
    </row>
    <row r="46" spans="1:20" ht="38.1" customHeight="1">
      <c r="A46" s="67" t="s">
        <v>39</v>
      </c>
      <c r="C46" s="1"/>
      <c r="D46" s="67"/>
      <c r="E46" s="67"/>
      <c r="F46" s="67"/>
      <c r="G46" s="67"/>
      <c r="H46" s="67"/>
      <c r="I46" s="67"/>
      <c r="J46" s="67"/>
    </row>
    <row r="47" spans="1:20" ht="15" customHeight="1">
      <c r="A47" s="67" t="s">
        <v>115</v>
      </c>
      <c r="C47" s="1"/>
      <c r="D47" s="67"/>
      <c r="E47" s="67"/>
      <c r="F47" s="67"/>
      <c r="G47" s="67"/>
      <c r="H47" s="67"/>
      <c r="I47" s="67"/>
      <c r="J47" s="67"/>
    </row>
    <row r="48" spans="1:20" ht="15" customHeight="1">
      <c r="A48" s="67" t="s">
        <v>230</v>
      </c>
      <c r="C48" s="67"/>
      <c r="D48" s="67"/>
      <c r="E48" s="67"/>
      <c r="F48" s="67"/>
      <c r="G48" s="67"/>
      <c r="H48" s="67"/>
      <c r="I48" s="67"/>
      <c r="J48" s="67"/>
    </row>
    <row r="49" spans="1:11" ht="15" customHeight="1">
      <c r="A49" s="67" t="s">
        <v>231</v>
      </c>
      <c r="C49" s="67"/>
      <c r="D49" s="67"/>
      <c r="E49" s="57"/>
      <c r="F49" s="57"/>
      <c r="H49" s="57"/>
      <c r="J49" s="25"/>
      <c r="K49" s="57"/>
    </row>
    <row r="50" spans="1:11" ht="227.1" customHeight="1">
      <c r="A50" s="261" t="s">
        <v>50</v>
      </c>
      <c r="B50" s="57"/>
      <c r="C50" s="57"/>
      <c r="D50" s="57"/>
      <c r="E50" s="14"/>
      <c r="F50" s="73"/>
      <c r="G50" s="14"/>
      <c r="H50" s="14"/>
      <c r="I50" s="3"/>
      <c r="K50" s="57" t="s">
        <v>50</v>
      </c>
    </row>
    <row r="51" spans="1:11" ht="17.45" customHeight="1"/>
  </sheetData>
  <mergeCells count="21">
    <mergeCell ref="K7:K9"/>
    <mergeCell ref="L7:L9"/>
    <mergeCell ref="M7:M9"/>
    <mergeCell ref="N7:N9"/>
    <mergeCell ref="O7:O9"/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1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55" t="s">
        <v>49</v>
      </c>
      <c r="B1" s="355"/>
      <c r="C1" s="355"/>
      <c r="D1" s="355"/>
      <c r="E1" s="355"/>
      <c r="F1" s="355"/>
      <c r="G1" s="355"/>
      <c r="H1" s="355"/>
      <c r="I1" s="355"/>
      <c r="J1" s="355"/>
      <c r="K1" s="74" t="s">
        <v>49</v>
      </c>
      <c r="L1" s="74"/>
      <c r="M1" s="74"/>
      <c r="N1" s="74"/>
      <c r="O1" s="74"/>
      <c r="P1" s="74"/>
      <c r="Q1" s="74"/>
      <c r="R1" s="74"/>
      <c r="S1" s="74"/>
      <c r="T1" s="74"/>
    </row>
    <row r="2" spans="1:20" ht="20.100000000000001" customHeight="1">
      <c r="A2" s="74" t="s">
        <v>52</v>
      </c>
      <c r="B2" s="74"/>
      <c r="C2" s="74"/>
      <c r="D2" s="74"/>
      <c r="E2" s="74"/>
      <c r="F2" s="74"/>
      <c r="G2" s="74"/>
      <c r="H2" s="74"/>
      <c r="I2" s="74"/>
      <c r="K2" s="74" t="s">
        <v>52</v>
      </c>
      <c r="L2" s="74"/>
      <c r="M2" s="74"/>
      <c r="N2" s="74"/>
      <c r="O2" s="74"/>
      <c r="P2" s="74"/>
      <c r="Q2" s="74"/>
      <c r="R2" s="74"/>
      <c r="S2" s="74"/>
      <c r="T2" s="74"/>
    </row>
    <row r="3" spans="1:20" ht="20.100000000000001" customHeight="1">
      <c r="A3" s="74" t="s">
        <v>210</v>
      </c>
      <c r="B3" s="74"/>
      <c r="C3" s="74"/>
      <c r="D3" s="74"/>
      <c r="E3" s="74"/>
      <c r="F3" s="74"/>
      <c r="G3" s="74"/>
      <c r="H3" s="74"/>
      <c r="I3" s="74"/>
      <c r="K3" s="74" t="s">
        <v>210</v>
      </c>
      <c r="L3" s="74"/>
      <c r="M3" s="74"/>
      <c r="N3" s="74"/>
      <c r="O3" s="74"/>
      <c r="P3" s="74"/>
      <c r="Q3" s="74"/>
      <c r="R3" s="74"/>
      <c r="S3" s="74"/>
      <c r="T3" s="74"/>
    </row>
    <row r="4" spans="1:20" ht="20.100000000000001" customHeight="1">
      <c r="A4" s="75" t="s">
        <v>232</v>
      </c>
      <c r="B4" s="75"/>
      <c r="C4" s="75"/>
      <c r="D4" s="75"/>
      <c r="E4" s="75"/>
      <c r="F4" s="75"/>
      <c r="G4" s="75"/>
      <c r="H4" s="75"/>
      <c r="I4" s="75"/>
      <c r="K4" s="75" t="s">
        <v>232</v>
      </c>
    </row>
    <row r="5" spans="1:20" ht="9.9499999999999993" customHeight="1">
      <c r="A5" s="24"/>
      <c r="B5" s="24"/>
      <c r="C5" s="24"/>
      <c r="D5" s="24"/>
      <c r="E5" s="24"/>
      <c r="F5" s="24"/>
      <c r="G5" s="24"/>
      <c r="H5" s="24"/>
      <c r="I5" s="24"/>
      <c r="J5" s="24"/>
    </row>
    <row r="6" spans="1:20" ht="24" customHeight="1">
      <c r="A6" s="311" t="s">
        <v>211</v>
      </c>
      <c r="B6" s="307" t="s">
        <v>120</v>
      </c>
      <c r="C6" s="307"/>
      <c r="D6" s="307"/>
      <c r="E6" s="341" t="s">
        <v>121</v>
      </c>
      <c r="F6" s="53"/>
      <c r="G6" s="53"/>
      <c r="H6" s="53"/>
      <c r="I6" s="345" t="s">
        <v>212</v>
      </c>
      <c r="J6" s="345"/>
      <c r="K6" s="53" t="s">
        <v>213</v>
      </c>
      <c r="L6" s="53"/>
      <c r="M6" s="53"/>
      <c r="N6" s="53"/>
      <c r="O6" s="53"/>
      <c r="P6" s="53"/>
      <c r="Q6" s="53"/>
      <c r="R6" s="359" t="s">
        <v>214</v>
      </c>
      <c r="S6" s="361"/>
      <c r="T6" s="346" t="s">
        <v>211</v>
      </c>
    </row>
    <row r="7" spans="1:20" ht="18" customHeight="1">
      <c r="A7" s="313"/>
      <c r="B7" s="308"/>
      <c r="C7" s="308"/>
      <c r="D7" s="308"/>
      <c r="E7" s="342"/>
      <c r="F7" s="336" t="s">
        <v>215</v>
      </c>
      <c r="G7" s="307" t="s">
        <v>216</v>
      </c>
      <c r="H7" s="307" t="s">
        <v>217</v>
      </c>
      <c r="I7" s="307" t="s">
        <v>218</v>
      </c>
      <c r="J7" s="346" t="s">
        <v>219</v>
      </c>
      <c r="K7" s="336" t="s">
        <v>220</v>
      </c>
      <c r="L7" s="307" t="s">
        <v>221</v>
      </c>
      <c r="M7" s="307" t="s">
        <v>130</v>
      </c>
      <c r="N7" s="307" t="s">
        <v>222</v>
      </c>
      <c r="O7" s="307" t="s">
        <v>223</v>
      </c>
      <c r="P7" s="307" t="s">
        <v>224</v>
      </c>
      <c r="Q7" s="307" t="s">
        <v>225</v>
      </c>
      <c r="R7" s="307" t="s">
        <v>226</v>
      </c>
      <c r="S7" s="304" t="s">
        <v>227</v>
      </c>
      <c r="T7" s="347"/>
    </row>
    <row r="8" spans="1:20" ht="12" customHeight="1">
      <c r="A8" s="313"/>
      <c r="B8" s="308"/>
      <c r="C8" s="308"/>
      <c r="D8" s="308"/>
      <c r="E8" s="342"/>
      <c r="F8" s="338"/>
      <c r="G8" s="308"/>
      <c r="H8" s="366"/>
      <c r="I8" s="308"/>
      <c r="J8" s="347"/>
      <c r="K8" s="338"/>
      <c r="L8" s="308"/>
      <c r="M8" s="308"/>
      <c r="N8" s="308"/>
      <c r="O8" s="308"/>
      <c r="P8" s="308"/>
      <c r="Q8" s="308"/>
      <c r="R8" s="308"/>
      <c r="S8" s="305"/>
      <c r="T8" s="347"/>
    </row>
    <row r="9" spans="1:20" ht="6" customHeight="1">
      <c r="A9" s="315"/>
      <c r="B9" s="309"/>
      <c r="C9" s="309"/>
      <c r="D9" s="309"/>
      <c r="E9" s="343"/>
      <c r="F9" s="340"/>
      <c r="G9" s="309"/>
      <c r="H9" s="367"/>
      <c r="I9" s="309"/>
      <c r="J9" s="348"/>
      <c r="K9" s="340"/>
      <c r="L9" s="309"/>
      <c r="M9" s="309"/>
      <c r="N9" s="309"/>
      <c r="O9" s="309"/>
      <c r="P9" s="309"/>
      <c r="Q9" s="309"/>
      <c r="R9" s="309"/>
      <c r="S9" s="306"/>
      <c r="T9" s="348"/>
    </row>
    <row r="10" spans="1:20" ht="54.95" customHeight="1">
      <c r="A10" s="55">
        <v>1</v>
      </c>
      <c r="B10" s="69" t="s">
        <v>71</v>
      </c>
      <c r="C10" s="67"/>
      <c r="D10" s="67"/>
      <c r="E10" s="13">
        <v>95346</v>
      </c>
      <c r="F10" s="13">
        <v>889</v>
      </c>
      <c r="G10" s="13">
        <v>39307</v>
      </c>
      <c r="H10" s="13">
        <v>1380</v>
      </c>
      <c r="I10" s="13">
        <v>7657</v>
      </c>
      <c r="J10" s="13">
        <v>6387</v>
      </c>
      <c r="K10" s="13">
        <v>22850</v>
      </c>
      <c r="L10" s="13">
        <v>10287</v>
      </c>
      <c r="M10" s="13">
        <v>5789</v>
      </c>
      <c r="N10" s="13">
        <v>243</v>
      </c>
      <c r="O10" s="13">
        <v>361</v>
      </c>
      <c r="P10" s="13">
        <v>196</v>
      </c>
      <c r="Q10" s="13">
        <v>0</v>
      </c>
      <c r="R10" s="13">
        <v>41576</v>
      </c>
      <c r="S10" s="13">
        <v>45917</v>
      </c>
      <c r="T10" s="55">
        <v>1</v>
      </c>
    </row>
    <row r="11" spans="1:20" ht="15" customHeight="1">
      <c r="A11" s="55">
        <v>2</v>
      </c>
      <c r="B11" s="69" t="s">
        <v>204</v>
      </c>
      <c r="C11" s="67"/>
      <c r="D11" s="67"/>
      <c r="E11" s="13">
        <v>201879</v>
      </c>
      <c r="F11" s="13">
        <v>1411</v>
      </c>
      <c r="G11" s="13">
        <v>82178</v>
      </c>
      <c r="H11" s="13">
        <v>2778</v>
      </c>
      <c r="I11" s="13">
        <v>39022</v>
      </c>
      <c r="J11" s="13">
        <v>11221</v>
      </c>
      <c r="K11" s="13">
        <v>31150</v>
      </c>
      <c r="L11" s="13">
        <v>16882</v>
      </c>
      <c r="M11" s="13">
        <v>14512</v>
      </c>
      <c r="N11" s="13">
        <v>905</v>
      </c>
      <c r="O11" s="13">
        <v>1146</v>
      </c>
      <c r="P11" s="13">
        <v>674</v>
      </c>
      <c r="Q11" s="13">
        <v>0</v>
      </c>
      <c r="R11" s="13">
        <v>86367</v>
      </c>
      <c r="S11" s="13">
        <v>75816</v>
      </c>
      <c r="T11" s="55">
        <v>2</v>
      </c>
    </row>
    <row r="12" spans="1:20" ht="24.95" customHeight="1">
      <c r="A12" s="55"/>
      <c r="B12" s="69" t="s">
        <v>14</v>
      </c>
      <c r="C12" s="67"/>
      <c r="D12" s="67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55"/>
    </row>
    <row r="13" spans="1:20" ht="20.100000000000001" customHeight="1">
      <c r="A13" s="55">
        <v>3</v>
      </c>
      <c r="C13" s="69" t="s">
        <v>171</v>
      </c>
      <c r="D13" s="67"/>
      <c r="E13" s="13">
        <v>74178</v>
      </c>
      <c r="F13" s="13">
        <v>678</v>
      </c>
      <c r="G13" s="13">
        <v>30145</v>
      </c>
      <c r="H13" s="13">
        <v>1072</v>
      </c>
      <c r="I13" s="13">
        <v>4935</v>
      </c>
      <c r="J13" s="13">
        <v>4979</v>
      </c>
      <c r="K13" s="13">
        <v>19361</v>
      </c>
      <c r="L13" s="13">
        <v>8376</v>
      </c>
      <c r="M13" s="13">
        <v>4108</v>
      </c>
      <c r="N13" s="13">
        <v>151</v>
      </c>
      <c r="O13" s="13">
        <v>234</v>
      </c>
      <c r="P13" s="13">
        <v>139</v>
      </c>
      <c r="Q13" s="13">
        <v>0</v>
      </c>
      <c r="R13" s="13">
        <v>31895</v>
      </c>
      <c r="S13" s="13">
        <v>37209</v>
      </c>
      <c r="T13" s="55">
        <v>3</v>
      </c>
    </row>
    <row r="14" spans="1:20" ht="20.100000000000001" customHeight="1">
      <c r="A14" s="55">
        <v>4</v>
      </c>
      <c r="C14" s="69" t="s">
        <v>172</v>
      </c>
      <c r="D14" s="67"/>
      <c r="E14" s="13">
        <v>9349</v>
      </c>
      <c r="F14" s="13">
        <v>133</v>
      </c>
      <c r="G14" s="13">
        <v>3751</v>
      </c>
      <c r="H14" s="13">
        <v>126</v>
      </c>
      <c r="I14" s="13">
        <v>406</v>
      </c>
      <c r="J14" s="13">
        <v>751</v>
      </c>
      <c r="K14" s="13">
        <v>2361</v>
      </c>
      <c r="L14" s="13">
        <v>986</v>
      </c>
      <c r="M14" s="13">
        <v>734</v>
      </c>
      <c r="N14" s="13">
        <v>36</v>
      </c>
      <c r="O14" s="13">
        <v>53</v>
      </c>
      <c r="P14" s="13">
        <v>12</v>
      </c>
      <c r="Q14" s="13">
        <v>0</v>
      </c>
      <c r="R14" s="13">
        <v>4010</v>
      </c>
      <c r="S14" s="13">
        <v>4921</v>
      </c>
      <c r="T14" s="55">
        <v>4</v>
      </c>
    </row>
    <row r="15" spans="1:20" ht="20.100000000000001" customHeight="1">
      <c r="A15" s="55">
        <v>5</v>
      </c>
      <c r="C15" s="69" t="s">
        <v>228</v>
      </c>
      <c r="D15" s="67"/>
      <c r="E15" s="13">
        <v>11643</v>
      </c>
      <c r="F15" s="13">
        <v>78</v>
      </c>
      <c r="G15" s="13">
        <v>5327</v>
      </c>
      <c r="H15" s="13">
        <v>178</v>
      </c>
      <c r="I15" s="13">
        <v>2278</v>
      </c>
      <c r="J15" s="13">
        <v>651</v>
      </c>
      <c r="K15" s="13">
        <v>1119</v>
      </c>
      <c r="L15" s="13">
        <v>917</v>
      </c>
      <c r="M15" s="13">
        <v>926</v>
      </c>
      <c r="N15" s="13">
        <v>53</v>
      </c>
      <c r="O15" s="13">
        <v>72</v>
      </c>
      <c r="P15" s="13">
        <v>44</v>
      </c>
      <c r="Q15" s="13">
        <v>0</v>
      </c>
      <c r="R15" s="13">
        <v>5583</v>
      </c>
      <c r="S15" s="13">
        <v>3738</v>
      </c>
      <c r="T15" s="55">
        <v>5</v>
      </c>
    </row>
    <row r="16" spans="1:20" ht="15" customHeight="1">
      <c r="A16" s="55">
        <v>6</v>
      </c>
      <c r="C16" s="69" t="s">
        <v>204</v>
      </c>
      <c r="D16" s="67"/>
      <c r="E16" s="13">
        <v>101783</v>
      </c>
      <c r="F16" s="13">
        <v>467</v>
      </c>
      <c r="G16" s="13">
        <v>41878</v>
      </c>
      <c r="H16" s="13">
        <v>1369</v>
      </c>
      <c r="I16" s="13">
        <v>30604</v>
      </c>
      <c r="J16" s="13">
        <v>4417</v>
      </c>
      <c r="K16" s="13">
        <v>6911</v>
      </c>
      <c r="L16" s="13">
        <v>6350</v>
      </c>
      <c r="M16" s="13">
        <v>8029</v>
      </c>
      <c r="N16" s="13">
        <v>545</v>
      </c>
      <c r="O16" s="13">
        <v>746</v>
      </c>
      <c r="P16" s="13">
        <v>467</v>
      </c>
      <c r="Q16" s="13">
        <v>0</v>
      </c>
      <c r="R16" s="13">
        <v>43714</v>
      </c>
      <c r="S16" s="13">
        <v>26998</v>
      </c>
      <c r="T16" s="55">
        <v>6</v>
      </c>
    </row>
    <row r="17" spans="1:20" ht="20.100000000000001" customHeight="1">
      <c r="A17" s="55">
        <v>7</v>
      </c>
      <c r="C17" s="69" t="s">
        <v>70</v>
      </c>
      <c r="D17" s="67"/>
      <c r="E17" s="13">
        <v>176</v>
      </c>
      <c r="F17" s="13">
        <v>0</v>
      </c>
      <c r="G17" s="13">
        <v>84</v>
      </c>
      <c r="H17" s="13">
        <v>4</v>
      </c>
      <c r="I17" s="13">
        <v>38</v>
      </c>
      <c r="J17" s="13">
        <v>6</v>
      </c>
      <c r="K17" s="13">
        <v>9</v>
      </c>
      <c r="L17" s="13">
        <v>8</v>
      </c>
      <c r="M17" s="13">
        <v>21</v>
      </c>
      <c r="N17" s="13">
        <v>3</v>
      </c>
      <c r="O17" s="13">
        <v>2</v>
      </c>
      <c r="P17" s="13">
        <v>1</v>
      </c>
      <c r="Q17" s="13">
        <v>0</v>
      </c>
      <c r="R17" s="13">
        <v>88</v>
      </c>
      <c r="S17" s="13">
        <v>49</v>
      </c>
      <c r="T17" s="55">
        <v>7</v>
      </c>
    </row>
    <row r="18" spans="1:20" ht="15" customHeight="1">
      <c r="A18" s="55">
        <v>8</v>
      </c>
      <c r="C18" s="69" t="s">
        <v>204</v>
      </c>
      <c r="D18" s="67"/>
      <c r="E18" s="13">
        <v>7220</v>
      </c>
      <c r="F18" s="13">
        <v>0</v>
      </c>
      <c r="G18" s="13">
        <v>2653</v>
      </c>
      <c r="H18" s="13">
        <v>85</v>
      </c>
      <c r="I18" s="13">
        <v>2671</v>
      </c>
      <c r="J18" s="13">
        <v>323</v>
      </c>
      <c r="K18" s="13">
        <v>156</v>
      </c>
      <c r="L18" s="13">
        <v>184</v>
      </c>
      <c r="M18" s="13">
        <v>907</v>
      </c>
      <c r="N18" s="13">
        <v>137</v>
      </c>
      <c r="O18" s="13">
        <v>60</v>
      </c>
      <c r="P18" s="13">
        <v>44</v>
      </c>
      <c r="Q18" s="13">
        <v>0</v>
      </c>
      <c r="R18" s="13">
        <v>2738</v>
      </c>
      <c r="S18" s="13">
        <v>1767</v>
      </c>
      <c r="T18" s="55">
        <v>8</v>
      </c>
    </row>
    <row r="19" spans="1:20" ht="24.95" customHeight="1">
      <c r="A19" s="55"/>
      <c r="B19" s="69" t="s">
        <v>72</v>
      </c>
      <c r="C19" s="67"/>
      <c r="D19" s="67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55"/>
    </row>
    <row r="20" spans="1:20" ht="20.100000000000001" customHeight="1">
      <c r="A20" s="55">
        <v>9</v>
      </c>
      <c r="C20" s="69" t="s">
        <v>206</v>
      </c>
      <c r="D20" s="67"/>
      <c r="E20" s="13">
        <v>7089</v>
      </c>
      <c r="F20" s="13">
        <v>24</v>
      </c>
      <c r="G20" s="13">
        <v>3015</v>
      </c>
      <c r="H20" s="13">
        <v>74</v>
      </c>
      <c r="I20" s="13">
        <v>1527</v>
      </c>
      <c r="J20" s="13">
        <v>359</v>
      </c>
      <c r="K20" s="13">
        <v>718</v>
      </c>
      <c r="L20" s="13">
        <v>551</v>
      </c>
      <c r="M20" s="13">
        <v>731</v>
      </c>
      <c r="N20" s="13">
        <v>32</v>
      </c>
      <c r="O20" s="13">
        <v>43</v>
      </c>
      <c r="P20" s="13">
        <v>15</v>
      </c>
      <c r="Q20" s="13">
        <v>0</v>
      </c>
      <c r="R20" s="13">
        <v>3113</v>
      </c>
      <c r="S20" s="13">
        <v>2434</v>
      </c>
      <c r="T20" s="55">
        <v>9</v>
      </c>
    </row>
    <row r="21" spans="1:20" ht="15" customHeight="1">
      <c r="A21" s="55">
        <v>10</v>
      </c>
      <c r="C21" s="69" t="s">
        <v>204</v>
      </c>
      <c r="D21" s="67"/>
      <c r="E21" s="13">
        <v>58770</v>
      </c>
      <c r="F21" s="13">
        <v>166</v>
      </c>
      <c r="G21" s="13">
        <v>23431</v>
      </c>
      <c r="H21" s="13">
        <v>586</v>
      </c>
      <c r="I21" s="13">
        <v>17492</v>
      </c>
      <c r="J21" s="13">
        <v>2314</v>
      </c>
      <c r="K21" s="13">
        <v>4104</v>
      </c>
      <c r="L21" s="13">
        <v>3719</v>
      </c>
      <c r="M21" s="13">
        <v>6030</v>
      </c>
      <c r="N21" s="13">
        <v>378</v>
      </c>
      <c r="O21" s="13">
        <v>437</v>
      </c>
      <c r="P21" s="13">
        <v>113</v>
      </c>
      <c r="Q21" s="13">
        <v>0</v>
      </c>
      <c r="R21" s="13">
        <v>24183</v>
      </c>
      <c r="S21" s="13">
        <v>16982</v>
      </c>
      <c r="T21" s="55">
        <v>10</v>
      </c>
    </row>
    <row r="22" spans="1:20" ht="18" customHeight="1">
      <c r="A22" s="55"/>
      <c r="B22" s="69"/>
      <c r="C22" s="67"/>
      <c r="D22" s="67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55"/>
    </row>
    <row r="23" spans="1:20" ht="24.95" customHeight="1">
      <c r="A23" s="55">
        <v>11</v>
      </c>
      <c r="B23" s="69" t="s">
        <v>90</v>
      </c>
      <c r="C23" s="67"/>
      <c r="D23" s="67"/>
      <c r="E23" s="13">
        <v>24199</v>
      </c>
      <c r="F23" s="13">
        <v>333</v>
      </c>
      <c r="G23" s="13">
        <v>4775</v>
      </c>
      <c r="H23" s="13">
        <v>1733</v>
      </c>
      <c r="I23" s="13">
        <v>1180</v>
      </c>
      <c r="J23" s="13">
        <v>343</v>
      </c>
      <c r="K23" s="13">
        <v>844</v>
      </c>
      <c r="L23" s="13">
        <v>384</v>
      </c>
      <c r="M23" s="13">
        <v>718</v>
      </c>
      <c r="N23" s="13">
        <v>82</v>
      </c>
      <c r="O23" s="13">
        <v>50</v>
      </c>
      <c r="P23" s="13">
        <v>110</v>
      </c>
      <c r="Q23" s="13">
        <v>13647</v>
      </c>
      <c r="R23" s="13">
        <v>6841</v>
      </c>
      <c r="S23" s="13">
        <v>2421</v>
      </c>
      <c r="T23" s="55">
        <v>11</v>
      </c>
    </row>
    <row r="24" spans="1:20" ht="15.95" customHeight="1">
      <c r="A24" s="55">
        <v>12</v>
      </c>
      <c r="B24" s="69" t="s">
        <v>207</v>
      </c>
      <c r="C24" s="67"/>
      <c r="D24" s="67"/>
      <c r="E24" s="13">
        <v>171479</v>
      </c>
      <c r="F24" s="13">
        <v>1358</v>
      </c>
      <c r="G24" s="13">
        <v>50275</v>
      </c>
      <c r="H24" s="13">
        <v>20071</v>
      </c>
      <c r="I24" s="13">
        <v>25183</v>
      </c>
      <c r="J24" s="13">
        <v>3628</v>
      </c>
      <c r="K24" s="13">
        <v>6643</v>
      </c>
      <c r="L24" s="13">
        <v>2239</v>
      </c>
      <c r="M24" s="13">
        <v>5261</v>
      </c>
      <c r="N24" s="13">
        <v>552</v>
      </c>
      <c r="O24" s="13">
        <v>576</v>
      </c>
      <c r="P24" s="13">
        <v>1947</v>
      </c>
      <c r="Q24" s="13">
        <v>53745</v>
      </c>
      <c r="R24" s="13">
        <v>71703</v>
      </c>
      <c r="S24" s="13">
        <v>18901</v>
      </c>
      <c r="T24" s="55">
        <v>12</v>
      </c>
    </row>
    <row r="25" spans="1:20" ht="24.95" customHeight="1">
      <c r="A25" s="55"/>
      <c r="B25" s="69" t="s">
        <v>14</v>
      </c>
      <c r="C25" s="67"/>
      <c r="D25" s="67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55"/>
    </row>
    <row r="26" spans="1:20" ht="20.100000000000001" customHeight="1">
      <c r="A26" s="55">
        <v>13</v>
      </c>
      <c r="C26" s="69" t="s">
        <v>82</v>
      </c>
      <c r="D26" s="67"/>
      <c r="E26" s="13">
        <v>311</v>
      </c>
      <c r="F26" s="13">
        <v>7</v>
      </c>
      <c r="G26" s="13">
        <v>147</v>
      </c>
      <c r="H26" s="13">
        <v>14</v>
      </c>
      <c r="I26" s="13">
        <v>93</v>
      </c>
      <c r="J26" s="13">
        <v>7</v>
      </c>
      <c r="K26" s="13">
        <v>8</v>
      </c>
      <c r="L26" s="13">
        <v>9</v>
      </c>
      <c r="M26" s="13">
        <v>21</v>
      </c>
      <c r="N26" s="13">
        <v>2</v>
      </c>
      <c r="O26" s="13">
        <v>2</v>
      </c>
      <c r="P26" s="13">
        <v>1</v>
      </c>
      <c r="Q26" s="13">
        <v>0</v>
      </c>
      <c r="R26" s="13">
        <v>168</v>
      </c>
      <c r="S26" s="13">
        <v>49</v>
      </c>
      <c r="T26" s="55">
        <v>13</v>
      </c>
    </row>
    <row r="27" spans="1:20" ht="15.95" customHeight="1">
      <c r="A27" s="55">
        <v>14</v>
      </c>
      <c r="C27" s="69" t="s">
        <v>207</v>
      </c>
      <c r="D27" s="67"/>
      <c r="E27" s="13">
        <v>4830</v>
      </c>
      <c r="F27" s="13">
        <v>50</v>
      </c>
      <c r="G27" s="13">
        <v>1994</v>
      </c>
      <c r="H27" s="13">
        <v>96</v>
      </c>
      <c r="I27" s="13">
        <v>1957</v>
      </c>
      <c r="J27" s="13">
        <v>50</v>
      </c>
      <c r="K27" s="13">
        <v>78</v>
      </c>
      <c r="L27" s="13">
        <v>69</v>
      </c>
      <c r="M27" s="13">
        <v>486</v>
      </c>
      <c r="N27" s="13">
        <v>20</v>
      </c>
      <c r="O27" s="13">
        <v>23</v>
      </c>
      <c r="P27" s="13">
        <v>8</v>
      </c>
      <c r="Q27" s="13">
        <v>0</v>
      </c>
      <c r="R27" s="13">
        <v>2140</v>
      </c>
      <c r="S27" s="13">
        <v>725</v>
      </c>
      <c r="T27" s="55">
        <v>14</v>
      </c>
    </row>
    <row r="28" spans="1:20" ht="20.100000000000001" customHeight="1">
      <c r="A28" s="55">
        <v>15</v>
      </c>
      <c r="C28" s="69" t="s">
        <v>83</v>
      </c>
      <c r="D28" s="67"/>
      <c r="E28" s="13">
        <v>1603</v>
      </c>
      <c r="F28" s="13">
        <v>34</v>
      </c>
      <c r="G28" s="13">
        <v>610</v>
      </c>
      <c r="H28" s="13">
        <v>297</v>
      </c>
      <c r="I28" s="13">
        <v>232</v>
      </c>
      <c r="J28" s="13">
        <v>95</v>
      </c>
      <c r="K28" s="13">
        <v>182</v>
      </c>
      <c r="L28" s="13">
        <v>71</v>
      </c>
      <c r="M28" s="13">
        <v>63</v>
      </c>
      <c r="N28" s="13">
        <v>2</v>
      </c>
      <c r="O28" s="13">
        <v>5</v>
      </c>
      <c r="P28" s="13">
        <v>12</v>
      </c>
      <c r="Q28" s="13">
        <v>0</v>
      </c>
      <c r="R28" s="13">
        <v>941</v>
      </c>
      <c r="S28" s="13">
        <v>418</v>
      </c>
      <c r="T28" s="55">
        <v>15</v>
      </c>
    </row>
    <row r="29" spans="1:20" ht="15.95" customHeight="1">
      <c r="A29" s="55">
        <v>16</v>
      </c>
      <c r="C29" s="69" t="s">
        <v>207</v>
      </c>
      <c r="D29" s="67"/>
      <c r="E29" s="13">
        <v>13457</v>
      </c>
      <c r="F29" s="13">
        <v>81</v>
      </c>
      <c r="G29" s="13">
        <v>3341</v>
      </c>
      <c r="H29" s="13">
        <v>2560</v>
      </c>
      <c r="I29" s="13">
        <v>5262</v>
      </c>
      <c r="J29" s="13">
        <v>679</v>
      </c>
      <c r="K29" s="13">
        <v>781</v>
      </c>
      <c r="L29" s="13">
        <v>360</v>
      </c>
      <c r="M29" s="13">
        <v>202</v>
      </c>
      <c r="N29" s="13">
        <v>6</v>
      </c>
      <c r="O29" s="13">
        <v>19</v>
      </c>
      <c r="P29" s="13">
        <v>163</v>
      </c>
      <c r="Q29" s="13">
        <v>0</v>
      </c>
      <c r="R29" s="13">
        <v>5981</v>
      </c>
      <c r="S29" s="13">
        <v>2048</v>
      </c>
      <c r="T29" s="55">
        <v>16</v>
      </c>
    </row>
    <row r="30" spans="1:20" ht="20.100000000000001" customHeight="1">
      <c r="A30" s="55">
        <v>17</v>
      </c>
      <c r="C30" s="69" t="s">
        <v>208</v>
      </c>
      <c r="D30" s="67"/>
      <c r="E30" s="13">
        <v>6745</v>
      </c>
      <c r="F30" s="13">
        <v>19</v>
      </c>
      <c r="G30" s="13">
        <v>200</v>
      </c>
      <c r="H30" s="13">
        <v>58</v>
      </c>
      <c r="I30" s="13">
        <v>28</v>
      </c>
      <c r="J30" s="13">
        <v>9</v>
      </c>
      <c r="K30" s="13">
        <v>21</v>
      </c>
      <c r="L30" s="13">
        <v>17</v>
      </c>
      <c r="M30" s="13">
        <v>119</v>
      </c>
      <c r="N30" s="13">
        <v>16</v>
      </c>
      <c r="O30" s="13">
        <v>5</v>
      </c>
      <c r="P30" s="13">
        <v>17</v>
      </c>
      <c r="Q30" s="13">
        <v>6236</v>
      </c>
      <c r="R30" s="13">
        <v>277</v>
      </c>
      <c r="S30" s="13">
        <v>187</v>
      </c>
      <c r="T30" s="55">
        <v>17</v>
      </c>
    </row>
    <row r="31" spans="1:20" ht="15.95" customHeight="1">
      <c r="A31" s="55">
        <v>18</v>
      </c>
      <c r="C31" s="69" t="s">
        <v>207</v>
      </c>
      <c r="D31" s="67"/>
      <c r="E31" s="13">
        <v>33606</v>
      </c>
      <c r="F31" s="13">
        <v>100</v>
      </c>
      <c r="G31" s="13">
        <v>1789</v>
      </c>
      <c r="H31" s="13">
        <v>483</v>
      </c>
      <c r="I31" s="13">
        <v>2277</v>
      </c>
      <c r="J31" s="13">
        <v>23</v>
      </c>
      <c r="K31" s="13">
        <v>165</v>
      </c>
      <c r="L31" s="13">
        <v>80</v>
      </c>
      <c r="M31" s="13">
        <v>419</v>
      </c>
      <c r="N31" s="13">
        <v>145</v>
      </c>
      <c r="O31" s="13">
        <v>235</v>
      </c>
      <c r="P31" s="13">
        <v>244</v>
      </c>
      <c r="Q31" s="13">
        <v>27643</v>
      </c>
      <c r="R31" s="13">
        <v>2374</v>
      </c>
      <c r="S31" s="13">
        <v>1068</v>
      </c>
      <c r="T31" s="55">
        <v>18</v>
      </c>
    </row>
    <row r="32" spans="1:20" ht="20.100000000000001" customHeight="1">
      <c r="A32" s="55">
        <v>19</v>
      </c>
      <c r="C32" s="69" t="s">
        <v>229</v>
      </c>
      <c r="D32" s="67"/>
      <c r="E32" s="13">
        <v>13281</v>
      </c>
      <c r="F32" s="13">
        <v>217</v>
      </c>
      <c r="G32" s="13">
        <v>2946</v>
      </c>
      <c r="H32" s="13">
        <v>1017</v>
      </c>
      <c r="I32" s="13">
        <v>463</v>
      </c>
      <c r="J32" s="13">
        <v>160</v>
      </c>
      <c r="K32" s="13">
        <v>493</v>
      </c>
      <c r="L32" s="13">
        <v>212</v>
      </c>
      <c r="M32" s="13">
        <v>419</v>
      </c>
      <c r="N32" s="13">
        <v>51</v>
      </c>
      <c r="O32" s="13">
        <v>27</v>
      </c>
      <c r="P32" s="13">
        <v>67</v>
      </c>
      <c r="Q32" s="13">
        <v>7209</v>
      </c>
      <c r="R32" s="13">
        <v>4180</v>
      </c>
      <c r="S32" s="13">
        <v>1362</v>
      </c>
      <c r="T32" s="55">
        <v>19</v>
      </c>
    </row>
    <row r="33" spans="1:20" ht="15.95" customHeight="1">
      <c r="A33" s="55">
        <v>20</v>
      </c>
      <c r="C33" s="69" t="s">
        <v>207</v>
      </c>
      <c r="D33" s="67"/>
      <c r="E33" s="13">
        <v>107528</v>
      </c>
      <c r="F33" s="13">
        <v>996</v>
      </c>
      <c r="G33" s="13">
        <v>39379</v>
      </c>
      <c r="H33" s="13">
        <v>15376</v>
      </c>
      <c r="I33" s="13">
        <v>11996</v>
      </c>
      <c r="J33" s="13">
        <v>2482</v>
      </c>
      <c r="K33" s="13">
        <v>4839</v>
      </c>
      <c r="L33" s="13">
        <v>1480</v>
      </c>
      <c r="M33" s="13">
        <v>3551</v>
      </c>
      <c r="N33" s="13">
        <v>340</v>
      </c>
      <c r="O33" s="13">
        <v>179</v>
      </c>
      <c r="P33" s="13">
        <v>1384</v>
      </c>
      <c r="Q33" s="13">
        <v>25528</v>
      </c>
      <c r="R33" s="13">
        <v>55748</v>
      </c>
      <c r="S33" s="13">
        <v>12873</v>
      </c>
      <c r="T33" s="55">
        <v>20</v>
      </c>
    </row>
    <row r="34" spans="1:20" ht="24.95" customHeight="1">
      <c r="A34" s="55"/>
      <c r="C34" s="69" t="s">
        <v>72</v>
      </c>
      <c r="D34" s="67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55"/>
    </row>
    <row r="35" spans="1:20" ht="20.100000000000001" customHeight="1">
      <c r="A35" s="55">
        <v>21</v>
      </c>
      <c r="D35" s="69" t="s">
        <v>86</v>
      </c>
      <c r="E35" s="13">
        <v>3075</v>
      </c>
      <c r="F35" s="13">
        <v>95</v>
      </c>
      <c r="G35" s="13">
        <v>1085</v>
      </c>
      <c r="H35" s="13">
        <v>327</v>
      </c>
      <c r="I35" s="13">
        <v>157</v>
      </c>
      <c r="J35" s="13">
        <v>68</v>
      </c>
      <c r="K35" s="13">
        <v>175</v>
      </c>
      <c r="L35" s="13">
        <v>78</v>
      </c>
      <c r="M35" s="13">
        <v>194</v>
      </c>
      <c r="N35" s="13">
        <v>23</v>
      </c>
      <c r="O35" s="13">
        <v>15</v>
      </c>
      <c r="P35" s="13">
        <v>38</v>
      </c>
      <c r="Q35" s="13">
        <v>820</v>
      </c>
      <c r="R35" s="13">
        <v>1507</v>
      </c>
      <c r="S35" s="13">
        <v>553</v>
      </c>
      <c r="T35" s="55">
        <v>21</v>
      </c>
    </row>
    <row r="36" spans="1:20" ht="15.95" customHeight="1">
      <c r="A36" s="55">
        <v>22</v>
      </c>
      <c r="D36" s="69" t="s">
        <v>207</v>
      </c>
      <c r="E36" s="13">
        <v>31207</v>
      </c>
      <c r="F36" s="13">
        <v>542</v>
      </c>
      <c r="G36" s="13">
        <v>13554</v>
      </c>
      <c r="H36" s="13">
        <v>3702</v>
      </c>
      <c r="I36" s="13">
        <v>3788</v>
      </c>
      <c r="J36" s="13">
        <v>935</v>
      </c>
      <c r="K36" s="13">
        <v>1705</v>
      </c>
      <c r="L36" s="13">
        <v>530</v>
      </c>
      <c r="M36" s="13">
        <v>1234</v>
      </c>
      <c r="N36" s="13">
        <v>108</v>
      </c>
      <c r="O36" s="13">
        <v>126</v>
      </c>
      <c r="P36" s="13">
        <v>980</v>
      </c>
      <c r="Q36" s="13">
        <v>4008</v>
      </c>
      <c r="R36" s="13">
        <v>17796</v>
      </c>
      <c r="S36" s="13">
        <v>4638</v>
      </c>
      <c r="T36" s="55">
        <v>22</v>
      </c>
    </row>
    <row r="37" spans="1:20" ht="20.100000000000001" customHeight="1">
      <c r="A37" s="55">
        <v>23</v>
      </c>
      <c r="D37" s="69" t="s">
        <v>87</v>
      </c>
      <c r="E37" s="13">
        <v>6602</v>
      </c>
      <c r="F37" s="13">
        <v>84</v>
      </c>
      <c r="G37" s="13">
        <v>1414</v>
      </c>
      <c r="H37" s="13">
        <v>555</v>
      </c>
      <c r="I37" s="13">
        <v>182</v>
      </c>
      <c r="J37" s="13">
        <v>74</v>
      </c>
      <c r="K37" s="13">
        <v>271</v>
      </c>
      <c r="L37" s="13">
        <v>103</v>
      </c>
      <c r="M37" s="13">
        <v>161</v>
      </c>
      <c r="N37" s="13">
        <v>22</v>
      </c>
      <c r="O37" s="13">
        <v>9</v>
      </c>
      <c r="P37" s="13">
        <v>22</v>
      </c>
      <c r="Q37" s="13">
        <v>3705</v>
      </c>
      <c r="R37" s="13">
        <v>2053</v>
      </c>
      <c r="S37" s="13">
        <v>640</v>
      </c>
      <c r="T37" s="55">
        <v>23</v>
      </c>
    </row>
    <row r="38" spans="1:20" ht="15.95" customHeight="1">
      <c r="A38" s="55">
        <v>24</v>
      </c>
      <c r="D38" s="69" t="s">
        <v>207</v>
      </c>
      <c r="E38" s="13">
        <v>65827</v>
      </c>
      <c r="F38" s="13">
        <v>360</v>
      </c>
      <c r="G38" s="13">
        <v>24017</v>
      </c>
      <c r="H38" s="13">
        <v>10983</v>
      </c>
      <c r="I38" s="13">
        <v>6822</v>
      </c>
      <c r="J38" s="13">
        <v>1374</v>
      </c>
      <c r="K38" s="13">
        <v>2813</v>
      </c>
      <c r="L38" s="13">
        <v>829</v>
      </c>
      <c r="M38" s="13">
        <v>2150</v>
      </c>
      <c r="N38" s="13">
        <v>218</v>
      </c>
      <c r="O38" s="13">
        <v>43</v>
      </c>
      <c r="P38" s="13">
        <v>391</v>
      </c>
      <c r="Q38" s="13">
        <v>15825</v>
      </c>
      <c r="R38" s="13">
        <v>35364</v>
      </c>
      <c r="S38" s="13">
        <v>7428</v>
      </c>
      <c r="T38" s="55">
        <v>24</v>
      </c>
    </row>
    <row r="39" spans="1:20" ht="20.100000000000001" customHeight="1">
      <c r="A39" s="55">
        <v>25</v>
      </c>
      <c r="D39" s="69" t="s">
        <v>88</v>
      </c>
      <c r="E39" s="13">
        <v>458</v>
      </c>
      <c r="F39" s="13">
        <v>17</v>
      </c>
      <c r="G39" s="13">
        <v>224</v>
      </c>
      <c r="H39" s="13">
        <v>47</v>
      </c>
      <c r="I39" s="13">
        <v>88</v>
      </c>
      <c r="J39" s="13">
        <v>12</v>
      </c>
      <c r="K39" s="13">
        <v>17</v>
      </c>
      <c r="L39" s="13">
        <v>18</v>
      </c>
      <c r="M39" s="13">
        <v>26</v>
      </c>
      <c r="N39" s="13">
        <v>4</v>
      </c>
      <c r="O39" s="13">
        <v>3</v>
      </c>
      <c r="P39" s="13">
        <v>2</v>
      </c>
      <c r="Q39" s="13">
        <v>0</v>
      </c>
      <c r="R39" s="13">
        <v>288</v>
      </c>
      <c r="S39" s="13">
        <v>80</v>
      </c>
      <c r="T39" s="55">
        <v>25</v>
      </c>
    </row>
    <row r="40" spans="1:20" ht="15.95" customHeight="1">
      <c r="A40" s="55">
        <v>26</v>
      </c>
      <c r="D40" s="69" t="s">
        <v>207</v>
      </c>
      <c r="E40" s="13">
        <v>2329</v>
      </c>
      <c r="F40" s="13">
        <v>64</v>
      </c>
      <c r="G40" s="13">
        <v>845</v>
      </c>
      <c r="H40" s="13">
        <v>129</v>
      </c>
      <c r="I40" s="13">
        <v>866</v>
      </c>
      <c r="J40" s="13">
        <v>161</v>
      </c>
      <c r="K40" s="13">
        <v>67</v>
      </c>
      <c r="L40" s="13">
        <v>76</v>
      </c>
      <c r="M40" s="13">
        <v>99</v>
      </c>
      <c r="N40" s="13">
        <v>8</v>
      </c>
      <c r="O40" s="13">
        <v>10</v>
      </c>
      <c r="P40" s="13">
        <v>5</v>
      </c>
      <c r="Q40" s="13">
        <v>0</v>
      </c>
      <c r="R40" s="13">
        <v>1037</v>
      </c>
      <c r="S40" s="13">
        <v>422</v>
      </c>
      <c r="T40" s="55">
        <v>26</v>
      </c>
    </row>
    <row r="41" spans="1:20" ht="24.95" customHeight="1">
      <c r="A41" s="55">
        <v>27</v>
      </c>
      <c r="C41" s="69" t="s">
        <v>89</v>
      </c>
      <c r="D41" s="67"/>
      <c r="E41" s="13">
        <v>2259</v>
      </c>
      <c r="F41" s="13">
        <v>56</v>
      </c>
      <c r="G41" s="13">
        <v>872</v>
      </c>
      <c r="H41" s="13">
        <v>347</v>
      </c>
      <c r="I41" s="13">
        <v>364</v>
      </c>
      <c r="J41" s="13">
        <v>72</v>
      </c>
      <c r="K41" s="13">
        <v>140</v>
      </c>
      <c r="L41" s="13">
        <v>75</v>
      </c>
      <c r="M41" s="13">
        <v>96</v>
      </c>
      <c r="N41" s="13">
        <v>11</v>
      </c>
      <c r="O41" s="13">
        <v>11</v>
      </c>
      <c r="P41" s="13">
        <v>13</v>
      </c>
      <c r="Q41" s="13">
        <v>202</v>
      </c>
      <c r="R41" s="13">
        <v>1275</v>
      </c>
      <c r="S41" s="13">
        <v>405</v>
      </c>
      <c r="T41" s="55">
        <v>27</v>
      </c>
    </row>
    <row r="42" spans="1:20" ht="15.95" customHeight="1">
      <c r="A42" s="55">
        <v>28</v>
      </c>
      <c r="C42" s="69" t="s">
        <v>207</v>
      </c>
      <c r="D42" s="67"/>
      <c r="E42" s="13">
        <v>12061</v>
      </c>
      <c r="F42" s="13">
        <v>133</v>
      </c>
      <c r="G42" s="13">
        <v>3772</v>
      </c>
      <c r="H42" s="13">
        <v>1558</v>
      </c>
      <c r="I42" s="13">
        <v>3690</v>
      </c>
      <c r="J42" s="13">
        <v>394</v>
      </c>
      <c r="K42" s="13">
        <v>778</v>
      </c>
      <c r="L42" s="13">
        <v>250</v>
      </c>
      <c r="M42" s="13">
        <v>604</v>
      </c>
      <c r="N42" s="13">
        <v>39</v>
      </c>
      <c r="O42" s="13">
        <v>120</v>
      </c>
      <c r="P42" s="13">
        <v>148</v>
      </c>
      <c r="Q42" s="13">
        <v>573</v>
      </c>
      <c r="R42" s="13">
        <v>5461</v>
      </c>
      <c r="S42" s="13">
        <v>2186</v>
      </c>
      <c r="T42" s="55">
        <v>28</v>
      </c>
    </row>
    <row r="43" spans="1:20" ht="24.95" customHeight="1">
      <c r="A43" s="55"/>
      <c r="C43" s="69" t="s">
        <v>72</v>
      </c>
      <c r="D43" s="67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55"/>
    </row>
    <row r="44" spans="1:20" ht="20.100000000000001" customHeight="1">
      <c r="A44" s="55">
        <v>29</v>
      </c>
      <c r="C44" s="69" t="s">
        <v>183</v>
      </c>
      <c r="D44" s="67"/>
      <c r="E44" s="14">
        <v>2988</v>
      </c>
      <c r="F44" s="14">
        <v>67</v>
      </c>
      <c r="G44" s="14">
        <v>1065</v>
      </c>
      <c r="H44" s="14">
        <v>409</v>
      </c>
      <c r="I44" s="14">
        <v>462</v>
      </c>
      <c r="J44" s="14">
        <v>80</v>
      </c>
      <c r="K44" s="2">
        <v>153</v>
      </c>
      <c r="L44" s="2">
        <v>79</v>
      </c>
      <c r="M44" s="2">
        <v>133</v>
      </c>
      <c r="N44" s="2">
        <v>19</v>
      </c>
      <c r="O44" s="2">
        <v>15</v>
      </c>
      <c r="P44" s="2">
        <v>15</v>
      </c>
      <c r="Q44" s="2">
        <v>491</v>
      </c>
      <c r="R44" s="2">
        <v>1541</v>
      </c>
      <c r="S44" s="2">
        <v>479</v>
      </c>
      <c r="T44" s="55">
        <v>29</v>
      </c>
    </row>
    <row r="45" spans="1:20" ht="15.95" customHeight="1">
      <c r="A45" s="55">
        <v>30</v>
      </c>
      <c r="C45" s="69" t="s">
        <v>207</v>
      </c>
      <c r="D45" s="67"/>
      <c r="E45" s="2">
        <v>18067</v>
      </c>
      <c r="F45" s="2">
        <v>195</v>
      </c>
      <c r="G45" s="2">
        <v>6041</v>
      </c>
      <c r="H45" s="2">
        <v>1825</v>
      </c>
      <c r="I45" s="2">
        <v>5715</v>
      </c>
      <c r="J45" s="2">
        <v>449</v>
      </c>
      <c r="K45" s="2">
        <v>867</v>
      </c>
      <c r="L45" s="2">
        <v>322</v>
      </c>
      <c r="M45" s="2">
        <v>1139</v>
      </c>
      <c r="N45" s="2">
        <v>65</v>
      </c>
      <c r="O45" s="2">
        <v>149</v>
      </c>
      <c r="P45" s="2">
        <v>156</v>
      </c>
      <c r="Q45" s="2">
        <v>1147</v>
      </c>
      <c r="R45" s="2">
        <v>8062</v>
      </c>
      <c r="S45" s="2">
        <v>2992</v>
      </c>
      <c r="T45" s="55">
        <v>30</v>
      </c>
    </row>
    <row r="46" spans="1:20" ht="38.1" customHeight="1">
      <c r="A46" s="67" t="s">
        <v>39</v>
      </c>
      <c r="C46" s="1"/>
      <c r="D46" s="67"/>
      <c r="E46" s="67"/>
      <c r="F46" s="67"/>
      <c r="G46" s="67"/>
      <c r="H46" s="67"/>
      <c r="I46" s="67"/>
      <c r="J46" s="67"/>
    </row>
    <row r="47" spans="1:20" ht="15" customHeight="1">
      <c r="A47" s="67" t="s">
        <v>115</v>
      </c>
      <c r="C47" s="1"/>
      <c r="D47" s="67"/>
      <c r="E47" s="67"/>
      <c r="F47" s="67"/>
      <c r="G47" s="67"/>
      <c r="H47" s="67"/>
      <c r="I47" s="67"/>
      <c r="J47" s="67"/>
    </row>
    <row r="48" spans="1:20" ht="15" customHeight="1">
      <c r="A48" s="67" t="s">
        <v>230</v>
      </c>
      <c r="C48" s="67"/>
      <c r="D48" s="67"/>
      <c r="E48" s="67"/>
      <c r="F48" s="67"/>
      <c r="G48" s="67"/>
      <c r="H48" s="67"/>
      <c r="I48" s="67"/>
      <c r="J48" s="67"/>
    </row>
    <row r="49" spans="1:11" ht="15" customHeight="1">
      <c r="A49" s="67" t="s">
        <v>231</v>
      </c>
      <c r="C49" s="67"/>
      <c r="D49" s="67"/>
      <c r="E49" s="57"/>
      <c r="F49" s="57"/>
      <c r="H49" s="57"/>
    </row>
    <row r="50" spans="1:11" ht="227.1" customHeight="1">
      <c r="A50" s="261" t="s">
        <v>50</v>
      </c>
      <c r="B50" s="57"/>
      <c r="C50" s="57"/>
      <c r="D50" s="57"/>
      <c r="E50" s="14"/>
      <c r="F50" s="73"/>
      <c r="G50" s="14"/>
      <c r="H50" s="14"/>
      <c r="I50" s="3"/>
      <c r="K50" s="57" t="s">
        <v>50</v>
      </c>
    </row>
    <row r="51" spans="1:11" ht="17.45" customHeight="1"/>
  </sheetData>
  <mergeCells count="21">
    <mergeCell ref="K7:K9"/>
    <mergeCell ref="L7:L9"/>
    <mergeCell ref="M7:M9"/>
    <mergeCell ref="N7:N9"/>
    <mergeCell ref="O7:O9"/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1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55" t="s">
        <v>49</v>
      </c>
      <c r="B1" s="355"/>
      <c r="C1" s="355"/>
      <c r="D1" s="355"/>
      <c r="E1" s="355"/>
      <c r="F1" s="355"/>
      <c r="G1" s="355"/>
      <c r="H1" s="355"/>
      <c r="I1" s="355"/>
      <c r="J1" s="355"/>
      <c r="K1" s="74" t="s">
        <v>49</v>
      </c>
      <c r="L1" s="74"/>
      <c r="M1" s="74"/>
      <c r="N1" s="74"/>
      <c r="O1" s="74"/>
      <c r="P1" s="74"/>
      <c r="Q1" s="74"/>
      <c r="R1" s="74"/>
      <c r="S1" s="74"/>
      <c r="T1" s="74"/>
    </row>
    <row r="2" spans="1:20" ht="20.100000000000001" customHeight="1">
      <c r="A2" s="74" t="s">
        <v>52</v>
      </c>
      <c r="B2" s="74"/>
      <c r="C2" s="74"/>
      <c r="D2" s="74"/>
      <c r="E2" s="74"/>
      <c r="F2" s="74"/>
      <c r="G2" s="74"/>
      <c r="H2" s="74"/>
      <c r="I2" s="74"/>
      <c r="K2" s="74" t="s">
        <v>52</v>
      </c>
      <c r="L2" s="74"/>
      <c r="M2" s="74"/>
      <c r="N2" s="74"/>
      <c r="O2" s="74"/>
      <c r="P2" s="74"/>
      <c r="Q2" s="74"/>
      <c r="R2" s="74"/>
      <c r="S2" s="74"/>
      <c r="T2" s="74"/>
    </row>
    <row r="3" spans="1:20" ht="20.100000000000001" customHeight="1">
      <c r="A3" s="74" t="s">
        <v>210</v>
      </c>
      <c r="B3" s="74"/>
      <c r="C3" s="74"/>
      <c r="D3" s="74"/>
      <c r="E3" s="74"/>
      <c r="F3" s="74"/>
      <c r="G3" s="74"/>
      <c r="H3" s="74"/>
      <c r="I3" s="74"/>
      <c r="K3" s="74" t="s">
        <v>210</v>
      </c>
      <c r="L3" s="74"/>
      <c r="M3" s="74"/>
      <c r="N3" s="74"/>
      <c r="O3" s="74"/>
      <c r="P3" s="74"/>
      <c r="Q3" s="74"/>
      <c r="R3" s="74"/>
      <c r="S3" s="74"/>
      <c r="T3" s="74"/>
    </row>
    <row r="4" spans="1:20" ht="20.100000000000001" customHeight="1">
      <c r="A4" s="75" t="s">
        <v>44</v>
      </c>
      <c r="B4" s="75"/>
      <c r="C4" s="75"/>
      <c r="D4" s="75"/>
      <c r="E4" s="75"/>
      <c r="F4" s="75"/>
      <c r="G4" s="75"/>
      <c r="H4" s="75"/>
      <c r="I4" s="75"/>
      <c r="K4" s="75" t="s">
        <v>44</v>
      </c>
    </row>
    <row r="5" spans="1:20" ht="9.9499999999999993" customHeight="1">
      <c r="A5" s="24"/>
      <c r="B5" s="24"/>
      <c r="C5" s="24"/>
      <c r="D5" s="24"/>
      <c r="E5" s="24"/>
      <c r="F5" s="24"/>
      <c r="G5" s="24"/>
      <c r="H5" s="24"/>
      <c r="I5" s="24"/>
      <c r="J5" s="24"/>
    </row>
    <row r="6" spans="1:20" ht="24" customHeight="1">
      <c r="A6" s="311" t="s">
        <v>211</v>
      </c>
      <c r="B6" s="307" t="s">
        <v>120</v>
      </c>
      <c r="C6" s="307"/>
      <c r="D6" s="307"/>
      <c r="E6" s="341" t="s">
        <v>121</v>
      </c>
      <c r="F6" s="53"/>
      <c r="G6" s="53"/>
      <c r="H6" s="53"/>
      <c r="I6" s="345" t="s">
        <v>212</v>
      </c>
      <c r="J6" s="345"/>
      <c r="K6" s="53" t="s">
        <v>213</v>
      </c>
      <c r="L6" s="53"/>
      <c r="M6" s="53"/>
      <c r="N6" s="53"/>
      <c r="O6" s="53"/>
      <c r="P6" s="53"/>
      <c r="Q6" s="53"/>
      <c r="R6" s="359" t="s">
        <v>214</v>
      </c>
      <c r="S6" s="361"/>
      <c r="T6" s="346" t="s">
        <v>211</v>
      </c>
    </row>
    <row r="7" spans="1:20" ht="18" customHeight="1">
      <c r="A7" s="313"/>
      <c r="B7" s="308"/>
      <c r="C7" s="308"/>
      <c r="D7" s="308"/>
      <c r="E7" s="342"/>
      <c r="F7" s="336" t="s">
        <v>215</v>
      </c>
      <c r="G7" s="307" t="s">
        <v>216</v>
      </c>
      <c r="H7" s="307" t="s">
        <v>217</v>
      </c>
      <c r="I7" s="307" t="s">
        <v>218</v>
      </c>
      <c r="J7" s="346" t="s">
        <v>219</v>
      </c>
      <c r="K7" s="336" t="s">
        <v>220</v>
      </c>
      <c r="L7" s="307" t="s">
        <v>221</v>
      </c>
      <c r="M7" s="307" t="s">
        <v>130</v>
      </c>
      <c r="N7" s="307" t="s">
        <v>222</v>
      </c>
      <c r="O7" s="307" t="s">
        <v>223</v>
      </c>
      <c r="P7" s="307" t="s">
        <v>224</v>
      </c>
      <c r="Q7" s="307" t="s">
        <v>225</v>
      </c>
      <c r="R7" s="307" t="s">
        <v>226</v>
      </c>
      <c r="S7" s="304" t="s">
        <v>227</v>
      </c>
      <c r="T7" s="347"/>
    </row>
    <row r="8" spans="1:20" ht="12" customHeight="1">
      <c r="A8" s="313"/>
      <c r="B8" s="308"/>
      <c r="C8" s="308"/>
      <c r="D8" s="308"/>
      <c r="E8" s="342"/>
      <c r="F8" s="338"/>
      <c r="G8" s="308"/>
      <c r="H8" s="366"/>
      <c r="I8" s="308"/>
      <c r="J8" s="347"/>
      <c r="K8" s="338"/>
      <c r="L8" s="308"/>
      <c r="M8" s="308"/>
      <c r="N8" s="308"/>
      <c r="O8" s="308"/>
      <c r="P8" s="308"/>
      <c r="Q8" s="308"/>
      <c r="R8" s="308"/>
      <c r="S8" s="305"/>
      <c r="T8" s="347"/>
    </row>
    <row r="9" spans="1:20" ht="6" customHeight="1">
      <c r="A9" s="315"/>
      <c r="B9" s="309"/>
      <c r="C9" s="309"/>
      <c r="D9" s="309"/>
      <c r="E9" s="343"/>
      <c r="F9" s="340"/>
      <c r="G9" s="309"/>
      <c r="H9" s="367"/>
      <c r="I9" s="309"/>
      <c r="J9" s="348"/>
      <c r="K9" s="340"/>
      <c r="L9" s="309"/>
      <c r="M9" s="309"/>
      <c r="N9" s="309"/>
      <c r="O9" s="309"/>
      <c r="P9" s="309"/>
      <c r="Q9" s="309"/>
      <c r="R9" s="309"/>
      <c r="S9" s="306"/>
      <c r="T9" s="348"/>
    </row>
    <row r="10" spans="1:20" ht="54.95" customHeight="1">
      <c r="A10" s="55">
        <v>1</v>
      </c>
      <c r="B10" s="69" t="s">
        <v>71</v>
      </c>
      <c r="C10" s="67"/>
      <c r="D10" s="67"/>
      <c r="E10" s="13">
        <v>17945</v>
      </c>
      <c r="F10" s="13">
        <v>64</v>
      </c>
      <c r="G10" s="13">
        <v>7456</v>
      </c>
      <c r="H10" s="13">
        <v>391</v>
      </c>
      <c r="I10" s="13">
        <v>1217</v>
      </c>
      <c r="J10" s="13">
        <v>2319</v>
      </c>
      <c r="K10" s="13">
        <v>3830</v>
      </c>
      <c r="L10" s="13">
        <v>2197</v>
      </c>
      <c r="M10" s="13">
        <v>360</v>
      </c>
      <c r="N10" s="13">
        <v>26</v>
      </c>
      <c r="O10" s="13">
        <v>27</v>
      </c>
      <c r="P10" s="13">
        <v>58</v>
      </c>
      <c r="Q10" s="13">
        <v>0</v>
      </c>
      <c r="R10" s="13">
        <v>7911</v>
      </c>
      <c r="S10" s="13">
        <v>8759</v>
      </c>
      <c r="T10" s="55">
        <v>1</v>
      </c>
    </row>
    <row r="11" spans="1:20" ht="15" customHeight="1">
      <c r="A11" s="55">
        <v>2</v>
      </c>
      <c r="B11" s="69" t="s">
        <v>204</v>
      </c>
      <c r="C11" s="67"/>
      <c r="D11" s="67"/>
      <c r="E11" s="13">
        <v>35395</v>
      </c>
      <c r="F11" s="13">
        <v>129</v>
      </c>
      <c r="G11" s="13">
        <v>13835</v>
      </c>
      <c r="H11" s="13">
        <v>660</v>
      </c>
      <c r="I11" s="13">
        <v>9042</v>
      </c>
      <c r="J11" s="13">
        <v>2959</v>
      </c>
      <c r="K11" s="13">
        <v>4550</v>
      </c>
      <c r="L11" s="13">
        <v>3125</v>
      </c>
      <c r="M11" s="13">
        <v>628</v>
      </c>
      <c r="N11" s="13">
        <v>191</v>
      </c>
      <c r="O11" s="13">
        <v>119</v>
      </c>
      <c r="P11" s="13">
        <v>157</v>
      </c>
      <c r="Q11" s="13">
        <v>0</v>
      </c>
      <c r="R11" s="13">
        <v>14624</v>
      </c>
      <c r="S11" s="13">
        <v>11572</v>
      </c>
      <c r="T11" s="55">
        <v>2</v>
      </c>
    </row>
    <row r="12" spans="1:20" ht="24.95" customHeight="1">
      <c r="A12" s="55"/>
      <c r="B12" s="69" t="s">
        <v>14</v>
      </c>
      <c r="C12" s="67"/>
      <c r="D12" s="67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55"/>
    </row>
    <row r="13" spans="1:20" ht="20.100000000000001" customHeight="1">
      <c r="A13" s="55">
        <v>3</v>
      </c>
      <c r="C13" s="69" t="s">
        <v>171</v>
      </c>
      <c r="D13" s="67"/>
      <c r="E13" s="13">
        <v>15652</v>
      </c>
      <c r="F13" s="13">
        <v>53</v>
      </c>
      <c r="G13" s="13">
        <v>6406</v>
      </c>
      <c r="H13" s="13">
        <v>334</v>
      </c>
      <c r="I13" s="13">
        <v>741</v>
      </c>
      <c r="J13" s="13">
        <v>2132</v>
      </c>
      <c r="K13" s="13">
        <v>3578</v>
      </c>
      <c r="L13" s="13">
        <v>2028</v>
      </c>
      <c r="M13" s="13">
        <v>302</v>
      </c>
      <c r="N13" s="13">
        <v>13</v>
      </c>
      <c r="O13" s="13">
        <v>19</v>
      </c>
      <c r="P13" s="13">
        <v>46</v>
      </c>
      <c r="Q13" s="13">
        <v>0</v>
      </c>
      <c r="R13" s="13">
        <v>6793</v>
      </c>
      <c r="S13" s="13">
        <v>8072</v>
      </c>
      <c r="T13" s="55">
        <v>3</v>
      </c>
    </row>
    <row r="14" spans="1:20" ht="20.100000000000001" customHeight="1">
      <c r="A14" s="55">
        <v>4</v>
      </c>
      <c r="C14" s="69" t="s">
        <v>172</v>
      </c>
      <c r="D14" s="67"/>
      <c r="E14" s="13">
        <v>878</v>
      </c>
      <c r="F14" s="13">
        <v>7</v>
      </c>
      <c r="G14" s="13">
        <v>416</v>
      </c>
      <c r="H14" s="13">
        <v>20</v>
      </c>
      <c r="I14" s="13">
        <v>28</v>
      </c>
      <c r="J14" s="13">
        <v>114</v>
      </c>
      <c r="K14" s="13">
        <v>169</v>
      </c>
      <c r="L14" s="13">
        <v>84</v>
      </c>
      <c r="M14" s="13">
        <v>31</v>
      </c>
      <c r="N14" s="13">
        <v>1</v>
      </c>
      <c r="O14" s="13">
        <v>4</v>
      </c>
      <c r="P14" s="13">
        <v>4</v>
      </c>
      <c r="Q14" s="13">
        <v>0</v>
      </c>
      <c r="R14" s="13">
        <v>443</v>
      </c>
      <c r="S14" s="13">
        <v>403</v>
      </c>
      <c r="T14" s="55">
        <v>4</v>
      </c>
    </row>
    <row r="15" spans="1:20" ht="20.100000000000001" customHeight="1">
      <c r="A15" s="55">
        <v>5</v>
      </c>
      <c r="C15" s="69" t="s">
        <v>228</v>
      </c>
      <c r="D15" s="67"/>
      <c r="E15" s="13">
        <v>1388</v>
      </c>
      <c r="F15" s="13">
        <v>4</v>
      </c>
      <c r="G15" s="13">
        <v>616</v>
      </c>
      <c r="H15" s="13">
        <v>37</v>
      </c>
      <c r="I15" s="13">
        <v>444</v>
      </c>
      <c r="J15" s="13">
        <v>72</v>
      </c>
      <c r="K15" s="13">
        <v>80</v>
      </c>
      <c r="L15" s="13">
        <v>85</v>
      </c>
      <c r="M15" s="13">
        <v>26</v>
      </c>
      <c r="N15" s="13">
        <v>12</v>
      </c>
      <c r="O15" s="13">
        <v>4</v>
      </c>
      <c r="P15" s="13">
        <v>8</v>
      </c>
      <c r="Q15" s="13">
        <v>0</v>
      </c>
      <c r="R15" s="13">
        <v>657</v>
      </c>
      <c r="S15" s="13">
        <v>279</v>
      </c>
      <c r="T15" s="55">
        <v>5</v>
      </c>
    </row>
    <row r="16" spans="1:20" ht="15" customHeight="1">
      <c r="A16" s="55">
        <v>6</v>
      </c>
      <c r="C16" s="69" t="s">
        <v>204</v>
      </c>
      <c r="D16" s="67"/>
      <c r="E16" s="13">
        <v>17125</v>
      </c>
      <c r="F16" s="13">
        <v>62</v>
      </c>
      <c r="G16" s="13">
        <v>5988</v>
      </c>
      <c r="H16" s="13">
        <v>286</v>
      </c>
      <c r="I16" s="13">
        <v>8107</v>
      </c>
      <c r="J16" s="13">
        <v>577</v>
      </c>
      <c r="K16" s="13">
        <v>581</v>
      </c>
      <c r="L16" s="13">
        <v>929</v>
      </c>
      <c r="M16" s="13">
        <v>224</v>
      </c>
      <c r="N16" s="13">
        <v>176</v>
      </c>
      <c r="O16" s="13">
        <v>92</v>
      </c>
      <c r="P16" s="13">
        <v>103</v>
      </c>
      <c r="Q16" s="13">
        <v>0</v>
      </c>
      <c r="R16" s="13">
        <v>6336</v>
      </c>
      <c r="S16" s="13">
        <v>2579</v>
      </c>
      <c r="T16" s="55">
        <v>6</v>
      </c>
    </row>
    <row r="17" spans="1:20" ht="20.100000000000001" customHeight="1">
      <c r="A17" s="55">
        <v>7</v>
      </c>
      <c r="C17" s="69" t="s">
        <v>70</v>
      </c>
      <c r="D17" s="67"/>
      <c r="E17" s="13">
        <v>27</v>
      </c>
      <c r="F17" s="13">
        <v>0</v>
      </c>
      <c r="G17" s="13">
        <v>18</v>
      </c>
      <c r="H17" s="13">
        <v>0</v>
      </c>
      <c r="I17" s="13">
        <v>4</v>
      </c>
      <c r="J17" s="13">
        <v>1</v>
      </c>
      <c r="K17" s="13">
        <v>3</v>
      </c>
      <c r="L17" s="13">
        <v>0</v>
      </c>
      <c r="M17" s="13">
        <v>1</v>
      </c>
      <c r="N17" s="13">
        <v>0</v>
      </c>
      <c r="O17" s="13">
        <v>0</v>
      </c>
      <c r="P17" s="13">
        <v>0</v>
      </c>
      <c r="Q17" s="13">
        <v>0</v>
      </c>
      <c r="R17" s="13">
        <v>18</v>
      </c>
      <c r="S17" s="13">
        <v>5</v>
      </c>
      <c r="T17" s="55">
        <v>7</v>
      </c>
    </row>
    <row r="18" spans="1:20" ht="15" customHeight="1">
      <c r="A18" s="55">
        <v>8</v>
      </c>
      <c r="C18" s="69" t="s">
        <v>204</v>
      </c>
      <c r="D18" s="67"/>
      <c r="E18" s="13">
        <v>862</v>
      </c>
      <c r="F18" s="13">
        <v>0</v>
      </c>
      <c r="G18" s="13">
        <v>609</v>
      </c>
      <c r="H18" s="13">
        <v>0</v>
      </c>
      <c r="I18" s="13">
        <v>138</v>
      </c>
      <c r="J18" s="13">
        <v>22</v>
      </c>
      <c r="K18" s="13">
        <v>53</v>
      </c>
      <c r="L18" s="13">
        <v>0</v>
      </c>
      <c r="M18" s="13">
        <v>40</v>
      </c>
      <c r="N18" s="13">
        <v>0</v>
      </c>
      <c r="O18" s="13">
        <v>0</v>
      </c>
      <c r="P18" s="13">
        <v>0</v>
      </c>
      <c r="Q18" s="13">
        <v>0</v>
      </c>
      <c r="R18" s="13">
        <v>609</v>
      </c>
      <c r="S18" s="13">
        <v>115</v>
      </c>
      <c r="T18" s="55">
        <v>8</v>
      </c>
    </row>
    <row r="19" spans="1:20" ht="24.95" customHeight="1">
      <c r="A19" s="55"/>
      <c r="B19" s="69" t="s">
        <v>72</v>
      </c>
      <c r="C19" s="67"/>
      <c r="D19" s="67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55"/>
    </row>
    <row r="20" spans="1:20" ht="20.100000000000001" customHeight="1">
      <c r="A20" s="55">
        <v>9</v>
      </c>
      <c r="C20" s="69" t="s">
        <v>206</v>
      </c>
      <c r="D20" s="67"/>
      <c r="E20" s="13">
        <v>652</v>
      </c>
      <c r="F20" s="13">
        <v>2</v>
      </c>
      <c r="G20" s="13">
        <v>284</v>
      </c>
      <c r="H20" s="13">
        <v>13</v>
      </c>
      <c r="I20" s="13">
        <v>235</v>
      </c>
      <c r="J20" s="13">
        <v>39</v>
      </c>
      <c r="K20" s="13">
        <v>36</v>
      </c>
      <c r="L20" s="13">
        <v>24</v>
      </c>
      <c r="M20" s="13">
        <v>13</v>
      </c>
      <c r="N20" s="13">
        <v>2</v>
      </c>
      <c r="O20" s="13">
        <v>0</v>
      </c>
      <c r="P20" s="13">
        <v>4</v>
      </c>
      <c r="Q20" s="13">
        <v>0</v>
      </c>
      <c r="R20" s="13">
        <v>299</v>
      </c>
      <c r="S20" s="13">
        <v>114</v>
      </c>
      <c r="T20" s="55">
        <v>9</v>
      </c>
    </row>
    <row r="21" spans="1:20" ht="15" customHeight="1">
      <c r="A21" s="55">
        <v>10</v>
      </c>
      <c r="C21" s="69" t="s">
        <v>204</v>
      </c>
      <c r="D21" s="67"/>
      <c r="E21" s="13">
        <v>8101</v>
      </c>
      <c r="F21" s="13">
        <v>40</v>
      </c>
      <c r="G21" s="13">
        <v>2762</v>
      </c>
      <c r="H21" s="13">
        <v>81</v>
      </c>
      <c r="I21" s="13">
        <v>4244</v>
      </c>
      <c r="J21" s="13">
        <v>289</v>
      </c>
      <c r="K21" s="13">
        <v>210</v>
      </c>
      <c r="L21" s="13">
        <v>290</v>
      </c>
      <c r="M21" s="13">
        <v>108</v>
      </c>
      <c r="N21" s="13">
        <v>18</v>
      </c>
      <c r="O21" s="13">
        <v>0</v>
      </c>
      <c r="P21" s="13">
        <v>59</v>
      </c>
      <c r="Q21" s="13">
        <v>0</v>
      </c>
      <c r="R21" s="13">
        <v>2883</v>
      </c>
      <c r="S21" s="13">
        <v>915</v>
      </c>
      <c r="T21" s="55">
        <v>10</v>
      </c>
    </row>
    <row r="22" spans="1:20" ht="18" customHeight="1">
      <c r="A22" s="55"/>
      <c r="B22" s="69"/>
      <c r="C22" s="67"/>
      <c r="D22" s="67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55"/>
    </row>
    <row r="23" spans="1:20" ht="24.95" customHeight="1">
      <c r="A23" s="55">
        <v>11</v>
      </c>
      <c r="B23" s="69" t="s">
        <v>90</v>
      </c>
      <c r="C23" s="67"/>
      <c r="D23" s="67"/>
      <c r="E23" s="13">
        <v>4412</v>
      </c>
      <c r="F23" s="13">
        <v>58</v>
      </c>
      <c r="G23" s="13">
        <v>935</v>
      </c>
      <c r="H23" s="13">
        <v>433</v>
      </c>
      <c r="I23" s="13">
        <v>270</v>
      </c>
      <c r="J23" s="13">
        <v>62</v>
      </c>
      <c r="K23" s="13">
        <v>109</v>
      </c>
      <c r="L23" s="13">
        <v>50</v>
      </c>
      <c r="M23" s="13">
        <v>93</v>
      </c>
      <c r="N23" s="13">
        <v>11</v>
      </c>
      <c r="O23" s="13">
        <v>3</v>
      </c>
      <c r="P23" s="13">
        <v>28</v>
      </c>
      <c r="Q23" s="13">
        <v>2360</v>
      </c>
      <c r="R23" s="13">
        <v>1426</v>
      </c>
      <c r="S23" s="13">
        <v>328</v>
      </c>
      <c r="T23" s="55">
        <v>11</v>
      </c>
    </row>
    <row r="24" spans="1:20" ht="15.95" customHeight="1">
      <c r="A24" s="55">
        <v>12</v>
      </c>
      <c r="B24" s="69" t="s">
        <v>207</v>
      </c>
      <c r="C24" s="67"/>
      <c r="D24" s="67"/>
      <c r="E24" s="13">
        <v>30024</v>
      </c>
      <c r="F24" s="13">
        <v>330</v>
      </c>
      <c r="G24" s="13">
        <v>11939</v>
      </c>
      <c r="H24" s="13">
        <v>2779</v>
      </c>
      <c r="I24" s="13">
        <v>4254</v>
      </c>
      <c r="J24" s="13">
        <v>244</v>
      </c>
      <c r="K24" s="13">
        <v>545</v>
      </c>
      <c r="L24" s="13">
        <v>417</v>
      </c>
      <c r="M24" s="13">
        <v>424</v>
      </c>
      <c r="N24" s="13">
        <v>131</v>
      </c>
      <c r="O24" s="13">
        <v>44</v>
      </c>
      <c r="P24" s="13">
        <v>340</v>
      </c>
      <c r="Q24" s="13">
        <v>8578</v>
      </c>
      <c r="R24" s="13">
        <v>15048</v>
      </c>
      <c r="S24" s="13">
        <v>1805</v>
      </c>
      <c r="T24" s="55">
        <v>12</v>
      </c>
    </row>
    <row r="25" spans="1:20" ht="24.95" customHeight="1">
      <c r="A25" s="55"/>
      <c r="B25" s="69" t="s">
        <v>14</v>
      </c>
      <c r="C25" s="67"/>
      <c r="D25" s="67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55"/>
    </row>
    <row r="26" spans="1:20" ht="20.100000000000001" customHeight="1">
      <c r="A26" s="55">
        <v>13</v>
      </c>
      <c r="C26" s="69" t="s">
        <v>82</v>
      </c>
      <c r="D26" s="67"/>
      <c r="E26" s="13">
        <v>143</v>
      </c>
      <c r="F26" s="13">
        <v>6</v>
      </c>
      <c r="G26" s="13">
        <v>61</v>
      </c>
      <c r="H26" s="13">
        <v>23</v>
      </c>
      <c r="I26" s="13">
        <v>35</v>
      </c>
      <c r="J26" s="13">
        <v>0</v>
      </c>
      <c r="K26" s="13">
        <v>6</v>
      </c>
      <c r="L26" s="13">
        <v>6</v>
      </c>
      <c r="M26" s="13">
        <v>3</v>
      </c>
      <c r="N26" s="13">
        <v>2</v>
      </c>
      <c r="O26" s="13">
        <v>0</v>
      </c>
      <c r="P26" s="13">
        <v>1</v>
      </c>
      <c r="Q26" s="13">
        <v>0</v>
      </c>
      <c r="R26" s="13">
        <v>90</v>
      </c>
      <c r="S26" s="13">
        <v>17</v>
      </c>
      <c r="T26" s="55">
        <v>13</v>
      </c>
    </row>
    <row r="27" spans="1:20" ht="15.95" customHeight="1">
      <c r="A27" s="55">
        <v>14</v>
      </c>
      <c r="C27" s="69" t="s">
        <v>207</v>
      </c>
      <c r="D27" s="67"/>
      <c r="E27" s="13">
        <v>1714</v>
      </c>
      <c r="F27" s="13">
        <v>35</v>
      </c>
      <c r="G27" s="13">
        <v>445</v>
      </c>
      <c r="H27" s="13">
        <v>36</v>
      </c>
      <c r="I27" s="13">
        <v>1057</v>
      </c>
      <c r="J27" s="13">
        <v>0</v>
      </c>
      <c r="K27" s="13">
        <v>20</v>
      </c>
      <c r="L27" s="13">
        <v>27</v>
      </c>
      <c r="M27" s="13">
        <v>33</v>
      </c>
      <c r="N27" s="13">
        <v>37</v>
      </c>
      <c r="O27" s="13">
        <v>0</v>
      </c>
      <c r="P27" s="13">
        <v>24</v>
      </c>
      <c r="Q27" s="13">
        <v>0</v>
      </c>
      <c r="R27" s="13">
        <v>517</v>
      </c>
      <c r="S27" s="13">
        <v>117</v>
      </c>
      <c r="T27" s="55">
        <v>14</v>
      </c>
    </row>
    <row r="28" spans="1:20" ht="20.100000000000001" customHeight="1">
      <c r="A28" s="55">
        <v>15</v>
      </c>
      <c r="C28" s="69" t="s">
        <v>83</v>
      </c>
      <c r="D28" s="67"/>
      <c r="E28" s="13">
        <v>316</v>
      </c>
      <c r="F28" s="13">
        <v>11</v>
      </c>
      <c r="G28" s="13">
        <v>123</v>
      </c>
      <c r="H28" s="13">
        <v>77</v>
      </c>
      <c r="I28" s="13">
        <v>49</v>
      </c>
      <c r="J28" s="13">
        <v>14</v>
      </c>
      <c r="K28" s="13">
        <v>28</v>
      </c>
      <c r="L28" s="13">
        <v>6</v>
      </c>
      <c r="M28" s="13">
        <v>7</v>
      </c>
      <c r="N28" s="13">
        <v>0</v>
      </c>
      <c r="O28" s="13">
        <v>0</v>
      </c>
      <c r="P28" s="13">
        <v>1</v>
      </c>
      <c r="Q28" s="13">
        <v>0</v>
      </c>
      <c r="R28" s="13">
        <v>211</v>
      </c>
      <c r="S28" s="13">
        <v>55</v>
      </c>
      <c r="T28" s="55">
        <v>15</v>
      </c>
    </row>
    <row r="29" spans="1:20" ht="15.95" customHeight="1">
      <c r="A29" s="55">
        <v>16</v>
      </c>
      <c r="C29" s="69" t="s">
        <v>207</v>
      </c>
      <c r="D29" s="67"/>
      <c r="E29" s="13">
        <v>2232</v>
      </c>
      <c r="F29" s="13">
        <v>19</v>
      </c>
      <c r="G29" s="13">
        <v>474</v>
      </c>
      <c r="H29" s="13">
        <v>394</v>
      </c>
      <c r="I29" s="13">
        <v>1172</v>
      </c>
      <c r="J29" s="13">
        <v>41</v>
      </c>
      <c r="K29" s="13">
        <v>92</v>
      </c>
      <c r="L29" s="13">
        <v>18</v>
      </c>
      <c r="M29" s="13">
        <v>19</v>
      </c>
      <c r="N29" s="13">
        <v>0</v>
      </c>
      <c r="O29" s="13">
        <v>0</v>
      </c>
      <c r="P29" s="13">
        <v>1</v>
      </c>
      <c r="Q29" s="13">
        <v>0</v>
      </c>
      <c r="R29" s="13">
        <v>888</v>
      </c>
      <c r="S29" s="13">
        <v>172</v>
      </c>
      <c r="T29" s="55">
        <v>16</v>
      </c>
    </row>
    <row r="30" spans="1:20" ht="20.100000000000001" customHeight="1">
      <c r="A30" s="55">
        <v>17</v>
      </c>
      <c r="C30" s="69" t="s">
        <v>208</v>
      </c>
      <c r="D30" s="67"/>
      <c r="E30" s="13">
        <v>503</v>
      </c>
      <c r="F30" s="13">
        <v>1</v>
      </c>
      <c r="G30" s="13">
        <v>20</v>
      </c>
      <c r="H30" s="13">
        <v>10</v>
      </c>
      <c r="I30" s="13">
        <v>6</v>
      </c>
      <c r="J30" s="13">
        <v>0</v>
      </c>
      <c r="K30" s="13">
        <v>1</v>
      </c>
      <c r="L30" s="13">
        <v>0</v>
      </c>
      <c r="M30" s="13">
        <v>10</v>
      </c>
      <c r="N30" s="13">
        <v>4</v>
      </c>
      <c r="O30" s="13">
        <v>0</v>
      </c>
      <c r="P30" s="13">
        <v>5</v>
      </c>
      <c r="Q30" s="13">
        <v>446</v>
      </c>
      <c r="R30" s="13">
        <v>31</v>
      </c>
      <c r="S30" s="13">
        <v>15</v>
      </c>
      <c r="T30" s="55">
        <v>17</v>
      </c>
    </row>
    <row r="31" spans="1:20" ht="15.95" customHeight="1">
      <c r="A31" s="55">
        <v>18</v>
      </c>
      <c r="C31" s="69" t="s">
        <v>207</v>
      </c>
      <c r="D31" s="67"/>
      <c r="E31" s="13">
        <v>3481</v>
      </c>
      <c r="F31" s="13">
        <v>5</v>
      </c>
      <c r="G31" s="13">
        <v>201</v>
      </c>
      <c r="H31" s="13">
        <v>66</v>
      </c>
      <c r="I31" s="13">
        <v>37</v>
      </c>
      <c r="J31" s="13">
        <v>0</v>
      </c>
      <c r="K31" s="13">
        <v>42</v>
      </c>
      <c r="L31" s="13">
        <v>0</v>
      </c>
      <c r="M31" s="13">
        <v>27</v>
      </c>
      <c r="N31" s="13">
        <v>23</v>
      </c>
      <c r="O31" s="13">
        <v>0</v>
      </c>
      <c r="P31" s="13">
        <v>104</v>
      </c>
      <c r="Q31" s="13">
        <v>2977</v>
      </c>
      <c r="R31" s="13">
        <v>272</v>
      </c>
      <c r="S31" s="13">
        <v>93</v>
      </c>
      <c r="T31" s="55">
        <v>18</v>
      </c>
    </row>
    <row r="32" spans="1:20" ht="20.100000000000001" customHeight="1">
      <c r="A32" s="55">
        <v>19</v>
      </c>
      <c r="C32" s="69" t="s">
        <v>229</v>
      </c>
      <c r="D32" s="67"/>
      <c r="E32" s="13">
        <v>2732</v>
      </c>
      <c r="F32" s="13">
        <v>27</v>
      </c>
      <c r="G32" s="13">
        <v>529</v>
      </c>
      <c r="H32" s="13">
        <v>216</v>
      </c>
      <c r="I32" s="13">
        <v>85</v>
      </c>
      <c r="J32" s="13">
        <v>24</v>
      </c>
      <c r="K32" s="13">
        <v>46</v>
      </c>
      <c r="L32" s="13">
        <v>22</v>
      </c>
      <c r="M32" s="13">
        <v>53</v>
      </c>
      <c r="N32" s="13">
        <v>5</v>
      </c>
      <c r="O32" s="13">
        <v>3</v>
      </c>
      <c r="P32" s="13">
        <v>13</v>
      </c>
      <c r="Q32" s="13">
        <v>1709</v>
      </c>
      <c r="R32" s="13">
        <v>772</v>
      </c>
      <c r="S32" s="13">
        <v>153</v>
      </c>
      <c r="T32" s="55">
        <v>19</v>
      </c>
    </row>
    <row r="33" spans="1:20" ht="15.95" customHeight="1">
      <c r="A33" s="55">
        <v>20</v>
      </c>
      <c r="C33" s="69" t="s">
        <v>207</v>
      </c>
      <c r="D33" s="67"/>
      <c r="E33" s="13">
        <v>20041</v>
      </c>
      <c r="F33" s="13">
        <v>199</v>
      </c>
      <c r="G33" s="13">
        <v>9973</v>
      </c>
      <c r="H33" s="13">
        <v>1961</v>
      </c>
      <c r="I33" s="13">
        <v>1199</v>
      </c>
      <c r="J33" s="13">
        <v>150</v>
      </c>
      <c r="K33" s="13">
        <v>289</v>
      </c>
      <c r="L33" s="13">
        <v>295</v>
      </c>
      <c r="M33" s="13">
        <v>309</v>
      </c>
      <c r="N33" s="13">
        <v>71</v>
      </c>
      <c r="O33" s="13">
        <v>44</v>
      </c>
      <c r="P33" s="13">
        <v>184</v>
      </c>
      <c r="Q33" s="13">
        <v>5367</v>
      </c>
      <c r="R33" s="13">
        <v>12133</v>
      </c>
      <c r="S33" s="13">
        <v>1158</v>
      </c>
      <c r="T33" s="55">
        <v>20</v>
      </c>
    </row>
    <row r="34" spans="1:20" ht="24.95" customHeight="1">
      <c r="A34" s="55"/>
      <c r="C34" s="69" t="s">
        <v>72</v>
      </c>
      <c r="D34" s="67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55"/>
    </row>
    <row r="35" spans="1:20" ht="20.100000000000001" customHeight="1">
      <c r="A35" s="55">
        <v>21</v>
      </c>
      <c r="D35" s="69" t="s">
        <v>86</v>
      </c>
      <c r="E35" s="13">
        <v>679</v>
      </c>
      <c r="F35" s="13">
        <v>11</v>
      </c>
      <c r="G35" s="13">
        <v>242</v>
      </c>
      <c r="H35" s="13">
        <v>82</v>
      </c>
      <c r="I35" s="13">
        <v>24</v>
      </c>
      <c r="J35" s="13">
        <v>9</v>
      </c>
      <c r="K35" s="13">
        <v>18</v>
      </c>
      <c r="L35" s="13">
        <v>9</v>
      </c>
      <c r="M35" s="13">
        <v>32</v>
      </c>
      <c r="N35" s="13">
        <v>2</v>
      </c>
      <c r="O35" s="13">
        <v>2</v>
      </c>
      <c r="P35" s="13">
        <v>6</v>
      </c>
      <c r="Q35" s="13">
        <v>242</v>
      </c>
      <c r="R35" s="13">
        <v>335</v>
      </c>
      <c r="S35" s="13">
        <v>72</v>
      </c>
      <c r="T35" s="55">
        <v>21</v>
      </c>
    </row>
    <row r="36" spans="1:20" ht="15.95" customHeight="1">
      <c r="A36" s="55">
        <v>22</v>
      </c>
      <c r="D36" s="69" t="s">
        <v>207</v>
      </c>
      <c r="E36" s="13">
        <v>7237</v>
      </c>
      <c r="F36" s="13">
        <v>37</v>
      </c>
      <c r="G36" s="13">
        <v>4416</v>
      </c>
      <c r="H36" s="13">
        <v>842</v>
      </c>
      <c r="I36" s="13">
        <v>382</v>
      </c>
      <c r="J36" s="13">
        <v>34</v>
      </c>
      <c r="K36" s="13">
        <v>116</v>
      </c>
      <c r="L36" s="13">
        <v>46</v>
      </c>
      <c r="M36" s="13">
        <v>234</v>
      </c>
      <c r="N36" s="13">
        <v>41</v>
      </c>
      <c r="O36" s="13">
        <v>42</v>
      </c>
      <c r="P36" s="13">
        <v>72</v>
      </c>
      <c r="Q36" s="13">
        <v>975</v>
      </c>
      <c r="R36" s="13">
        <v>5295</v>
      </c>
      <c r="S36" s="13">
        <v>514</v>
      </c>
      <c r="T36" s="55">
        <v>22</v>
      </c>
    </row>
    <row r="37" spans="1:20" ht="20.100000000000001" customHeight="1">
      <c r="A37" s="55">
        <v>23</v>
      </c>
      <c r="D37" s="69" t="s">
        <v>87</v>
      </c>
      <c r="E37" s="13">
        <v>1083</v>
      </c>
      <c r="F37" s="13">
        <v>11</v>
      </c>
      <c r="G37" s="13">
        <v>208</v>
      </c>
      <c r="H37" s="13">
        <v>98</v>
      </c>
      <c r="I37" s="13">
        <v>34</v>
      </c>
      <c r="J37" s="13">
        <v>9</v>
      </c>
      <c r="K37" s="13">
        <v>17</v>
      </c>
      <c r="L37" s="13">
        <v>6</v>
      </c>
      <c r="M37" s="13">
        <v>10</v>
      </c>
      <c r="N37" s="13">
        <v>3</v>
      </c>
      <c r="O37" s="13">
        <v>0</v>
      </c>
      <c r="P37" s="13">
        <v>6</v>
      </c>
      <c r="Q37" s="13">
        <v>681</v>
      </c>
      <c r="R37" s="13">
        <v>317</v>
      </c>
      <c r="S37" s="13">
        <v>45</v>
      </c>
      <c r="T37" s="55">
        <v>23</v>
      </c>
    </row>
    <row r="38" spans="1:20" ht="15.95" customHeight="1">
      <c r="A38" s="55">
        <v>24</v>
      </c>
      <c r="D38" s="69" t="s">
        <v>207</v>
      </c>
      <c r="E38" s="13">
        <v>10982</v>
      </c>
      <c r="F38" s="13">
        <v>158</v>
      </c>
      <c r="G38" s="13">
        <v>5044</v>
      </c>
      <c r="H38" s="13">
        <v>1074</v>
      </c>
      <c r="I38" s="13">
        <v>409</v>
      </c>
      <c r="J38" s="13">
        <v>48</v>
      </c>
      <c r="K38" s="13">
        <v>159</v>
      </c>
      <c r="L38" s="13">
        <v>241</v>
      </c>
      <c r="M38" s="13">
        <v>56</v>
      </c>
      <c r="N38" s="13">
        <v>30</v>
      </c>
      <c r="O38" s="13">
        <v>0</v>
      </c>
      <c r="P38" s="13">
        <v>110</v>
      </c>
      <c r="Q38" s="13">
        <v>3652</v>
      </c>
      <c r="R38" s="13">
        <v>6277</v>
      </c>
      <c r="S38" s="13">
        <v>535</v>
      </c>
      <c r="T38" s="55">
        <v>24</v>
      </c>
    </row>
    <row r="39" spans="1:20" ht="20.100000000000001" customHeight="1">
      <c r="A39" s="55">
        <v>25</v>
      </c>
      <c r="D39" s="69" t="s">
        <v>88</v>
      </c>
      <c r="E39" s="13">
        <v>96</v>
      </c>
      <c r="F39" s="13">
        <v>2</v>
      </c>
      <c r="G39" s="13">
        <v>45</v>
      </c>
      <c r="H39" s="13">
        <v>17</v>
      </c>
      <c r="I39" s="13">
        <v>17</v>
      </c>
      <c r="J39" s="13">
        <v>4</v>
      </c>
      <c r="K39" s="13">
        <v>5</v>
      </c>
      <c r="L39" s="13">
        <v>2</v>
      </c>
      <c r="M39" s="13">
        <v>3</v>
      </c>
      <c r="N39" s="13">
        <v>0</v>
      </c>
      <c r="O39" s="13">
        <v>0</v>
      </c>
      <c r="P39" s="13">
        <v>1</v>
      </c>
      <c r="Q39" s="13">
        <v>0</v>
      </c>
      <c r="R39" s="13">
        <v>64</v>
      </c>
      <c r="S39" s="13">
        <v>14</v>
      </c>
      <c r="T39" s="55">
        <v>25</v>
      </c>
    </row>
    <row r="40" spans="1:20" ht="15.95" customHeight="1">
      <c r="A40" s="55">
        <v>26</v>
      </c>
      <c r="D40" s="69" t="s">
        <v>207</v>
      </c>
      <c r="E40" s="13">
        <v>772</v>
      </c>
      <c r="F40" s="13">
        <v>4</v>
      </c>
      <c r="G40" s="13">
        <v>398</v>
      </c>
      <c r="H40" s="13">
        <v>15</v>
      </c>
      <c r="I40" s="13">
        <v>278</v>
      </c>
      <c r="J40" s="13">
        <v>61</v>
      </c>
      <c r="K40" s="13">
        <v>9</v>
      </c>
      <c r="L40" s="13">
        <v>2</v>
      </c>
      <c r="M40" s="13">
        <v>2</v>
      </c>
      <c r="N40" s="13">
        <v>0</v>
      </c>
      <c r="O40" s="13">
        <v>0</v>
      </c>
      <c r="P40" s="13">
        <v>2</v>
      </c>
      <c r="Q40" s="13">
        <v>0</v>
      </c>
      <c r="R40" s="13">
        <v>418</v>
      </c>
      <c r="S40" s="13">
        <v>73</v>
      </c>
      <c r="T40" s="55">
        <v>26</v>
      </c>
    </row>
    <row r="41" spans="1:20" ht="24.95" customHeight="1">
      <c r="A41" s="55">
        <v>27</v>
      </c>
      <c r="C41" s="69" t="s">
        <v>89</v>
      </c>
      <c r="D41" s="67"/>
      <c r="E41" s="13">
        <v>718</v>
      </c>
      <c r="F41" s="13">
        <v>13</v>
      </c>
      <c r="G41" s="13">
        <v>202</v>
      </c>
      <c r="H41" s="13">
        <v>107</v>
      </c>
      <c r="I41" s="13">
        <v>95</v>
      </c>
      <c r="J41" s="13">
        <v>24</v>
      </c>
      <c r="K41" s="13">
        <v>28</v>
      </c>
      <c r="L41" s="13">
        <v>16</v>
      </c>
      <c r="M41" s="13">
        <v>20</v>
      </c>
      <c r="N41" s="13">
        <v>0</v>
      </c>
      <c r="O41" s="13">
        <v>0</v>
      </c>
      <c r="P41" s="13">
        <v>8</v>
      </c>
      <c r="Q41" s="13">
        <v>205</v>
      </c>
      <c r="R41" s="13">
        <v>322</v>
      </c>
      <c r="S41" s="13">
        <v>88</v>
      </c>
      <c r="T41" s="55">
        <v>27</v>
      </c>
    </row>
    <row r="42" spans="1:20" ht="15.95" customHeight="1">
      <c r="A42" s="55">
        <v>28</v>
      </c>
      <c r="C42" s="69" t="s">
        <v>207</v>
      </c>
      <c r="D42" s="67"/>
      <c r="E42" s="13">
        <v>2557</v>
      </c>
      <c r="F42" s="13">
        <v>72</v>
      </c>
      <c r="G42" s="13">
        <v>845</v>
      </c>
      <c r="H42" s="13">
        <v>322</v>
      </c>
      <c r="I42" s="13">
        <v>792</v>
      </c>
      <c r="J42" s="13">
        <v>52</v>
      </c>
      <c r="K42" s="13">
        <v>100</v>
      </c>
      <c r="L42" s="13">
        <v>79</v>
      </c>
      <c r="M42" s="13">
        <v>35</v>
      </c>
      <c r="N42" s="13">
        <v>0</v>
      </c>
      <c r="O42" s="13">
        <v>0</v>
      </c>
      <c r="P42" s="13">
        <v>28</v>
      </c>
      <c r="Q42" s="13">
        <v>233</v>
      </c>
      <c r="R42" s="13">
        <v>1239</v>
      </c>
      <c r="S42" s="13">
        <v>266</v>
      </c>
      <c r="T42" s="55">
        <v>28</v>
      </c>
    </row>
    <row r="43" spans="1:20" ht="24.95" customHeight="1">
      <c r="A43" s="55"/>
      <c r="C43" s="69" t="s">
        <v>72</v>
      </c>
      <c r="D43" s="67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55"/>
    </row>
    <row r="44" spans="1:20" ht="20.100000000000001" customHeight="1">
      <c r="A44" s="55">
        <v>29</v>
      </c>
      <c r="C44" s="69" t="s">
        <v>183</v>
      </c>
      <c r="D44" s="67"/>
      <c r="E44" s="14">
        <v>824</v>
      </c>
      <c r="F44" s="14">
        <v>19</v>
      </c>
      <c r="G44" s="14">
        <v>259</v>
      </c>
      <c r="H44" s="14">
        <v>122</v>
      </c>
      <c r="I44" s="14">
        <v>129</v>
      </c>
      <c r="J44" s="14">
        <v>24</v>
      </c>
      <c r="K44" s="2">
        <v>33</v>
      </c>
      <c r="L44" s="2">
        <v>20</v>
      </c>
      <c r="M44" s="2">
        <v>20</v>
      </c>
      <c r="N44" s="2">
        <v>3</v>
      </c>
      <c r="O44" s="2">
        <v>2</v>
      </c>
      <c r="P44" s="2">
        <v>7</v>
      </c>
      <c r="Q44" s="2">
        <v>186</v>
      </c>
      <c r="R44" s="2">
        <v>400</v>
      </c>
      <c r="S44" s="2">
        <v>102</v>
      </c>
      <c r="T44" s="55">
        <v>29</v>
      </c>
    </row>
    <row r="45" spans="1:20" ht="15.95" customHeight="1">
      <c r="A45" s="55">
        <v>30</v>
      </c>
      <c r="C45" s="69" t="s">
        <v>207</v>
      </c>
      <c r="D45" s="67"/>
      <c r="E45" s="2">
        <v>4691</v>
      </c>
      <c r="F45" s="2">
        <v>122</v>
      </c>
      <c r="G45" s="2">
        <v>1410</v>
      </c>
      <c r="H45" s="2">
        <v>371</v>
      </c>
      <c r="I45" s="2">
        <v>1876</v>
      </c>
      <c r="J45" s="2">
        <v>55</v>
      </c>
      <c r="K45" s="2">
        <v>119</v>
      </c>
      <c r="L45" s="2">
        <v>103</v>
      </c>
      <c r="M45" s="2">
        <v>77</v>
      </c>
      <c r="N45" s="2">
        <v>75</v>
      </c>
      <c r="O45" s="2">
        <v>22</v>
      </c>
      <c r="P45" s="2">
        <v>51</v>
      </c>
      <c r="Q45" s="2">
        <v>406</v>
      </c>
      <c r="R45" s="2">
        <v>1905</v>
      </c>
      <c r="S45" s="2">
        <v>453</v>
      </c>
      <c r="T45" s="55">
        <v>30</v>
      </c>
    </row>
    <row r="46" spans="1:20" ht="38.1" customHeight="1">
      <c r="A46" s="67" t="s">
        <v>39</v>
      </c>
      <c r="C46" s="1"/>
      <c r="D46" s="67"/>
      <c r="E46" s="67"/>
      <c r="F46" s="67"/>
      <c r="G46" s="67"/>
      <c r="H46" s="67"/>
      <c r="I46" s="67"/>
      <c r="J46" s="67"/>
    </row>
    <row r="47" spans="1:20" ht="15" customHeight="1">
      <c r="A47" s="67" t="s">
        <v>115</v>
      </c>
      <c r="C47" s="1"/>
      <c r="D47" s="67"/>
      <c r="E47" s="67"/>
      <c r="F47" s="67"/>
      <c r="G47" s="67"/>
      <c r="H47" s="67"/>
      <c r="I47" s="67"/>
      <c r="J47" s="67"/>
    </row>
    <row r="48" spans="1:20" ht="15" customHeight="1">
      <c r="A48" s="67" t="s">
        <v>230</v>
      </c>
      <c r="C48" s="67"/>
      <c r="D48" s="67"/>
      <c r="E48" s="67"/>
      <c r="F48" s="67"/>
      <c r="G48" s="67"/>
      <c r="H48" s="67"/>
      <c r="I48" s="67"/>
      <c r="J48" s="67"/>
    </row>
    <row r="49" spans="1:11" ht="15" customHeight="1">
      <c r="A49" s="67" t="s">
        <v>231</v>
      </c>
      <c r="C49" s="67"/>
      <c r="D49" s="67"/>
      <c r="E49" s="57"/>
      <c r="F49" s="57"/>
      <c r="H49" s="57"/>
    </row>
    <row r="50" spans="1:11" ht="227.1" customHeight="1">
      <c r="A50" s="261" t="s">
        <v>50</v>
      </c>
      <c r="B50" s="57"/>
      <c r="C50" s="57"/>
      <c r="D50" s="57"/>
      <c r="E50" s="14"/>
      <c r="F50" s="73"/>
      <c r="G50" s="14"/>
      <c r="H50" s="14"/>
      <c r="I50" s="3"/>
      <c r="K50" s="57" t="s">
        <v>50</v>
      </c>
    </row>
    <row r="51" spans="1:11" ht="17.45" customHeight="1"/>
  </sheetData>
  <mergeCells count="21">
    <mergeCell ref="K7:K9"/>
    <mergeCell ref="L7:L9"/>
    <mergeCell ref="M7:M9"/>
    <mergeCell ref="N7:N9"/>
    <mergeCell ref="O7:O9"/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1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55" t="s">
        <v>49</v>
      </c>
      <c r="B1" s="355"/>
      <c r="C1" s="355"/>
      <c r="D1" s="355"/>
      <c r="E1" s="355"/>
      <c r="F1" s="355"/>
      <c r="G1" s="355"/>
      <c r="H1" s="355"/>
      <c r="I1" s="355"/>
      <c r="J1" s="355"/>
      <c r="K1" s="74" t="s">
        <v>49</v>
      </c>
      <c r="L1" s="74"/>
      <c r="M1" s="74"/>
      <c r="N1" s="74"/>
      <c r="O1" s="74"/>
      <c r="P1" s="74"/>
      <c r="Q1" s="74"/>
      <c r="R1" s="74"/>
      <c r="S1" s="74"/>
      <c r="T1" s="74"/>
    </row>
    <row r="2" spans="1:20" ht="20.100000000000001" customHeight="1">
      <c r="A2" s="74" t="s">
        <v>52</v>
      </c>
      <c r="B2" s="74"/>
      <c r="C2" s="74"/>
      <c r="D2" s="74"/>
      <c r="E2" s="74"/>
      <c r="F2" s="74"/>
      <c r="G2" s="74"/>
      <c r="H2" s="74"/>
      <c r="I2" s="74"/>
      <c r="K2" s="74" t="s">
        <v>52</v>
      </c>
      <c r="L2" s="74"/>
      <c r="M2" s="74"/>
      <c r="N2" s="74"/>
      <c r="O2" s="74"/>
      <c r="P2" s="74"/>
      <c r="Q2" s="74"/>
      <c r="R2" s="74"/>
      <c r="S2" s="74"/>
      <c r="T2" s="74"/>
    </row>
    <row r="3" spans="1:20" ht="20.100000000000001" customHeight="1">
      <c r="A3" s="74" t="s">
        <v>233</v>
      </c>
      <c r="B3" s="74"/>
      <c r="C3" s="74"/>
      <c r="D3" s="74"/>
      <c r="E3" s="74"/>
      <c r="F3" s="74"/>
      <c r="G3" s="74"/>
      <c r="H3" s="74"/>
      <c r="I3" s="74"/>
      <c r="K3" s="74" t="s">
        <v>233</v>
      </c>
      <c r="L3" s="74"/>
      <c r="M3" s="74"/>
      <c r="N3" s="74"/>
      <c r="O3" s="74"/>
      <c r="P3" s="74"/>
      <c r="Q3" s="74"/>
      <c r="R3" s="74"/>
      <c r="S3" s="74"/>
      <c r="T3" s="74"/>
    </row>
    <row r="4" spans="1:20" ht="20.100000000000001" customHeight="1">
      <c r="A4" s="75" t="s">
        <v>0</v>
      </c>
      <c r="B4" s="75"/>
      <c r="C4" s="75"/>
      <c r="D4" s="75"/>
      <c r="E4" s="75"/>
      <c r="F4" s="75"/>
      <c r="G4" s="75"/>
      <c r="H4" s="75"/>
      <c r="I4" s="75"/>
      <c r="K4" s="75" t="s">
        <v>0</v>
      </c>
    </row>
    <row r="5" spans="1:20" ht="9.9499999999999993" customHeight="1">
      <c r="A5" s="24"/>
      <c r="B5" s="24"/>
      <c r="C5" s="24"/>
      <c r="D5" s="24"/>
      <c r="E5" s="24"/>
      <c r="F5" s="24"/>
      <c r="G5" s="24"/>
      <c r="H5" s="24"/>
      <c r="I5" s="24"/>
      <c r="J5" s="24"/>
    </row>
    <row r="6" spans="1:20" ht="24" customHeight="1">
      <c r="A6" s="311" t="s">
        <v>211</v>
      </c>
      <c r="B6" s="307" t="s">
        <v>120</v>
      </c>
      <c r="C6" s="307"/>
      <c r="D6" s="307"/>
      <c r="E6" s="341" t="s">
        <v>121</v>
      </c>
      <c r="F6" s="53"/>
      <c r="G6" s="53"/>
      <c r="H6" s="53"/>
      <c r="I6" s="345" t="s">
        <v>212</v>
      </c>
      <c r="J6" s="345"/>
      <c r="K6" s="53" t="s">
        <v>234</v>
      </c>
      <c r="L6" s="53"/>
      <c r="M6" s="53"/>
      <c r="N6" s="53"/>
      <c r="O6" s="53"/>
      <c r="P6" s="53"/>
      <c r="Q6" s="53"/>
      <c r="R6" s="359" t="s">
        <v>214</v>
      </c>
      <c r="S6" s="361"/>
      <c r="T6" s="346" t="s">
        <v>211</v>
      </c>
    </row>
    <row r="7" spans="1:20" ht="18" customHeight="1">
      <c r="A7" s="313"/>
      <c r="B7" s="308"/>
      <c r="C7" s="308"/>
      <c r="D7" s="308"/>
      <c r="E7" s="342"/>
      <c r="F7" s="336" t="s">
        <v>215</v>
      </c>
      <c r="G7" s="307" t="s">
        <v>216</v>
      </c>
      <c r="H7" s="307" t="s">
        <v>217</v>
      </c>
      <c r="I7" s="307" t="s">
        <v>218</v>
      </c>
      <c r="J7" s="346" t="s">
        <v>219</v>
      </c>
      <c r="K7" s="336" t="s">
        <v>235</v>
      </c>
      <c r="L7" s="307" t="s">
        <v>221</v>
      </c>
      <c r="M7" s="307" t="s">
        <v>130</v>
      </c>
      <c r="N7" s="307" t="s">
        <v>222</v>
      </c>
      <c r="O7" s="307" t="s">
        <v>223</v>
      </c>
      <c r="P7" s="307" t="s">
        <v>224</v>
      </c>
      <c r="Q7" s="307" t="s">
        <v>225</v>
      </c>
      <c r="R7" s="307" t="s">
        <v>226</v>
      </c>
      <c r="S7" s="304" t="s">
        <v>227</v>
      </c>
      <c r="T7" s="347"/>
    </row>
    <row r="8" spans="1:20" ht="12" customHeight="1">
      <c r="A8" s="313"/>
      <c r="B8" s="308"/>
      <c r="C8" s="308"/>
      <c r="D8" s="308"/>
      <c r="E8" s="342"/>
      <c r="F8" s="338"/>
      <c r="G8" s="308"/>
      <c r="H8" s="366"/>
      <c r="I8" s="308"/>
      <c r="J8" s="347"/>
      <c r="K8" s="338"/>
      <c r="L8" s="308"/>
      <c r="M8" s="308"/>
      <c r="N8" s="308"/>
      <c r="O8" s="308"/>
      <c r="P8" s="308"/>
      <c r="Q8" s="308"/>
      <c r="R8" s="308"/>
      <c r="S8" s="305"/>
      <c r="T8" s="347"/>
    </row>
    <row r="9" spans="1:20" ht="6" customHeight="1">
      <c r="A9" s="313"/>
      <c r="B9" s="308"/>
      <c r="C9" s="308"/>
      <c r="D9" s="308"/>
      <c r="E9" s="342"/>
      <c r="F9" s="340"/>
      <c r="G9" s="309"/>
      <c r="H9" s="367"/>
      <c r="I9" s="309"/>
      <c r="J9" s="348"/>
      <c r="K9" s="340"/>
      <c r="L9" s="309"/>
      <c r="M9" s="309"/>
      <c r="N9" s="309"/>
      <c r="O9" s="309"/>
      <c r="P9" s="309"/>
      <c r="Q9" s="309"/>
      <c r="R9" s="309"/>
      <c r="S9" s="306"/>
      <c r="T9" s="348"/>
    </row>
    <row r="10" spans="1:20" ht="54.95" customHeight="1">
      <c r="A10" s="76">
        <v>1</v>
      </c>
      <c r="B10" s="77" t="s">
        <v>71</v>
      </c>
      <c r="C10" s="78"/>
      <c r="D10" s="78"/>
      <c r="E10" s="79">
        <v>113291</v>
      </c>
      <c r="F10" s="13">
        <v>121</v>
      </c>
      <c r="G10" s="13">
        <v>8767</v>
      </c>
      <c r="H10" s="13">
        <v>7165</v>
      </c>
      <c r="I10" s="13">
        <v>590</v>
      </c>
      <c r="J10" s="13">
        <v>524</v>
      </c>
      <c r="K10" s="13">
        <v>1493</v>
      </c>
      <c r="L10" s="13">
        <v>34666</v>
      </c>
      <c r="M10" s="13">
        <v>2578</v>
      </c>
      <c r="N10" s="13">
        <v>102</v>
      </c>
      <c r="O10" s="13">
        <v>49</v>
      </c>
      <c r="P10" s="13">
        <v>464</v>
      </c>
      <c r="Q10" s="13">
        <v>56772</v>
      </c>
      <c r="R10" s="13">
        <v>16053</v>
      </c>
      <c r="S10" s="13">
        <v>39412</v>
      </c>
      <c r="T10" s="55">
        <v>1</v>
      </c>
    </row>
    <row r="11" spans="1:20" ht="15" customHeight="1">
      <c r="A11" s="55">
        <v>2</v>
      </c>
      <c r="B11" s="69" t="s">
        <v>204</v>
      </c>
      <c r="C11" s="67"/>
      <c r="D11" s="67"/>
      <c r="E11" s="13">
        <v>237274</v>
      </c>
      <c r="F11" s="13">
        <v>271</v>
      </c>
      <c r="G11" s="13">
        <v>17722</v>
      </c>
      <c r="H11" s="13">
        <v>10602</v>
      </c>
      <c r="I11" s="13">
        <v>4757</v>
      </c>
      <c r="J11" s="13">
        <v>1211</v>
      </c>
      <c r="K11" s="13">
        <v>2496</v>
      </c>
      <c r="L11" s="13">
        <v>62650</v>
      </c>
      <c r="M11" s="13">
        <v>4034</v>
      </c>
      <c r="N11" s="13">
        <v>417</v>
      </c>
      <c r="O11" s="13">
        <v>79</v>
      </c>
      <c r="P11" s="13">
        <v>2005</v>
      </c>
      <c r="Q11" s="13">
        <v>131030</v>
      </c>
      <c r="R11" s="13">
        <v>28595</v>
      </c>
      <c r="S11" s="13">
        <v>70887</v>
      </c>
      <c r="T11" s="55">
        <v>2</v>
      </c>
    </row>
    <row r="12" spans="1:20" ht="24.95" customHeight="1">
      <c r="A12" s="55"/>
      <c r="B12" s="69" t="s">
        <v>14</v>
      </c>
      <c r="C12" s="67"/>
      <c r="D12" s="67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55"/>
    </row>
    <row r="13" spans="1:20" ht="20.100000000000001" customHeight="1">
      <c r="A13" s="55">
        <v>3</v>
      </c>
      <c r="C13" s="69" t="s">
        <v>171</v>
      </c>
      <c r="D13" s="67"/>
      <c r="E13" s="13">
        <v>89830</v>
      </c>
      <c r="F13" s="13">
        <v>88</v>
      </c>
      <c r="G13" s="13">
        <v>7056</v>
      </c>
      <c r="H13" s="13">
        <v>6303</v>
      </c>
      <c r="I13" s="13">
        <v>213</v>
      </c>
      <c r="J13" s="13">
        <v>378</v>
      </c>
      <c r="K13" s="13">
        <v>1219</v>
      </c>
      <c r="L13" s="13">
        <v>27553</v>
      </c>
      <c r="M13" s="13">
        <v>2142</v>
      </c>
      <c r="N13" s="13">
        <v>66</v>
      </c>
      <c r="O13" s="13">
        <v>45</v>
      </c>
      <c r="P13" s="13">
        <v>300</v>
      </c>
      <c r="Q13" s="13">
        <v>44467</v>
      </c>
      <c r="R13" s="13">
        <v>13447</v>
      </c>
      <c r="S13" s="13">
        <v>31403</v>
      </c>
      <c r="T13" s="55">
        <v>3</v>
      </c>
    </row>
    <row r="14" spans="1:20" ht="20.100000000000001" customHeight="1">
      <c r="A14" s="55">
        <v>4</v>
      </c>
      <c r="C14" s="69" t="s">
        <v>172</v>
      </c>
      <c r="D14" s="67"/>
      <c r="E14" s="13">
        <v>10227</v>
      </c>
      <c r="F14" s="13">
        <v>16</v>
      </c>
      <c r="G14" s="13">
        <v>686</v>
      </c>
      <c r="H14" s="13">
        <v>496</v>
      </c>
      <c r="I14" s="13">
        <v>56</v>
      </c>
      <c r="J14" s="13">
        <v>64</v>
      </c>
      <c r="K14" s="13">
        <v>154</v>
      </c>
      <c r="L14" s="13">
        <v>3316</v>
      </c>
      <c r="M14" s="13">
        <v>282</v>
      </c>
      <c r="N14" s="13">
        <v>5</v>
      </c>
      <c r="O14" s="13">
        <v>2</v>
      </c>
      <c r="P14" s="13">
        <v>35</v>
      </c>
      <c r="Q14" s="13">
        <v>5115</v>
      </c>
      <c r="R14" s="13">
        <v>1198</v>
      </c>
      <c r="S14" s="13">
        <v>3823</v>
      </c>
      <c r="T14" s="55">
        <v>4</v>
      </c>
    </row>
    <row r="15" spans="1:20" ht="20.100000000000001" customHeight="1">
      <c r="A15" s="55">
        <v>5</v>
      </c>
      <c r="C15" s="69" t="s">
        <v>228</v>
      </c>
      <c r="D15" s="67"/>
      <c r="E15" s="13">
        <v>13031</v>
      </c>
      <c r="F15" s="13">
        <v>17</v>
      </c>
      <c r="G15" s="13">
        <v>1013</v>
      </c>
      <c r="H15" s="13">
        <v>359</v>
      </c>
      <c r="I15" s="13">
        <v>318</v>
      </c>
      <c r="J15" s="13">
        <v>82</v>
      </c>
      <c r="K15" s="13">
        <v>118</v>
      </c>
      <c r="L15" s="13">
        <v>3757</v>
      </c>
      <c r="M15" s="13">
        <v>151</v>
      </c>
      <c r="N15" s="13">
        <v>31</v>
      </c>
      <c r="O15" s="13">
        <v>2</v>
      </c>
      <c r="P15" s="13">
        <v>128</v>
      </c>
      <c r="Q15" s="13">
        <v>7055</v>
      </c>
      <c r="R15" s="13">
        <v>1389</v>
      </c>
      <c r="S15" s="13">
        <v>4141</v>
      </c>
      <c r="T15" s="55">
        <v>5</v>
      </c>
    </row>
    <row r="16" spans="1:20" ht="15" customHeight="1">
      <c r="A16" s="55">
        <v>6</v>
      </c>
      <c r="C16" s="69" t="s">
        <v>204</v>
      </c>
      <c r="D16" s="67"/>
      <c r="E16" s="13">
        <v>118908</v>
      </c>
      <c r="F16" s="13">
        <v>151</v>
      </c>
      <c r="G16" s="13">
        <v>8765</v>
      </c>
      <c r="H16" s="13">
        <v>3033</v>
      </c>
      <c r="I16" s="13">
        <v>4429</v>
      </c>
      <c r="J16" s="13">
        <v>705</v>
      </c>
      <c r="K16" s="13">
        <v>951</v>
      </c>
      <c r="L16" s="13">
        <v>27518</v>
      </c>
      <c r="M16" s="13">
        <v>1240</v>
      </c>
      <c r="N16" s="13">
        <v>341</v>
      </c>
      <c r="O16" s="13">
        <v>30</v>
      </c>
      <c r="P16" s="13">
        <v>1605</v>
      </c>
      <c r="Q16" s="13">
        <v>70140</v>
      </c>
      <c r="R16" s="13">
        <v>11949</v>
      </c>
      <c r="S16" s="13">
        <v>30785</v>
      </c>
      <c r="T16" s="55">
        <v>6</v>
      </c>
    </row>
    <row r="17" spans="1:20" ht="20.100000000000001" customHeight="1">
      <c r="A17" s="55">
        <v>7</v>
      </c>
      <c r="C17" s="69" t="s">
        <v>70</v>
      </c>
      <c r="D17" s="67"/>
      <c r="E17" s="13">
        <v>203</v>
      </c>
      <c r="F17" s="13">
        <v>0</v>
      </c>
      <c r="G17" s="13">
        <v>12</v>
      </c>
      <c r="H17" s="13">
        <v>7</v>
      </c>
      <c r="I17" s="13">
        <v>3</v>
      </c>
      <c r="J17" s="13">
        <v>0</v>
      </c>
      <c r="K17" s="13">
        <v>2</v>
      </c>
      <c r="L17" s="13">
        <v>40</v>
      </c>
      <c r="M17" s="13">
        <v>3</v>
      </c>
      <c r="N17" s="13">
        <v>0</v>
      </c>
      <c r="O17" s="13">
        <v>0</v>
      </c>
      <c r="P17" s="13">
        <v>1</v>
      </c>
      <c r="Q17" s="13">
        <v>135</v>
      </c>
      <c r="R17" s="13">
        <v>19</v>
      </c>
      <c r="S17" s="13">
        <v>45</v>
      </c>
      <c r="T17" s="55">
        <v>7</v>
      </c>
    </row>
    <row r="18" spans="1:20" ht="15" customHeight="1">
      <c r="A18" s="55">
        <v>8</v>
      </c>
      <c r="C18" s="69" t="s">
        <v>204</v>
      </c>
      <c r="D18" s="67"/>
      <c r="E18" s="13">
        <v>8082</v>
      </c>
      <c r="F18" s="13">
        <v>0</v>
      </c>
      <c r="G18" s="13">
        <v>529</v>
      </c>
      <c r="H18" s="13">
        <v>274</v>
      </c>
      <c r="I18" s="13">
        <v>3</v>
      </c>
      <c r="J18" s="13">
        <v>0</v>
      </c>
      <c r="K18" s="13">
        <v>18</v>
      </c>
      <c r="L18" s="13">
        <v>947</v>
      </c>
      <c r="M18" s="13">
        <v>88</v>
      </c>
      <c r="N18" s="13">
        <v>0</v>
      </c>
      <c r="O18" s="13">
        <v>0</v>
      </c>
      <c r="P18" s="13">
        <v>30</v>
      </c>
      <c r="Q18" s="13">
        <v>6193</v>
      </c>
      <c r="R18" s="13">
        <v>803</v>
      </c>
      <c r="S18" s="13">
        <v>1053</v>
      </c>
      <c r="T18" s="55">
        <v>8</v>
      </c>
    </row>
    <row r="19" spans="1:20" ht="24.95" customHeight="1">
      <c r="A19" s="55"/>
      <c r="B19" s="69" t="s">
        <v>72</v>
      </c>
      <c r="C19" s="67"/>
      <c r="D19" s="67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55"/>
    </row>
    <row r="20" spans="1:20" ht="20.100000000000001" customHeight="1">
      <c r="A20" s="55">
        <v>9</v>
      </c>
      <c r="C20" s="69" t="s">
        <v>206</v>
      </c>
      <c r="D20" s="67"/>
      <c r="E20" s="13">
        <v>7741</v>
      </c>
      <c r="F20" s="13">
        <v>6</v>
      </c>
      <c r="G20" s="13">
        <v>575</v>
      </c>
      <c r="H20" s="13">
        <v>201</v>
      </c>
      <c r="I20" s="13">
        <v>118</v>
      </c>
      <c r="J20" s="13">
        <v>47</v>
      </c>
      <c r="K20" s="13">
        <v>81</v>
      </c>
      <c r="L20" s="13">
        <v>2084</v>
      </c>
      <c r="M20" s="13">
        <v>62</v>
      </c>
      <c r="N20" s="13">
        <v>20</v>
      </c>
      <c r="O20" s="13">
        <v>0</v>
      </c>
      <c r="P20" s="13">
        <v>78</v>
      </c>
      <c r="Q20" s="13">
        <v>4469</v>
      </c>
      <c r="R20" s="13">
        <v>782</v>
      </c>
      <c r="S20" s="13">
        <v>2294</v>
      </c>
      <c r="T20" s="55">
        <v>9</v>
      </c>
    </row>
    <row r="21" spans="1:20" ht="15" customHeight="1">
      <c r="A21" s="55">
        <v>10</v>
      </c>
      <c r="C21" s="69" t="s">
        <v>204</v>
      </c>
      <c r="D21" s="67"/>
      <c r="E21" s="13">
        <v>66871</v>
      </c>
      <c r="F21" s="13">
        <v>52</v>
      </c>
      <c r="G21" s="13">
        <v>4588</v>
      </c>
      <c r="H21" s="13">
        <v>1713</v>
      </c>
      <c r="I21" s="13">
        <v>1502</v>
      </c>
      <c r="J21" s="13">
        <v>439</v>
      </c>
      <c r="K21" s="13">
        <v>624</v>
      </c>
      <c r="L21" s="13">
        <v>15069</v>
      </c>
      <c r="M21" s="13">
        <v>542</v>
      </c>
      <c r="N21" s="13">
        <v>197</v>
      </c>
      <c r="O21" s="13">
        <v>0</v>
      </c>
      <c r="P21" s="13">
        <v>884</v>
      </c>
      <c r="Q21" s="13">
        <v>41261</v>
      </c>
      <c r="R21" s="13">
        <v>6353</v>
      </c>
      <c r="S21" s="13">
        <v>16871</v>
      </c>
      <c r="T21" s="55">
        <v>10</v>
      </c>
    </row>
    <row r="22" spans="1:20" ht="18" customHeight="1">
      <c r="A22" s="55"/>
      <c r="B22" s="69"/>
      <c r="C22" s="67"/>
      <c r="D22" s="67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55"/>
    </row>
    <row r="23" spans="1:20" ht="24.95" customHeight="1">
      <c r="A23" s="55">
        <v>11</v>
      </c>
      <c r="B23" s="69" t="s">
        <v>90</v>
      </c>
      <c r="C23" s="67"/>
      <c r="D23" s="67"/>
      <c r="E23" s="13">
        <v>28611</v>
      </c>
      <c r="F23" s="13">
        <v>28</v>
      </c>
      <c r="G23" s="13">
        <v>370</v>
      </c>
      <c r="H23" s="13">
        <v>702</v>
      </c>
      <c r="I23" s="13">
        <v>57</v>
      </c>
      <c r="J23" s="13">
        <v>49</v>
      </c>
      <c r="K23" s="13">
        <v>138</v>
      </c>
      <c r="L23" s="13">
        <v>1530</v>
      </c>
      <c r="M23" s="13">
        <v>97</v>
      </c>
      <c r="N23" s="13">
        <v>22</v>
      </c>
      <c r="O23" s="13">
        <v>9</v>
      </c>
      <c r="P23" s="13">
        <v>256</v>
      </c>
      <c r="Q23" s="13">
        <v>25353</v>
      </c>
      <c r="R23" s="13">
        <v>1100</v>
      </c>
      <c r="S23" s="13">
        <v>1845</v>
      </c>
      <c r="T23" s="55">
        <v>11</v>
      </c>
    </row>
    <row r="24" spans="1:20" ht="15.95" customHeight="1">
      <c r="A24" s="55">
        <v>12</v>
      </c>
      <c r="B24" s="69" t="s">
        <v>207</v>
      </c>
      <c r="C24" s="67"/>
      <c r="D24" s="67"/>
      <c r="E24" s="13">
        <v>201503</v>
      </c>
      <c r="F24" s="13">
        <v>177</v>
      </c>
      <c r="G24" s="13">
        <v>4998</v>
      </c>
      <c r="H24" s="13">
        <v>8372</v>
      </c>
      <c r="I24" s="13">
        <v>1016</v>
      </c>
      <c r="J24" s="13">
        <v>1456</v>
      </c>
      <c r="K24" s="13">
        <v>2248</v>
      </c>
      <c r="L24" s="13">
        <v>9272</v>
      </c>
      <c r="M24" s="13">
        <v>623</v>
      </c>
      <c r="N24" s="13">
        <v>175</v>
      </c>
      <c r="O24" s="13">
        <v>79</v>
      </c>
      <c r="P24" s="13">
        <v>3627</v>
      </c>
      <c r="Q24" s="13">
        <v>169462</v>
      </c>
      <c r="R24" s="13">
        <v>13548</v>
      </c>
      <c r="S24" s="13">
        <v>13853</v>
      </c>
      <c r="T24" s="55">
        <v>12</v>
      </c>
    </row>
    <row r="25" spans="1:20" ht="24.95" customHeight="1">
      <c r="A25" s="55"/>
      <c r="B25" s="69" t="s">
        <v>14</v>
      </c>
      <c r="C25" s="67"/>
      <c r="D25" s="67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55"/>
    </row>
    <row r="26" spans="1:20" ht="20.100000000000001" customHeight="1">
      <c r="A26" s="55">
        <v>13</v>
      </c>
      <c r="C26" s="69" t="s">
        <v>82</v>
      </c>
      <c r="D26" s="67"/>
      <c r="E26" s="13">
        <v>454</v>
      </c>
      <c r="F26" s="13">
        <v>0</v>
      </c>
      <c r="G26" s="13">
        <v>21</v>
      </c>
      <c r="H26" s="13">
        <v>18</v>
      </c>
      <c r="I26" s="13">
        <v>4</v>
      </c>
      <c r="J26" s="13">
        <v>2</v>
      </c>
      <c r="K26" s="13">
        <v>3</v>
      </c>
      <c r="L26" s="13">
        <v>74</v>
      </c>
      <c r="M26" s="13">
        <v>3</v>
      </c>
      <c r="N26" s="13">
        <v>2</v>
      </c>
      <c r="O26" s="13">
        <v>0</v>
      </c>
      <c r="P26" s="13">
        <v>15</v>
      </c>
      <c r="Q26" s="13">
        <v>312</v>
      </c>
      <c r="R26" s="13">
        <v>39</v>
      </c>
      <c r="S26" s="13">
        <v>84</v>
      </c>
      <c r="T26" s="55">
        <v>13</v>
      </c>
    </row>
    <row r="27" spans="1:20" ht="15.95" customHeight="1">
      <c r="A27" s="55">
        <v>14</v>
      </c>
      <c r="C27" s="69" t="s">
        <v>207</v>
      </c>
      <c r="D27" s="67"/>
      <c r="E27" s="13">
        <v>6544</v>
      </c>
      <c r="F27" s="13">
        <v>0</v>
      </c>
      <c r="G27" s="13">
        <v>255</v>
      </c>
      <c r="H27" s="13">
        <v>146</v>
      </c>
      <c r="I27" s="13">
        <v>37</v>
      </c>
      <c r="J27" s="13">
        <v>10</v>
      </c>
      <c r="K27" s="13">
        <v>84</v>
      </c>
      <c r="L27" s="13">
        <v>687</v>
      </c>
      <c r="M27" s="13">
        <v>17</v>
      </c>
      <c r="N27" s="13">
        <v>37</v>
      </c>
      <c r="O27" s="13">
        <v>0</v>
      </c>
      <c r="P27" s="13">
        <v>153</v>
      </c>
      <c r="Q27" s="13">
        <v>5120</v>
      </c>
      <c r="R27" s="13">
        <v>400</v>
      </c>
      <c r="S27" s="13">
        <v>836</v>
      </c>
      <c r="T27" s="55">
        <v>14</v>
      </c>
    </row>
    <row r="28" spans="1:20" ht="20.100000000000001" customHeight="1">
      <c r="A28" s="55">
        <v>15</v>
      </c>
      <c r="C28" s="69" t="s">
        <v>83</v>
      </c>
      <c r="D28" s="67"/>
      <c r="E28" s="13">
        <v>1919</v>
      </c>
      <c r="F28" s="13">
        <v>6</v>
      </c>
      <c r="G28" s="13">
        <v>50</v>
      </c>
      <c r="H28" s="13">
        <v>124</v>
      </c>
      <c r="I28" s="13">
        <v>14</v>
      </c>
      <c r="J28" s="13">
        <v>14</v>
      </c>
      <c r="K28" s="13">
        <v>16</v>
      </c>
      <c r="L28" s="13">
        <v>241</v>
      </c>
      <c r="M28" s="13">
        <v>10</v>
      </c>
      <c r="N28" s="13">
        <v>2</v>
      </c>
      <c r="O28" s="13">
        <v>2</v>
      </c>
      <c r="P28" s="13">
        <v>30</v>
      </c>
      <c r="Q28" s="13">
        <v>1410</v>
      </c>
      <c r="R28" s="13">
        <v>180</v>
      </c>
      <c r="S28" s="13">
        <v>285</v>
      </c>
      <c r="T28" s="55">
        <v>15</v>
      </c>
    </row>
    <row r="29" spans="1:20" ht="15.95" customHeight="1">
      <c r="A29" s="55">
        <v>16</v>
      </c>
      <c r="C29" s="69" t="s">
        <v>207</v>
      </c>
      <c r="D29" s="67"/>
      <c r="E29" s="13">
        <v>15689</v>
      </c>
      <c r="F29" s="13">
        <v>16</v>
      </c>
      <c r="G29" s="13">
        <v>513</v>
      </c>
      <c r="H29" s="13">
        <v>1412</v>
      </c>
      <c r="I29" s="13">
        <v>565</v>
      </c>
      <c r="J29" s="13">
        <v>834</v>
      </c>
      <c r="K29" s="13">
        <v>67</v>
      </c>
      <c r="L29" s="13">
        <v>900</v>
      </c>
      <c r="M29" s="13">
        <v>106</v>
      </c>
      <c r="N29" s="13">
        <v>6</v>
      </c>
      <c r="O29" s="13">
        <v>12</v>
      </c>
      <c r="P29" s="13">
        <v>96</v>
      </c>
      <c r="Q29" s="13">
        <v>11157</v>
      </c>
      <c r="R29" s="13">
        <v>1941</v>
      </c>
      <c r="S29" s="13">
        <v>1927</v>
      </c>
      <c r="T29" s="55">
        <v>16</v>
      </c>
    </row>
    <row r="30" spans="1:20" ht="20.100000000000001" customHeight="1">
      <c r="A30" s="55">
        <v>17</v>
      </c>
      <c r="C30" s="69" t="s">
        <v>208</v>
      </c>
      <c r="D30" s="67"/>
      <c r="E30" s="13">
        <v>7248</v>
      </c>
      <c r="F30" s="13">
        <v>2</v>
      </c>
      <c r="G30" s="13">
        <v>10</v>
      </c>
      <c r="H30" s="13">
        <v>27</v>
      </c>
      <c r="I30" s="13">
        <v>0</v>
      </c>
      <c r="J30" s="13">
        <v>0</v>
      </c>
      <c r="K30" s="13">
        <v>4</v>
      </c>
      <c r="L30" s="13">
        <v>38</v>
      </c>
      <c r="M30" s="13">
        <v>11</v>
      </c>
      <c r="N30" s="13">
        <v>2</v>
      </c>
      <c r="O30" s="13">
        <v>1</v>
      </c>
      <c r="P30" s="13">
        <v>13</v>
      </c>
      <c r="Q30" s="13">
        <v>7140</v>
      </c>
      <c r="R30" s="13">
        <v>39</v>
      </c>
      <c r="S30" s="13">
        <v>56</v>
      </c>
      <c r="T30" s="55">
        <v>17</v>
      </c>
    </row>
    <row r="31" spans="1:20" ht="15.95" customHeight="1">
      <c r="A31" s="55">
        <v>18</v>
      </c>
      <c r="C31" s="69" t="s">
        <v>207</v>
      </c>
      <c r="D31" s="67"/>
      <c r="E31" s="13">
        <v>37087</v>
      </c>
      <c r="F31" s="13">
        <v>84</v>
      </c>
      <c r="G31" s="13">
        <v>317</v>
      </c>
      <c r="H31" s="13">
        <v>178</v>
      </c>
      <c r="I31" s="13">
        <v>0</v>
      </c>
      <c r="J31" s="13">
        <v>0</v>
      </c>
      <c r="K31" s="13">
        <v>15</v>
      </c>
      <c r="L31" s="13">
        <v>160</v>
      </c>
      <c r="M31" s="13">
        <v>20</v>
      </c>
      <c r="N31" s="13">
        <v>3</v>
      </c>
      <c r="O31" s="13">
        <v>18</v>
      </c>
      <c r="P31" s="13">
        <v>94</v>
      </c>
      <c r="Q31" s="13">
        <v>36199</v>
      </c>
      <c r="R31" s="13">
        <v>578</v>
      </c>
      <c r="S31" s="13">
        <v>215</v>
      </c>
      <c r="T31" s="55">
        <v>18</v>
      </c>
    </row>
    <row r="32" spans="1:20" ht="20.100000000000001" customHeight="1">
      <c r="A32" s="55">
        <v>19</v>
      </c>
      <c r="C32" s="69" t="s">
        <v>229</v>
      </c>
      <c r="D32" s="67"/>
      <c r="E32" s="13">
        <v>16013</v>
      </c>
      <c r="F32" s="13">
        <v>17</v>
      </c>
      <c r="G32" s="13">
        <v>207</v>
      </c>
      <c r="H32" s="13">
        <v>378</v>
      </c>
      <c r="I32" s="13">
        <v>23</v>
      </c>
      <c r="J32" s="13">
        <v>19</v>
      </c>
      <c r="K32" s="13">
        <v>89</v>
      </c>
      <c r="L32" s="13">
        <v>845</v>
      </c>
      <c r="M32" s="13">
        <v>61</v>
      </c>
      <c r="N32" s="13">
        <v>10</v>
      </c>
      <c r="O32" s="13">
        <v>5</v>
      </c>
      <c r="P32" s="13">
        <v>134</v>
      </c>
      <c r="Q32" s="13">
        <v>14225</v>
      </c>
      <c r="R32" s="13">
        <v>602</v>
      </c>
      <c r="S32" s="13">
        <v>1029</v>
      </c>
      <c r="T32" s="55">
        <v>19</v>
      </c>
    </row>
    <row r="33" spans="1:20" ht="15.95" customHeight="1">
      <c r="A33" s="55">
        <v>20</v>
      </c>
      <c r="C33" s="69" t="s">
        <v>207</v>
      </c>
      <c r="D33" s="67"/>
      <c r="E33" s="13">
        <v>127569</v>
      </c>
      <c r="F33" s="13">
        <v>70</v>
      </c>
      <c r="G33" s="13">
        <v>3476</v>
      </c>
      <c r="H33" s="13">
        <v>5877</v>
      </c>
      <c r="I33" s="13">
        <v>272</v>
      </c>
      <c r="J33" s="13">
        <v>396</v>
      </c>
      <c r="K33" s="13">
        <v>1917</v>
      </c>
      <c r="L33" s="13">
        <v>6173</v>
      </c>
      <c r="M33" s="13">
        <v>365</v>
      </c>
      <c r="N33" s="13">
        <v>103</v>
      </c>
      <c r="O33" s="13">
        <v>42</v>
      </c>
      <c r="P33" s="13">
        <v>2905</v>
      </c>
      <c r="Q33" s="13">
        <v>105969</v>
      </c>
      <c r="R33" s="13">
        <v>9422</v>
      </c>
      <c r="S33" s="13">
        <v>8997</v>
      </c>
      <c r="T33" s="55">
        <v>20</v>
      </c>
    </row>
    <row r="34" spans="1:20" ht="24.95" customHeight="1">
      <c r="A34" s="55"/>
      <c r="C34" s="69" t="s">
        <v>72</v>
      </c>
      <c r="D34" s="67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55"/>
    </row>
    <row r="35" spans="1:20" ht="20.100000000000001" customHeight="1">
      <c r="A35" s="55">
        <v>21</v>
      </c>
      <c r="D35" s="69" t="s">
        <v>86</v>
      </c>
      <c r="E35" s="13">
        <v>3754</v>
      </c>
      <c r="F35" s="13">
        <v>6</v>
      </c>
      <c r="G35" s="13">
        <v>94</v>
      </c>
      <c r="H35" s="13">
        <v>172</v>
      </c>
      <c r="I35" s="13">
        <v>5</v>
      </c>
      <c r="J35" s="13">
        <v>6</v>
      </c>
      <c r="K35" s="13">
        <v>33</v>
      </c>
      <c r="L35" s="13">
        <v>332</v>
      </c>
      <c r="M35" s="13">
        <v>27</v>
      </c>
      <c r="N35" s="13">
        <v>4</v>
      </c>
      <c r="O35" s="13">
        <v>2</v>
      </c>
      <c r="P35" s="13">
        <v>68</v>
      </c>
      <c r="Q35" s="13">
        <v>3005</v>
      </c>
      <c r="R35" s="13">
        <v>272</v>
      </c>
      <c r="S35" s="13">
        <v>404</v>
      </c>
      <c r="T35" s="55">
        <v>21</v>
      </c>
    </row>
    <row r="36" spans="1:20" ht="15.95" customHeight="1">
      <c r="A36" s="55">
        <v>22</v>
      </c>
      <c r="D36" s="69" t="s">
        <v>207</v>
      </c>
      <c r="E36" s="13">
        <v>38444</v>
      </c>
      <c r="F36" s="13">
        <v>28</v>
      </c>
      <c r="G36" s="13">
        <v>1593</v>
      </c>
      <c r="H36" s="13">
        <v>2252</v>
      </c>
      <c r="I36" s="13">
        <v>29</v>
      </c>
      <c r="J36" s="13">
        <v>123</v>
      </c>
      <c r="K36" s="13">
        <v>988</v>
      </c>
      <c r="L36" s="13">
        <v>2357</v>
      </c>
      <c r="M36" s="13">
        <v>172</v>
      </c>
      <c r="N36" s="13">
        <v>19</v>
      </c>
      <c r="O36" s="13">
        <v>4</v>
      </c>
      <c r="P36" s="13">
        <v>2150</v>
      </c>
      <c r="Q36" s="13">
        <v>28733</v>
      </c>
      <c r="R36" s="13">
        <v>3870</v>
      </c>
      <c r="S36" s="13">
        <v>3660</v>
      </c>
      <c r="T36" s="55">
        <v>22</v>
      </c>
    </row>
    <row r="37" spans="1:20" ht="20.100000000000001" customHeight="1">
      <c r="A37" s="55">
        <v>23</v>
      </c>
      <c r="D37" s="69" t="s">
        <v>87</v>
      </c>
      <c r="E37" s="13">
        <v>7685</v>
      </c>
      <c r="F37" s="13">
        <v>9</v>
      </c>
      <c r="G37" s="13">
        <v>84</v>
      </c>
      <c r="H37" s="13">
        <v>154</v>
      </c>
      <c r="I37" s="13">
        <v>10</v>
      </c>
      <c r="J37" s="13">
        <v>7</v>
      </c>
      <c r="K37" s="13">
        <v>45</v>
      </c>
      <c r="L37" s="13">
        <v>371</v>
      </c>
      <c r="M37" s="13">
        <v>24</v>
      </c>
      <c r="N37" s="13">
        <v>3</v>
      </c>
      <c r="O37" s="13">
        <v>2</v>
      </c>
      <c r="P37" s="13">
        <v>50</v>
      </c>
      <c r="Q37" s="13">
        <v>6926</v>
      </c>
      <c r="R37" s="13">
        <v>247</v>
      </c>
      <c r="S37" s="13">
        <v>452</v>
      </c>
      <c r="T37" s="55">
        <v>23</v>
      </c>
    </row>
    <row r="38" spans="1:20" ht="15.95" customHeight="1">
      <c r="A38" s="55">
        <v>24</v>
      </c>
      <c r="D38" s="69" t="s">
        <v>207</v>
      </c>
      <c r="E38" s="13">
        <v>76809</v>
      </c>
      <c r="F38" s="13">
        <v>39</v>
      </c>
      <c r="G38" s="13">
        <v>1575</v>
      </c>
      <c r="H38" s="13">
        <v>3431</v>
      </c>
      <c r="I38" s="13">
        <v>200</v>
      </c>
      <c r="J38" s="13">
        <v>226</v>
      </c>
      <c r="K38" s="13">
        <v>888</v>
      </c>
      <c r="L38" s="13">
        <v>3187</v>
      </c>
      <c r="M38" s="13">
        <v>170</v>
      </c>
      <c r="N38" s="13">
        <v>82</v>
      </c>
      <c r="O38" s="13">
        <v>36</v>
      </c>
      <c r="P38" s="13">
        <v>654</v>
      </c>
      <c r="Q38" s="13">
        <v>66321</v>
      </c>
      <c r="R38" s="13">
        <v>5043</v>
      </c>
      <c r="S38" s="13">
        <v>4590</v>
      </c>
      <c r="T38" s="55">
        <v>24</v>
      </c>
    </row>
    <row r="39" spans="1:20" ht="20.100000000000001" customHeight="1">
      <c r="A39" s="55">
        <v>25</v>
      </c>
      <c r="D39" s="69" t="s">
        <v>88</v>
      </c>
      <c r="E39" s="13">
        <v>554</v>
      </c>
      <c r="F39" s="13">
        <v>2</v>
      </c>
      <c r="G39" s="13">
        <v>14</v>
      </c>
      <c r="H39" s="13">
        <v>24</v>
      </c>
      <c r="I39" s="13">
        <v>7</v>
      </c>
      <c r="J39" s="13">
        <v>3</v>
      </c>
      <c r="K39" s="13">
        <v>8</v>
      </c>
      <c r="L39" s="13">
        <v>75</v>
      </c>
      <c r="M39" s="13">
        <v>5</v>
      </c>
      <c r="N39" s="13">
        <v>2</v>
      </c>
      <c r="O39" s="13">
        <v>0</v>
      </c>
      <c r="P39" s="13">
        <v>10</v>
      </c>
      <c r="Q39" s="13">
        <v>404</v>
      </c>
      <c r="R39" s="13">
        <v>40</v>
      </c>
      <c r="S39" s="13">
        <v>93</v>
      </c>
      <c r="T39" s="55">
        <v>25</v>
      </c>
    </row>
    <row r="40" spans="1:20" ht="15.95" customHeight="1">
      <c r="A40" s="55">
        <v>26</v>
      </c>
      <c r="D40" s="69" t="s">
        <v>207</v>
      </c>
      <c r="E40" s="13">
        <v>3101</v>
      </c>
      <c r="F40" s="13">
        <v>4</v>
      </c>
      <c r="G40" s="13">
        <v>240</v>
      </c>
      <c r="H40" s="13">
        <v>64</v>
      </c>
      <c r="I40" s="13">
        <v>31</v>
      </c>
      <c r="J40" s="13">
        <v>24</v>
      </c>
      <c r="K40" s="13">
        <v>38</v>
      </c>
      <c r="L40" s="13">
        <v>432</v>
      </c>
      <c r="M40" s="13">
        <v>15</v>
      </c>
      <c r="N40" s="13">
        <v>1</v>
      </c>
      <c r="O40" s="13">
        <v>0</v>
      </c>
      <c r="P40" s="13">
        <v>27</v>
      </c>
      <c r="Q40" s="13">
        <v>2221</v>
      </c>
      <c r="R40" s="13">
        <v>308</v>
      </c>
      <c r="S40" s="13">
        <v>511</v>
      </c>
      <c r="T40" s="55">
        <v>26</v>
      </c>
    </row>
    <row r="41" spans="1:20" ht="24.95" customHeight="1">
      <c r="A41" s="55">
        <v>27</v>
      </c>
      <c r="C41" s="69" t="s">
        <v>89</v>
      </c>
      <c r="D41" s="67"/>
      <c r="E41" s="13">
        <v>2977</v>
      </c>
      <c r="F41" s="13">
        <v>3</v>
      </c>
      <c r="G41" s="13">
        <v>82</v>
      </c>
      <c r="H41" s="13">
        <v>155</v>
      </c>
      <c r="I41" s="13">
        <v>16</v>
      </c>
      <c r="J41" s="13">
        <v>14</v>
      </c>
      <c r="K41" s="13">
        <v>26</v>
      </c>
      <c r="L41" s="13">
        <v>332</v>
      </c>
      <c r="M41" s="13">
        <v>12</v>
      </c>
      <c r="N41" s="13">
        <v>6</v>
      </c>
      <c r="O41" s="13">
        <v>1</v>
      </c>
      <c r="P41" s="13">
        <v>64</v>
      </c>
      <c r="Q41" s="13">
        <v>2266</v>
      </c>
      <c r="R41" s="13">
        <v>240</v>
      </c>
      <c r="S41" s="13">
        <v>391</v>
      </c>
      <c r="T41" s="55">
        <v>27</v>
      </c>
    </row>
    <row r="42" spans="1:20" ht="15.95" customHeight="1">
      <c r="A42" s="55">
        <v>28</v>
      </c>
      <c r="C42" s="69" t="s">
        <v>207</v>
      </c>
      <c r="D42" s="67"/>
      <c r="E42" s="13">
        <v>14618</v>
      </c>
      <c r="F42" s="13">
        <v>6</v>
      </c>
      <c r="G42" s="13">
        <v>438</v>
      </c>
      <c r="H42" s="13">
        <v>758</v>
      </c>
      <c r="I42" s="13">
        <v>142</v>
      </c>
      <c r="J42" s="13">
        <v>217</v>
      </c>
      <c r="K42" s="13">
        <v>161</v>
      </c>
      <c r="L42" s="13">
        <v>1347</v>
      </c>
      <c r="M42" s="13">
        <v>114</v>
      </c>
      <c r="N42" s="13">
        <v>27</v>
      </c>
      <c r="O42" s="13">
        <v>7</v>
      </c>
      <c r="P42" s="13">
        <v>381</v>
      </c>
      <c r="Q42" s="13">
        <v>11018</v>
      </c>
      <c r="R42" s="13">
        <v>1204</v>
      </c>
      <c r="S42" s="13">
        <v>1875</v>
      </c>
      <c r="T42" s="55">
        <v>28</v>
      </c>
    </row>
    <row r="43" spans="1:20" ht="24.95" customHeight="1">
      <c r="A43" s="55"/>
      <c r="C43" s="69" t="s">
        <v>72</v>
      </c>
      <c r="D43" s="67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55"/>
    </row>
    <row r="44" spans="1:20" ht="20.100000000000001" customHeight="1">
      <c r="A44" s="55">
        <v>29</v>
      </c>
      <c r="C44" s="69" t="s">
        <v>183</v>
      </c>
      <c r="D44" s="67"/>
      <c r="E44" s="14">
        <v>3812</v>
      </c>
      <c r="F44" s="14">
        <v>5</v>
      </c>
      <c r="G44" s="14">
        <v>103</v>
      </c>
      <c r="H44" s="14">
        <v>180</v>
      </c>
      <c r="I44" s="14">
        <v>20</v>
      </c>
      <c r="J44" s="14">
        <v>18</v>
      </c>
      <c r="K44" s="2">
        <v>28</v>
      </c>
      <c r="L44" s="2">
        <v>405</v>
      </c>
      <c r="M44" s="2">
        <v>17</v>
      </c>
      <c r="N44" s="2">
        <v>7</v>
      </c>
      <c r="O44" s="2">
        <v>2</v>
      </c>
      <c r="P44" s="2">
        <v>86</v>
      </c>
      <c r="Q44" s="2">
        <v>2941</v>
      </c>
      <c r="R44" s="2">
        <v>288</v>
      </c>
      <c r="S44" s="2">
        <v>477</v>
      </c>
      <c r="T44" s="55">
        <v>29</v>
      </c>
    </row>
    <row r="45" spans="1:20" ht="15.95" customHeight="1">
      <c r="A45" s="55">
        <v>30</v>
      </c>
      <c r="C45" s="69" t="s">
        <v>207</v>
      </c>
      <c r="D45" s="67"/>
      <c r="E45" s="2">
        <v>22758</v>
      </c>
      <c r="F45" s="2">
        <v>7</v>
      </c>
      <c r="G45" s="2">
        <v>687</v>
      </c>
      <c r="H45" s="2">
        <v>969</v>
      </c>
      <c r="I45" s="2">
        <v>178</v>
      </c>
      <c r="J45" s="2">
        <v>249</v>
      </c>
      <c r="K45" s="2">
        <v>244</v>
      </c>
      <c r="L45" s="2">
        <v>2101</v>
      </c>
      <c r="M45" s="2">
        <v>135</v>
      </c>
      <c r="N45" s="2">
        <v>63</v>
      </c>
      <c r="O45" s="2">
        <v>8</v>
      </c>
      <c r="P45" s="2">
        <v>586</v>
      </c>
      <c r="Q45" s="2">
        <v>17534</v>
      </c>
      <c r="R45" s="2">
        <v>1663</v>
      </c>
      <c r="S45" s="2">
        <v>2800</v>
      </c>
      <c r="T45" s="55">
        <v>30</v>
      </c>
    </row>
    <row r="46" spans="1:20" ht="38.1" customHeight="1">
      <c r="A46" s="67" t="s">
        <v>39</v>
      </c>
      <c r="C46" s="1"/>
      <c r="D46" s="67"/>
      <c r="E46" s="67"/>
      <c r="F46" s="67"/>
      <c r="G46" s="67"/>
      <c r="H46" s="67"/>
      <c r="I46" s="67"/>
      <c r="J46" s="67"/>
    </row>
    <row r="47" spans="1:20" ht="15" customHeight="1">
      <c r="A47" s="67" t="s">
        <v>115</v>
      </c>
      <c r="C47" s="1"/>
      <c r="D47" s="67"/>
      <c r="E47" s="67"/>
      <c r="F47" s="67"/>
      <c r="G47" s="67"/>
      <c r="H47" s="67"/>
      <c r="I47" s="67"/>
      <c r="J47" s="67"/>
    </row>
    <row r="48" spans="1:20" ht="15" customHeight="1">
      <c r="A48" s="67" t="s">
        <v>230</v>
      </c>
      <c r="C48" s="67"/>
      <c r="D48" s="67"/>
      <c r="E48" s="67"/>
      <c r="F48" s="67"/>
      <c r="G48" s="67"/>
      <c r="H48" s="67"/>
      <c r="I48" s="67"/>
      <c r="J48" s="67"/>
    </row>
    <row r="49" spans="1:11" ht="15" customHeight="1">
      <c r="A49" s="67" t="s">
        <v>231</v>
      </c>
      <c r="C49" s="67"/>
      <c r="D49" s="67"/>
      <c r="E49" s="57"/>
      <c r="F49" s="57"/>
      <c r="G49" s="57"/>
      <c r="H49" s="57"/>
      <c r="I49" s="25"/>
    </row>
    <row r="50" spans="1:11" ht="227.1" customHeight="1">
      <c r="A50" s="261" t="s">
        <v>50</v>
      </c>
      <c r="B50" s="57"/>
      <c r="C50" s="57"/>
      <c r="D50" s="57"/>
      <c r="E50" s="14"/>
      <c r="F50" s="73"/>
      <c r="G50" s="14"/>
      <c r="H50" s="14"/>
      <c r="I50" s="3"/>
      <c r="K50" s="57" t="s">
        <v>50</v>
      </c>
    </row>
    <row r="51" spans="1:11" ht="17.45" customHeight="1"/>
  </sheetData>
  <mergeCells count="21">
    <mergeCell ref="K7:K9"/>
    <mergeCell ref="L7:L9"/>
    <mergeCell ref="M7:M9"/>
    <mergeCell ref="N7:N9"/>
    <mergeCell ref="O7:O9"/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1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55" t="s">
        <v>49</v>
      </c>
      <c r="B1" s="355"/>
      <c r="C1" s="355"/>
      <c r="D1" s="355"/>
      <c r="E1" s="355"/>
      <c r="F1" s="355"/>
      <c r="G1" s="355"/>
      <c r="H1" s="355"/>
      <c r="I1" s="355"/>
      <c r="J1" s="355"/>
      <c r="K1" s="74" t="s">
        <v>49</v>
      </c>
      <c r="L1" s="74"/>
      <c r="M1" s="74"/>
      <c r="N1" s="74"/>
      <c r="O1" s="74"/>
      <c r="P1" s="74"/>
      <c r="Q1" s="74"/>
      <c r="R1" s="74"/>
      <c r="S1" s="74"/>
      <c r="T1" s="74"/>
    </row>
    <row r="2" spans="1:20" ht="20.100000000000001" customHeight="1">
      <c r="A2" s="74" t="s">
        <v>52</v>
      </c>
      <c r="B2" s="74"/>
      <c r="C2" s="74"/>
      <c r="D2" s="74"/>
      <c r="E2" s="74"/>
      <c r="F2" s="74"/>
      <c r="G2" s="74"/>
      <c r="H2" s="74"/>
      <c r="I2" s="74"/>
      <c r="K2" s="74" t="s">
        <v>52</v>
      </c>
      <c r="L2" s="74"/>
      <c r="M2" s="74"/>
      <c r="N2" s="74"/>
      <c r="O2" s="74"/>
      <c r="P2" s="74"/>
      <c r="Q2" s="74"/>
      <c r="R2" s="74"/>
      <c r="S2" s="74"/>
      <c r="T2" s="74"/>
    </row>
    <row r="3" spans="1:20" ht="20.100000000000001" customHeight="1">
      <c r="A3" s="74" t="s">
        <v>233</v>
      </c>
      <c r="B3" s="74"/>
      <c r="C3" s="74"/>
      <c r="D3" s="74"/>
      <c r="E3" s="74"/>
      <c r="F3" s="74"/>
      <c r="G3" s="74"/>
      <c r="H3" s="74"/>
      <c r="I3" s="74"/>
      <c r="K3" s="74" t="s">
        <v>233</v>
      </c>
      <c r="L3" s="74"/>
      <c r="M3" s="74"/>
      <c r="N3" s="74"/>
      <c r="O3" s="74"/>
      <c r="P3" s="74"/>
      <c r="Q3" s="74"/>
      <c r="R3" s="74"/>
      <c r="S3" s="74"/>
      <c r="T3" s="74"/>
    </row>
    <row r="4" spans="1:20" ht="20.100000000000001" customHeight="1">
      <c r="A4" s="75" t="s">
        <v>232</v>
      </c>
      <c r="B4" s="75"/>
      <c r="C4" s="75"/>
      <c r="D4" s="75"/>
      <c r="E4" s="75"/>
      <c r="F4" s="75"/>
      <c r="G4" s="75"/>
      <c r="H4" s="75"/>
      <c r="I4" s="75"/>
      <c r="K4" s="75" t="s">
        <v>232</v>
      </c>
    </row>
    <row r="5" spans="1:20" ht="9.9499999999999993" customHeight="1">
      <c r="A5" s="24"/>
      <c r="B5" s="24"/>
      <c r="C5" s="24"/>
      <c r="D5" s="24"/>
      <c r="E5" s="24"/>
      <c r="F5" s="24"/>
      <c r="G5" s="24"/>
      <c r="H5" s="24"/>
      <c r="I5" s="24"/>
      <c r="J5" s="24"/>
    </row>
    <row r="6" spans="1:20" ht="24" customHeight="1">
      <c r="A6" s="311" t="s">
        <v>211</v>
      </c>
      <c r="B6" s="307" t="s">
        <v>120</v>
      </c>
      <c r="C6" s="307"/>
      <c r="D6" s="307"/>
      <c r="E6" s="341" t="s">
        <v>121</v>
      </c>
      <c r="F6" s="53"/>
      <c r="G6" s="53"/>
      <c r="H6" s="53"/>
      <c r="I6" s="345" t="s">
        <v>212</v>
      </c>
      <c r="J6" s="345"/>
      <c r="K6" s="53" t="s">
        <v>234</v>
      </c>
      <c r="L6" s="53"/>
      <c r="M6" s="53"/>
      <c r="N6" s="53"/>
      <c r="O6" s="53"/>
      <c r="P6" s="53"/>
      <c r="Q6" s="53"/>
      <c r="R6" s="359" t="s">
        <v>214</v>
      </c>
      <c r="S6" s="361"/>
      <c r="T6" s="346" t="s">
        <v>211</v>
      </c>
    </row>
    <row r="7" spans="1:20" ht="18" customHeight="1">
      <c r="A7" s="313"/>
      <c r="B7" s="308"/>
      <c r="C7" s="308"/>
      <c r="D7" s="308"/>
      <c r="E7" s="342"/>
      <c r="F7" s="336" t="s">
        <v>215</v>
      </c>
      <c r="G7" s="307" t="s">
        <v>216</v>
      </c>
      <c r="H7" s="307" t="s">
        <v>217</v>
      </c>
      <c r="I7" s="307" t="s">
        <v>218</v>
      </c>
      <c r="J7" s="346" t="s">
        <v>219</v>
      </c>
      <c r="K7" s="336" t="s">
        <v>235</v>
      </c>
      <c r="L7" s="307" t="s">
        <v>221</v>
      </c>
      <c r="M7" s="307" t="s">
        <v>130</v>
      </c>
      <c r="N7" s="307" t="s">
        <v>222</v>
      </c>
      <c r="O7" s="307" t="s">
        <v>223</v>
      </c>
      <c r="P7" s="307" t="s">
        <v>224</v>
      </c>
      <c r="Q7" s="307" t="s">
        <v>225</v>
      </c>
      <c r="R7" s="307" t="s">
        <v>226</v>
      </c>
      <c r="S7" s="304" t="s">
        <v>227</v>
      </c>
      <c r="T7" s="347"/>
    </row>
    <row r="8" spans="1:20" ht="12" customHeight="1">
      <c r="A8" s="313"/>
      <c r="B8" s="308"/>
      <c r="C8" s="308"/>
      <c r="D8" s="308"/>
      <c r="E8" s="342"/>
      <c r="F8" s="338"/>
      <c r="G8" s="308"/>
      <c r="H8" s="366"/>
      <c r="I8" s="308"/>
      <c r="J8" s="347"/>
      <c r="K8" s="338"/>
      <c r="L8" s="308"/>
      <c r="M8" s="308"/>
      <c r="N8" s="308"/>
      <c r="O8" s="308"/>
      <c r="P8" s="308"/>
      <c r="Q8" s="308"/>
      <c r="R8" s="308"/>
      <c r="S8" s="305"/>
      <c r="T8" s="347"/>
    </row>
    <row r="9" spans="1:20" ht="6" customHeight="1">
      <c r="A9" s="315"/>
      <c r="B9" s="309"/>
      <c r="C9" s="309"/>
      <c r="D9" s="309"/>
      <c r="E9" s="343"/>
      <c r="F9" s="340"/>
      <c r="G9" s="309"/>
      <c r="H9" s="367"/>
      <c r="I9" s="309"/>
      <c r="J9" s="348"/>
      <c r="K9" s="340"/>
      <c r="L9" s="309"/>
      <c r="M9" s="309"/>
      <c r="N9" s="309"/>
      <c r="O9" s="309"/>
      <c r="P9" s="309"/>
      <c r="Q9" s="309"/>
      <c r="R9" s="309"/>
      <c r="S9" s="306"/>
      <c r="T9" s="348"/>
    </row>
    <row r="10" spans="1:20" ht="54.95" customHeight="1">
      <c r="A10" s="55">
        <v>1</v>
      </c>
      <c r="B10" s="69" t="s">
        <v>71</v>
      </c>
      <c r="C10" s="67"/>
      <c r="D10" s="67"/>
      <c r="E10" s="13">
        <v>95346</v>
      </c>
      <c r="F10" s="13">
        <v>109</v>
      </c>
      <c r="G10" s="13">
        <v>7326</v>
      </c>
      <c r="H10" s="13">
        <v>4341</v>
      </c>
      <c r="I10" s="13">
        <v>580</v>
      </c>
      <c r="J10" s="13">
        <v>436</v>
      </c>
      <c r="K10" s="13">
        <v>1271</v>
      </c>
      <c r="L10" s="13">
        <v>28701</v>
      </c>
      <c r="M10" s="13">
        <v>2148</v>
      </c>
      <c r="N10" s="13">
        <v>87</v>
      </c>
      <c r="O10" s="13">
        <v>36</v>
      </c>
      <c r="P10" s="13">
        <v>113</v>
      </c>
      <c r="Q10" s="13">
        <v>50198</v>
      </c>
      <c r="R10" s="13">
        <v>11776</v>
      </c>
      <c r="S10" s="13">
        <v>32679</v>
      </c>
      <c r="T10" s="55">
        <v>1</v>
      </c>
    </row>
    <row r="11" spans="1:20" ht="15" customHeight="1">
      <c r="A11" s="55">
        <v>2</v>
      </c>
      <c r="B11" s="69" t="s">
        <v>204</v>
      </c>
      <c r="C11" s="67"/>
      <c r="D11" s="67"/>
      <c r="E11" s="13">
        <v>201879</v>
      </c>
      <c r="F11" s="13">
        <v>259</v>
      </c>
      <c r="G11" s="13">
        <v>15527</v>
      </c>
      <c r="H11" s="13">
        <v>6174</v>
      </c>
      <c r="I11" s="13">
        <v>4728</v>
      </c>
      <c r="J11" s="13">
        <v>905</v>
      </c>
      <c r="K11" s="13">
        <v>2077</v>
      </c>
      <c r="L11" s="13">
        <v>53758</v>
      </c>
      <c r="M11" s="13">
        <v>3310</v>
      </c>
      <c r="N11" s="13">
        <v>367</v>
      </c>
      <c r="O11" s="13">
        <v>37</v>
      </c>
      <c r="P11" s="13">
        <v>419</v>
      </c>
      <c r="Q11" s="13">
        <v>114318</v>
      </c>
      <c r="R11" s="13">
        <v>21960</v>
      </c>
      <c r="S11" s="13">
        <v>60454</v>
      </c>
      <c r="T11" s="55">
        <v>2</v>
      </c>
    </row>
    <row r="12" spans="1:20" ht="24.95" customHeight="1">
      <c r="A12" s="55"/>
      <c r="B12" s="69" t="s">
        <v>14</v>
      </c>
      <c r="C12" s="67"/>
      <c r="D12" s="67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55"/>
    </row>
    <row r="13" spans="1:20" ht="20.100000000000001" customHeight="1">
      <c r="A13" s="55">
        <v>3</v>
      </c>
      <c r="C13" s="69" t="s">
        <v>171</v>
      </c>
      <c r="D13" s="67"/>
      <c r="E13" s="13">
        <v>74178</v>
      </c>
      <c r="F13" s="13">
        <v>76</v>
      </c>
      <c r="G13" s="13">
        <v>5754</v>
      </c>
      <c r="H13" s="13">
        <v>3733</v>
      </c>
      <c r="I13" s="13">
        <v>205</v>
      </c>
      <c r="J13" s="13">
        <v>312</v>
      </c>
      <c r="K13" s="13">
        <v>1029</v>
      </c>
      <c r="L13" s="13">
        <v>22272</v>
      </c>
      <c r="M13" s="13">
        <v>1755</v>
      </c>
      <c r="N13" s="13">
        <v>52</v>
      </c>
      <c r="O13" s="13">
        <v>35</v>
      </c>
      <c r="P13" s="13">
        <v>70</v>
      </c>
      <c r="Q13" s="13">
        <v>38885</v>
      </c>
      <c r="R13" s="13">
        <v>9563</v>
      </c>
      <c r="S13" s="13">
        <v>25455</v>
      </c>
      <c r="T13" s="55">
        <v>3</v>
      </c>
    </row>
    <row r="14" spans="1:20" ht="20.100000000000001" customHeight="1">
      <c r="A14" s="55">
        <v>4</v>
      </c>
      <c r="C14" s="69" t="s">
        <v>172</v>
      </c>
      <c r="D14" s="67"/>
      <c r="E14" s="13">
        <v>9349</v>
      </c>
      <c r="F14" s="13">
        <v>16</v>
      </c>
      <c r="G14" s="13">
        <v>632</v>
      </c>
      <c r="H14" s="13">
        <v>371</v>
      </c>
      <c r="I14" s="13">
        <v>56</v>
      </c>
      <c r="J14" s="13">
        <v>58</v>
      </c>
      <c r="K14" s="13">
        <v>141</v>
      </c>
      <c r="L14" s="13">
        <v>2980</v>
      </c>
      <c r="M14" s="13">
        <v>253</v>
      </c>
      <c r="N14" s="13">
        <v>5</v>
      </c>
      <c r="O14" s="13">
        <v>1</v>
      </c>
      <c r="P14" s="13">
        <v>16</v>
      </c>
      <c r="Q14" s="13">
        <v>4820</v>
      </c>
      <c r="R14" s="13">
        <v>1019</v>
      </c>
      <c r="S14" s="13">
        <v>3438</v>
      </c>
      <c r="T14" s="55">
        <v>4</v>
      </c>
    </row>
    <row r="15" spans="1:20" ht="20.100000000000001" customHeight="1">
      <c r="A15" s="55">
        <v>5</v>
      </c>
      <c r="C15" s="69" t="s">
        <v>228</v>
      </c>
      <c r="D15" s="67"/>
      <c r="E15" s="13">
        <v>11643</v>
      </c>
      <c r="F15" s="13">
        <v>17</v>
      </c>
      <c r="G15" s="13">
        <v>929</v>
      </c>
      <c r="H15" s="13">
        <v>235</v>
      </c>
      <c r="I15" s="13">
        <v>316</v>
      </c>
      <c r="J15" s="13">
        <v>66</v>
      </c>
      <c r="K15" s="13">
        <v>101</v>
      </c>
      <c r="L15" s="13">
        <v>3413</v>
      </c>
      <c r="M15" s="13">
        <v>137</v>
      </c>
      <c r="N15" s="13">
        <v>30</v>
      </c>
      <c r="O15" s="13">
        <v>0</v>
      </c>
      <c r="P15" s="13">
        <v>27</v>
      </c>
      <c r="Q15" s="13">
        <v>6372</v>
      </c>
      <c r="R15" s="13">
        <v>1181</v>
      </c>
      <c r="S15" s="13">
        <v>3747</v>
      </c>
      <c r="T15" s="55">
        <v>5</v>
      </c>
    </row>
    <row r="16" spans="1:20" ht="15" customHeight="1">
      <c r="A16" s="55">
        <v>6</v>
      </c>
      <c r="C16" s="69" t="s">
        <v>204</v>
      </c>
      <c r="D16" s="67"/>
      <c r="E16" s="13">
        <v>101783</v>
      </c>
      <c r="F16" s="13">
        <v>151</v>
      </c>
      <c r="G16" s="13">
        <v>8002</v>
      </c>
      <c r="H16" s="13">
        <v>1601</v>
      </c>
      <c r="I16" s="13">
        <v>4408</v>
      </c>
      <c r="J16" s="13">
        <v>477</v>
      </c>
      <c r="K16" s="13">
        <v>766</v>
      </c>
      <c r="L16" s="13">
        <v>24697</v>
      </c>
      <c r="M16" s="13">
        <v>961</v>
      </c>
      <c r="N16" s="13">
        <v>305</v>
      </c>
      <c r="O16" s="13">
        <v>0</v>
      </c>
      <c r="P16" s="13">
        <v>317</v>
      </c>
      <c r="Q16" s="13">
        <v>60098</v>
      </c>
      <c r="R16" s="13">
        <v>9754</v>
      </c>
      <c r="S16" s="13">
        <v>27206</v>
      </c>
      <c r="T16" s="55">
        <v>6</v>
      </c>
    </row>
    <row r="17" spans="1:20" ht="20.100000000000001" customHeight="1">
      <c r="A17" s="55">
        <v>7</v>
      </c>
      <c r="C17" s="69" t="s">
        <v>70</v>
      </c>
      <c r="D17" s="67"/>
      <c r="E17" s="13">
        <v>176</v>
      </c>
      <c r="F17" s="13">
        <v>0</v>
      </c>
      <c r="G17" s="13">
        <v>11</v>
      </c>
      <c r="H17" s="13">
        <v>2</v>
      </c>
      <c r="I17" s="13">
        <v>3</v>
      </c>
      <c r="J17" s="13">
        <v>0</v>
      </c>
      <c r="K17" s="13">
        <v>0</v>
      </c>
      <c r="L17" s="13">
        <v>36</v>
      </c>
      <c r="M17" s="13">
        <v>3</v>
      </c>
      <c r="N17" s="13">
        <v>0</v>
      </c>
      <c r="O17" s="13">
        <v>0</v>
      </c>
      <c r="P17" s="13">
        <v>0</v>
      </c>
      <c r="Q17" s="13">
        <v>121</v>
      </c>
      <c r="R17" s="13">
        <v>13</v>
      </c>
      <c r="S17" s="13">
        <v>39</v>
      </c>
      <c r="T17" s="55">
        <v>7</v>
      </c>
    </row>
    <row r="18" spans="1:20" ht="15" customHeight="1">
      <c r="A18" s="55">
        <v>8</v>
      </c>
      <c r="C18" s="69" t="s">
        <v>204</v>
      </c>
      <c r="D18" s="67"/>
      <c r="E18" s="13">
        <v>7220</v>
      </c>
      <c r="F18" s="13">
        <v>0</v>
      </c>
      <c r="G18" s="13">
        <v>507</v>
      </c>
      <c r="H18" s="13">
        <v>98</v>
      </c>
      <c r="I18" s="13">
        <v>3</v>
      </c>
      <c r="J18" s="13">
        <v>0</v>
      </c>
      <c r="K18" s="13">
        <v>0</v>
      </c>
      <c r="L18" s="13">
        <v>829</v>
      </c>
      <c r="M18" s="13">
        <v>88</v>
      </c>
      <c r="N18" s="13">
        <v>0</v>
      </c>
      <c r="O18" s="13">
        <v>0</v>
      </c>
      <c r="P18" s="13">
        <v>0</v>
      </c>
      <c r="Q18" s="13">
        <v>5695</v>
      </c>
      <c r="R18" s="13">
        <v>605</v>
      </c>
      <c r="S18" s="13">
        <v>917</v>
      </c>
      <c r="T18" s="55">
        <v>8</v>
      </c>
    </row>
    <row r="19" spans="1:20" ht="24.95" customHeight="1">
      <c r="A19" s="55"/>
      <c r="B19" s="69" t="s">
        <v>72</v>
      </c>
      <c r="C19" s="67"/>
      <c r="D19" s="67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55"/>
    </row>
    <row r="20" spans="1:20" ht="20.100000000000001" customHeight="1">
      <c r="A20" s="55">
        <v>9</v>
      </c>
      <c r="C20" s="69" t="s">
        <v>206</v>
      </c>
      <c r="D20" s="67"/>
      <c r="E20" s="13">
        <v>7089</v>
      </c>
      <c r="F20" s="13">
        <v>6</v>
      </c>
      <c r="G20" s="13">
        <v>543</v>
      </c>
      <c r="H20" s="13">
        <v>138</v>
      </c>
      <c r="I20" s="13">
        <v>118</v>
      </c>
      <c r="J20" s="13">
        <v>36</v>
      </c>
      <c r="K20" s="13">
        <v>70</v>
      </c>
      <c r="L20" s="13">
        <v>1939</v>
      </c>
      <c r="M20" s="13">
        <v>55</v>
      </c>
      <c r="N20" s="13">
        <v>20</v>
      </c>
      <c r="O20" s="13">
        <v>0</v>
      </c>
      <c r="P20" s="13">
        <v>12</v>
      </c>
      <c r="Q20" s="13">
        <v>4152</v>
      </c>
      <c r="R20" s="13">
        <v>687</v>
      </c>
      <c r="S20" s="13">
        <v>2120</v>
      </c>
      <c r="T20" s="55">
        <v>9</v>
      </c>
    </row>
    <row r="21" spans="1:20" ht="15" customHeight="1">
      <c r="A21" s="55">
        <v>10</v>
      </c>
      <c r="C21" s="69" t="s">
        <v>204</v>
      </c>
      <c r="D21" s="67"/>
      <c r="E21" s="13">
        <v>58770</v>
      </c>
      <c r="F21" s="13">
        <v>52</v>
      </c>
      <c r="G21" s="13">
        <v>4278</v>
      </c>
      <c r="H21" s="13">
        <v>971</v>
      </c>
      <c r="I21" s="13">
        <v>1502</v>
      </c>
      <c r="J21" s="13">
        <v>257</v>
      </c>
      <c r="K21" s="13">
        <v>494</v>
      </c>
      <c r="L21" s="13">
        <v>13914</v>
      </c>
      <c r="M21" s="13">
        <v>438</v>
      </c>
      <c r="N21" s="13">
        <v>197</v>
      </c>
      <c r="O21" s="13">
        <v>0</v>
      </c>
      <c r="P21" s="13">
        <v>137</v>
      </c>
      <c r="Q21" s="13">
        <v>36530</v>
      </c>
      <c r="R21" s="13">
        <v>5301</v>
      </c>
      <c r="S21" s="13">
        <v>15300</v>
      </c>
      <c r="T21" s="55">
        <v>10</v>
      </c>
    </row>
    <row r="22" spans="1:20" ht="18" customHeight="1">
      <c r="A22" s="55"/>
      <c r="B22" s="69"/>
      <c r="C22" s="67"/>
      <c r="D22" s="67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55"/>
    </row>
    <row r="23" spans="1:20" ht="24.95" customHeight="1">
      <c r="A23" s="55">
        <v>11</v>
      </c>
      <c r="B23" s="69" t="s">
        <v>90</v>
      </c>
      <c r="C23" s="67"/>
      <c r="D23" s="67"/>
      <c r="E23" s="13">
        <v>24199</v>
      </c>
      <c r="F23" s="13">
        <v>23</v>
      </c>
      <c r="G23" s="13">
        <v>300</v>
      </c>
      <c r="H23" s="13">
        <v>448</v>
      </c>
      <c r="I23" s="13">
        <v>42</v>
      </c>
      <c r="J23" s="13">
        <v>41</v>
      </c>
      <c r="K23" s="13">
        <v>101</v>
      </c>
      <c r="L23" s="13">
        <v>1288</v>
      </c>
      <c r="M23" s="13">
        <v>62</v>
      </c>
      <c r="N23" s="13">
        <v>16</v>
      </c>
      <c r="O23" s="13">
        <v>5</v>
      </c>
      <c r="P23" s="13">
        <v>44</v>
      </c>
      <c r="Q23" s="13">
        <v>21829</v>
      </c>
      <c r="R23" s="13">
        <v>771</v>
      </c>
      <c r="S23" s="13">
        <v>1513</v>
      </c>
      <c r="T23" s="55">
        <v>11</v>
      </c>
    </row>
    <row r="24" spans="1:20" ht="15.95" customHeight="1">
      <c r="A24" s="55">
        <v>12</v>
      </c>
      <c r="B24" s="69" t="s">
        <v>207</v>
      </c>
      <c r="C24" s="67"/>
      <c r="D24" s="67"/>
      <c r="E24" s="13">
        <v>171479</v>
      </c>
      <c r="F24" s="13">
        <v>91</v>
      </c>
      <c r="G24" s="13">
        <v>4367</v>
      </c>
      <c r="H24" s="13">
        <v>6040</v>
      </c>
      <c r="I24" s="13">
        <v>914</v>
      </c>
      <c r="J24" s="13">
        <v>720</v>
      </c>
      <c r="K24" s="13">
        <v>1946</v>
      </c>
      <c r="L24" s="13">
        <v>8029</v>
      </c>
      <c r="M24" s="13">
        <v>373</v>
      </c>
      <c r="N24" s="13">
        <v>145</v>
      </c>
      <c r="O24" s="13">
        <v>66</v>
      </c>
      <c r="P24" s="13">
        <v>581</v>
      </c>
      <c r="Q24" s="13">
        <v>148204</v>
      </c>
      <c r="R24" s="13">
        <v>10500</v>
      </c>
      <c r="S24" s="13">
        <v>11280</v>
      </c>
      <c r="T24" s="55">
        <v>12</v>
      </c>
    </row>
    <row r="25" spans="1:20" ht="24.95" customHeight="1">
      <c r="A25" s="55"/>
      <c r="B25" s="69" t="s">
        <v>14</v>
      </c>
      <c r="C25" s="67"/>
      <c r="D25" s="67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55"/>
    </row>
    <row r="26" spans="1:20" ht="20.100000000000001" customHeight="1">
      <c r="A26" s="55">
        <v>13</v>
      </c>
      <c r="C26" s="69" t="s">
        <v>82</v>
      </c>
      <c r="D26" s="67"/>
      <c r="E26" s="13">
        <v>311</v>
      </c>
      <c r="F26" s="13">
        <v>0</v>
      </c>
      <c r="G26" s="13">
        <v>13</v>
      </c>
      <c r="H26" s="13">
        <v>6</v>
      </c>
      <c r="I26" s="13">
        <v>3</v>
      </c>
      <c r="J26" s="13">
        <v>2</v>
      </c>
      <c r="K26" s="13">
        <v>1</v>
      </c>
      <c r="L26" s="13">
        <v>55</v>
      </c>
      <c r="M26" s="13">
        <v>0</v>
      </c>
      <c r="N26" s="13">
        <v>1</v>
      </c>
      <c r="O26" s="13">
        <v>0</v>
      </c>
      <c r="P26" s="13">
        <v>3</v>
      </c>
      <c r="Q26" s="13">
        <v>227</v>
      </c>
      <c r="R26" s="13">
        <v>19</v>
      </c>
      <c r="S26" s="13">
        <v>59</v>
      </c>
      <c r="T26" s="55">
        <v>13</v>
      </c>
    </row>
    <row r="27" spans="1:20" ht="15.95" customHeight="1">
      <c r="A27" s="55">
        <v>14</v>
      </c>
      <c r="C27" s="69" t="s">
        <v>207</v>
      </c>
      <c r="D27" s="67"/>
      <c r="E27" s="13">
        <v>4830</v>
      </c>
      <c r="F27" s="13">
        <v>0</v>
      </c>
      <c r="G27" s="13">
        <v>196</v>
      </c>
      <c r="H27" s="13">
        <v>75</v>
      </c>
      <c r="I27" s="13">
        <v>29</v>
      </c>
      <c r="J27" s="13">
        <v>10</v>
      </c>
      <c r="K27" s="13">
        <v>20</v>
      </c>
      <c r="L27" s="13">
        <v>595</v>
      </c>
      <c r="M27" s="13">
        <v>0</v>
      </c>
      <c r="N27" s="13">
        <v>24</v>
      </c>
      <c r="O27" s="13">
        <v>0</v>
      </c>
      <c r="P27" s="13">
        <v>19</v>
      </c>
      <c r="Q27" s="13">
        <v>3863</v>
      </c>
      <c r="R27" s="13">
        <v>271</v>
      </c>
      <c r="S27" s="13">
        <v>649</v>
      </c>
      <c r="T27" s="55">
        <v>14</v>
      </c>
    </row>
    <row r="28" spans="1:20" ht="20.100000000000001" customHeight="1">
      <c r="A28" s="55">
        <v>15</v>
      </c>
      <c r="C28" s="69" t="s">
        <v>83</v>
      </c>
      <c r="D28" s="67"/>
      <c r="E28" s="13">
        <v>1603</v>
      </c>
      <c r="F28" s="13">
        <v>5</v>
      </c>
      <c r="G28" s="13">
        <v>44</v>
      </c>
      <c r="H28" s="13">
        <v>88</v>
      </c>
      <c r="I28" s="13">
        <v>12</v>
      </c>
      <c r="J28" s="13">
        <v>12</v>
      </c>
      <c r="K28" s="13">
        <v>15</v>
      </c>
      <c r="L28" s="13">
        <v>196</v>
      </c>
      <c r="M28" s="13">
        <v>6</v>
      </c>
      <c r="N28" s="13">
        <v>2</v>
      </c>
      <c r="O28" s="13">
        <v>2</v>
      </c>
      <c r="P28" s="13">
        <v>1</v>
      </c>
      <c r="Q28" s="13">
        <v>1220</v>
      </c>
      <c r="R28" s="13">
        <v>137</v>
      </c>
      <c r="S28" s="13">
        <v>233</v>
      </c>
      <c r="T28" s="55">
        <v>15</v>
      </c>
    </row>
    <row r="29" spans="1:20" ht="15.95" customHeight="1">
      <c r="A29" s="55">
        <v>16</v>
      </c>
      <c r="C29" s="69" t="s">
        <v>207</v>
      </c>
      <c r="D29" s="67"/>
      <c r="E29" s="13">
        <v>13457</v>
      </c>
      <c r="F29" s="13">
        <v>16</v>
      </c>
      <c r="G29" s="13">
        <v>461</v>
      </c>
      <c r="H29" s="13">
        <v>1296</v>
      </c>
      <c r="I29" s="13">
        <v>527</v>
      </c>
      <c r="J29" s="13">
        <v>221</v>
      </c>
      <c r="K29" s="13">
        <v>64</v>
      </c>
      <c r="L29" s="13">
        <v>805</v>
      </c>
      <c r="M29" s="13">
        <v>101</v>
      </c>
      <c r="N29" s="13">
        <v>6</v>
      </c>
      <c r="O29" s="13">
        <v>12</v>
      </c>
      <c r="P29" s="13">
        <v>1</v>
      </c>
      <c r="Q29" s="13">
        <v>9944</v>
      </c>
      <c r="R29" s="13">
        <v>1773</v>
      </c>
      <c r="S29" s="13">
        <v>1211</v>
      </c>
      <c r="T29" s="55">
        <v>16</v>
      </c>
    </row>
    <row r="30" spans="1:20" ht="20.100000000000001" customHeight="1">
      <c r="A30" s="55">
        <v>17</v>
      </c>
      <c r="C30" s="69" t="s">
        <v>208</v>
      </c>
      <c r="D30" s="67"/>
      <c r="E30" s="13">
        <v>6745</v>
      </c>
      <c r="F30" s="13">
        <v>1</v>
      </c>
      <c r="G30" s="13">
        <v>7</v>
      </c>
      <c r="H30" s="13">
        <v>25</v>
      </c>
      <c r="I30" s="13">
        <v>0</v>
      </c>
      <c r="J30" s="13">
        <v>0</v>
      </c>
      <c r="K30" s="13">
        <v>4</v>
      </c>
      <c r="L30" s="13">
        <v>31</v>
      </c>
      <c r="M30" s="13">
        <v>9</v>
      </c>
      <c r="N30" s="13">
        <v>1</v>
      </c>
      <c r="O30" s="13">
        <v>1</v>
      </c>
      <c r="P30" s="13">
        <v>5</v>
      </c>
      <c r="Q30" s="13">
        <v>6661</v>
      </c>
      <c r="R30" s="13">
        <v>33</v>
      </c>
      <c r="S30" s="13">
        <v>46</v>
      </c>
      <c r="T30" s="55">
        <v>17</v>
      </c>
    </row>
    <row r="31" spans="1:20" ht="15.95" customHeight="1">
      <c r="A31" s="55">
        <v>18</v>
      </c>
      <c r="C31" s="69" t="s">
        <v>207</v>
      </c>
      <c r="D31" s="67"/>
      <c r="E31" s="13">
        <v>33606</v>
      </c>
      <c r="F31" s="13">
        <v>3</v>
      </c>
      <c r="G31" s="13">
        <v>285</v>
      </c>
      <c r="H31" s="13">
        <v>175</v>
      </c>
      <c r="I31" s="13">
        <v>0</v>
      </c>
      <c r="J31" s="13">
        <v>0</v>
      </c>
      <c r="K31" s="13">
        <v>15</v>
      </c>
      <c r="L31" s="13">
        <v>118</v>
      </c>
      <c r="M31" s="13">
        <v>19</v>
      </c>
      <c r="N31" s="13">
        <v>2</v>
      </c>
      <c r="O31" s="13">
        <v>18</v>
      </c>
      <c r="P31" s="13">
        <v>59</v>
      </c>
      <c r="Q31" s="13">
        <v>32911</v>
      </c>
      <c r="R31" s="13">
        <v>463</v>
      </c>
      <c r="S31" s="13">
        <v>171</v>
      </c>
      <c r="T31" s="55">
        <v>18</v>
      </c>
    </row>
    <row r="32" spans="1:20" ht="20.100000000000001" customHeight="1">
      <c r="A32" s="55">
        <v>19</v>
      </c>
      <c r="C32" s="69" t="s">
        <v>229</v>
      </c>
      <c r="D32" s="67"/>
      <c r="E32" s="13">
        <v>13281</v>
      </c>
      <c r="F32" s="13">
        <v>14</v>
      </c>
      <c r="G32" s="13">
        <v>169</v>
      </c>
      <c r="H32" s="13">
        <v>236</v>
      </c>
      <c r="I32" s="13">
        <v>14</v>
      </c>
      <c r="J32" s="13">
        <v>17</v>
      </c>
      <c r="K32" s="13">
        <v>64</v>
      </c>
      <c r="L32" s="13">
        <v>748</v>
      </c>
      <c r="M32" s="13">
        <v>40</v>
      </c>
      <c r="N32" s="13">
        <v>9</v>
      </c>
      <c r="O32" s="13">
        <v>2</v>
      </c>
      <c r="P32" s="13">
        <v>30</v>
      </c>
      <c r="Q32" s="13">
        <v>11938</v>
      </c>
      <c r="R32" s="13">
        <v>419</v>
      </c>
      <c r="S32" s="13">
        <v>880</v>
      </c>
      <c r="T32" s="55">
        <v>19</v>
      </c>
    </row>
    <row r="33" spans="1:20" ht="15.95" customHeight="1">
      <c r="A33" s="55">
        <v>20</v>
      </c>
      <c r="C33" s="69" t="s">
        <v>207</v>
      </c>
      <c r="D33" s="67"/>
      <c r="E33" s="13">
        <v>107528</v>
      </c>
      <c r="F33" s="13">
        <v>66</v>
      </c>
      <c r="G33" s="13">
        <v>3039</v>
      </c>
      <c r="H33" s="13">
        <v>3983</v>
      </c>
      <c r="I33" s="13">
        <v>224</v>
      </c>
      <c r="J33" s="13">
        <v>302</v>
      </c>
      <c r="K33" s="13">
        <v>1727</v>
      </c>
      <c r="L33" s="13">
        <v>5559</v>
      </c>
      <c r="M33" s="13">
        <v>203</v>
      </c>
      <c r="N33" s="13">
        <v>100</v>
      </c>
      <c r="O33" s="13">
        <v>36</v>
      </c>
      <c r="P33" s="13">
        <v>412</v>
      </c>
      <c r="Q33" s="13">
        <v>91875</v>
      </c>
      <c r="R33" s="13">
        <v>7088</v>
      </c>
      <c r="S33" s="13">
        <v>7927</v>
      </c>
      <c r="T33" s="55">
        <v>20</v>
      </c>
    </row>
    <row r="34" spans="1:20" ht="24.95" customHeight="1">
      <c r="A34" s="55"/>
      <c r="C34" s="69" t="s">
        <v>72</v>
      </c>
      <c r="D34" s="67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55"/>
    </row>
    <row r="35" spans="1:20" ht="20.100000000000001" customHeight="1">
      <c r="A35" s="55">
        <v>21</v>
      </c>
      <c r="D35" s="69" t="s">
        <v>86</v>
      </c>
      <c r="E35" s="13">
        <v>3075</v>
      </c>
      <c r="F35" s="13">
        <v>4</v>
      </c>
      <c r="G35" s="13">
        <v>72</v>
      </c>
      <c r="H35" s="13">
        <v>105</v>
      </c>
      <c r="I35" s="13">
        <v>2</v>
      </c>
      <c r="J35" s="13">
        <v>4</v>
      </c>
      <c r="K35" s="13">
        <v>23</v>
      </c>
      <c r="L35" s="13">
        <v>284</v>
      </c>
      <c r="M35" s="13">
        <v>17</v>
      </c>
      <c r="N35" s="13">
        <v>3</v>
      </c>
      <c r="O35" s="13">
        <v>0</v>
      </c>
      <c r="P35" s="13">
        <v>13</v>
      </c>
      <c r="Q35" s="13">
        <v>2548</v>
      </c>
      <c r="R35" s="13">
        <v>181</v>
      </c>
      <c r="S35" s="13">
        <v>331</v>
      </c>
      <c r="T35" s="55">
        <v>21</v>
      </c>
    </row>
    <row r="36" spans="1:20" ht="15.95" customHeight="1">
      <c r="A36" s="55">
        <v>22</v>
      </c>
      <c r="D36" s="69" t="s">
        <v>207</v>
      </c>
      <c r="E36" s="13">
        <v>31207</v>
      </c>
      <c r="F36" s="13">
        <v>27</v>
      </c>
      <c r="G36" s="13">
        <v>1323</v>
      </c>
      <c r="H36" s="13">
        <v>1627</v>
      </c>
      <c r="I36" s="13">
        <v>14</v>
      </c>
      <c r="J36" s="13">
        <v>29</v>
      </c>
      <c r="K36" s="13">
        <v>907</v>
      </c>
      <c r="L36" s="13">
        <v>2026</v>
      </c>
      <c r="M36" s="13">
        <v>124</v>
      </c>
      <c r="N36" s="13">
        <v>16</v>
      </c>
      <c r="O36" s="13">
        <v>0</v>
      </c>
      <c r="P36" s="13">
        <v>208</v>
      </c>
      <c r="Q36" s="13">
        <v>24910</v>
      </c>
      <c r="R36" s="13">
        <v>2974</v>
      </c>
      <c r="S36" s="13">
        <v>3101</v>
      </c>
      <c r="T36" s="55">
        <v>22</v>
      </c>
    </row>
    <row r="37" spans="1:20" ht="20.100000000000001" customHeight="1">
      <c r="A37" s="55">
        <v>23</v>
      </c>
      <c r="D37" s="69" t="s">
        <v>87</v>
      </c>
      <c r="E37" s="13">
        <v>6602</v>
      </c>
      <c r="F37" s="13">
        <v>8</v>
      </c>
      <c r="G37" s="13">
        <v>73</v>
      </c>
      <c r="H37" s="13">
        <v>100</v>
      </c>
      <c r="I37" s="13">
        <v>6</v>
      </c>
      <c r="J37" s="13">
        <v>7</v>
      </c>
      <c r="K37" s="13">
        <v>33</v>
      </c>
      <c r="L37" s="13">
        <v>346</v>
      </c>
      <c r="M37" s="13">
        <v>16</v>
      </c>
      <c r="N37" s="13">
        <v>3</v>
      </c>
      <c r="O37" s="13">
        <v>2</v>
      </c>
      <c r="P37" s="13">
        <v>15</v>
      </c>
      <c r="Q37" s="13">
        <v>5993</v>
      </c>
      <c r="R37" s="13">
        <v>181</v>
      </c>
      <c r="S37" s="13">
        <v>407</v>
      </c>
      <c r="T37" s="55">
        <v>23</v>
      </c>
    </row>
    <row r="38" spans="1:20" ht="15.95" customHeight="1">
      <c r="A38" s="55">
        <v>24</v>
      </c>
      <c r="D38" s="69" t="s">
        <v>207</v>
      </c>
      <c r="E38" s="13">
        <v>65827</v>
      </c>
      <c r="F38" s="13">
        <v>36</v>
      </c>
      <c r="G38" s="13">
        <v>1475</v>
      </c>
      <c r="H38" s="13">
        <v>2221</v>
      </c>
      <c r="I38" s="13">
        <v>171</v>
      </c>
      <c r="J38" s="13">
        <v>226</v>
      </c>
      <c r="K38" s="13">
        <v>790</v>
      </c>
      <c r="L38" s="13">
        <v>3102</v>
      </c>
      <c r="M38" s="13">
        <v>65</v>
      </c>
      <c r="N38" s="13">
        <v>82</v>
      </c>
      <c r="O38" s="13">
        <v>36</v>
      </c>
      <c r="P38" s="13">
        <v>200</v>
      </c>
      <c r="Q38" s="13">
        <v>57425</v>
      </c>
      <c r="R38" s="13">
        <v>3730</v>
      </c>
      <c r="S38" s="13">
        <v>4301</v>
      </c>
      <c r="T38" s="55">
        <v>24</v>
      </c>
    </row>
    <row r="39" spans="1:20" ht="20.100000000000001" customHeight="1">
      <c r="A39" s="55">
        <v>25</v>
      </c>
      <c r="D39" s="69" t="s">
        <v>88</v>
      </c>
      <c r="E39" s="13">
        <v>458</v>
      </c>
      <c r="F39" s="13">
        <v>2</v>
      </c>
      <c r="G39" s="13">
        <v>13</v>
      </c>
      <c r="H39" s="13">
        <v>13</v>
      </c>
      <c r="I39" s="13">
        <v>5</v>
      </c>
      <c r="J39" s="13">
        <v>3</v>
      </c>
      <c r="K39" s="13">
        <v>5</v>
      </c>
      <c r="L39" s="13">
        <v>62</v>
      </c>
      <c r="M39" s="13">
        <v>3</v>
      </c>
      <c r="N39" s="13">
        <v>2</v>
      </c>
      <c r="O39" s="13">
        <v>0</v>
      </c>
      <c r="P39" s="13">
        <v>1</v>
      </c>
      <c r="Q39" s="13">
        <v>349</v>
      </c>
      <c r="R39" s="13">
        <v>28</v>
      </c>
      <c r="S39" s="13">
        <v>75</v>
      </c>
      <c r="T39" s="55">
        <v>25</v>
      </c>
    </row>
    <row r="40" spans="1:20" ht="15.95" customHeight="1">
      <c r="A40" s="55">
        <v>26</v>
      </c>
      <c r="D40" s="69" t="s">
        <v>207</v>
      </c>
      <c r="E40" s="13">
        <v>2329</v>
      </c>
      <c r="F40" s="13">
        <v>4</v>
      </c>
      <c r="G40" s="13">
        <v>181</v>
      </c>
      <c r="H40" s="13">
        <v>39</v>
      </c>
      <c r="I40" s="13">
        <v>26</v>
      </c>
      <c r="J40" s="13">
        <v>24</v>
      </c>
      <c r="K40" s="13">
        <v>27</v>
      </c>
      <c r="L40" s="13">
        <v>251</v>
      </c>
      <c r="M40" s="13">
        <v>7</v>
      </c>
      <c r="N40" s="13">
        <v>1</v>
      </c>
      <c r="O40" s="13">
        <v>0</v>
      </c>
      <c r="P40" s="13">
        <v>2</v>
      </c>
      <c r="Q40" s="13">
        <v>1766</v>
      </c>
      <c r="R40" s="13">
        <v>224</v>
      </c>
      <c r="S40" s="13">
        <v>311</v>
      </c>
      <c r="T40" s="55">
        <v>26</v>
      </c>
    </row>
    <row r="41" spans="1:20" ht="24.95" customHeight="1">
      <c r="A41" s="55">
        <v>27</v>
      </c>
      <c r="C41" s="69" t="s">
        <v>89</v>
      </c>
      <c r="D41" s="67"/>
      <c r="E41" s="13">
        <v>2259</v>
      </c>
      <c r="F41" s="13">
        <v>3</v>
      </c>
      <c r="G41" s="13">
        <v>67</v>
      </c>
      <c r="H41" s="13">
        <v>93</v>
      </c>
      <c r="I41" s="13">
        <v>13</v>
      </c>
      <c r="J41" s="13">
        <v>10</v>
      </c>
      <c r="K41" s="13">
        <v>17</v>
      </c>
      <c r="L41" s="13">
        <v>258</v>
      </c>
      <c r="M41" s="13">
        <v>7</v>
      </c>
      <c r="N41" s="13">
        <v>3</v>
      </c>
      <c r="O41" s="13">
        <v>0</v>
      </c>
      <c r="P41" s="13">
        <v>5</v>
      </c>
      <c r="Q41" s="13">
        <v>1783</v>
      </c>
      <c r="R41" s="13">
        <v>163</v>
      </c>
      <c r="S41" s="13">
        <v>295</v>
      </c>
      <c r="T41" s="55">
        <v>27</v>
      </c>
    </row>
    <row r="42" spans="1:20" ht="15.95" customHeight="1">
      <c r="A42" s="55">
        <v>28</v>
      </c>
      <c r="C42" s="69" t="s">
        <v>207</v>
      </c>
      <c r="D42" s="67"/>
      <c r="E42" s="13">
        <v>12061</v>
      </c>
      <c r="F42" s="13">
        <v>6</v>
      </c>
      <c r="G42" s="13">
        <v>387</v>
      </c>
      <c r="H42" s="13">
        <v>511</v>
      </c>
      <c r="I42" s="13">
        <v>134</v>
      </c>
      <c r="J42" s="13">
        <v>187</v>
      </c>
      <c r="K42" s="13">
        <v>117</v>
      </c>
      <c r="L42" s="13">
        <v>949</v>
      </c>
      <c r="M42" s="13">
        <v>51</v>
      </c>
      <c r="N42" s="13">
        <v>14</v>
      </c>
      <c r="O42" s="13">
        <v>0</v>
      </c>
      <c r="P42" s="13">
        <v>91</v>
      </c>
      <c r="Q42" s="13">
        <v>9614</v>
      </c>
      <c r="R42" s="13">
        <v>905</v>
      </c>
      <c r="S42" s="13">
        <v>1320</v>
      </c>
      <c r="T42" s="55">
        <v>28</v>
      </c>
    </row>
    <row r="43" spans="1:20" ht="24.95" customHeight="1">
      <c r="A43" s="55"/>
      <c r="C43" s="69" t="s">
        <v>72</v>
      </c>
      <c r="D43" s="67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55"/>
    </row>
    <row r="44" spans="1:20" ht="20.100000000000001" customHeight="1">
      <c r="A44" s="55">
        <v>29</v>
      </c>
      <c r="C44" s="69" t="s">
        <v>183</v>
      </c>
      <c r="D44" s="67"/>
      <c r="E44" s="14">
        <v>2988</v>
      </c>
      <c r="F44" s="14">
        <v>3</v>
      </c>
      <c r="G44" s="14">
        <v>80</v>
      </c>
      <c r="H44" s="14">
        <v>108</v>
      </c>
      <c r="I44" s="14">
        <v>16</v>
      </c>
      <c r="J44" s="14">
        <v>15</v>
      </c>
      <c r="K44" s="2">
        <v>18</v>
      </c>
      <c r="L44" s="2">
        <v>316</v>
      </c>
      <c r="M44" s="2">
        <v>7</v>
      </c>
      <c r="N44" s="2">
        <v>3</v>
      </c>
      <c r="O44" s="2">
        <v>0</v>
      </c>
      <c r="P44" s="2">
        <v>9</v>
      </c>
      <c r="Q44" s="2">
        <v>2413</v>
      </c>
      <c r="R44" s="2">
        <v>191</v>
      </c>
      <c r="S44" s="2">
        <v>359</v>
      </c>
      <c r="T44" s="55">
        <v>29</v>
      </c>
    </row>
    <row r="45" spans="1:20" ht="15.95" customHeight="1">
      <c r="A45" s="55">
        <v>30</v>
      </c>
      <c r="C45" s="69" t="s">
        <v>207</v>
      </c>
      <c r="D45" s="67"/>
      <c r="E45" s="2">
        <v>18067</v>
      </c>
      <c r="F45" s="2">
        <v>6</v>
      </c>
      <c r="G45" s="2">
        <v>577</v>
      </c>
      <c r="H45" s="2">
        <v>645</v>
      </c>
      <c r="I45" s="2">
        <v>162</v>
      </c>
      <c r="J45" s="2">
        <v>220</v>
      </c>
      <c r="K45" s="2">
        <v>137</v>
      </c>
      <c r="L45" s="2">
        <v>1590</v>
      </c>
      <c r="M45" s="2">
        <v>51</v>
      </c>
      <c r="N45" s="2">
        <v>37</v>
      </c>
      <c r="O45" s="2">
        <v>0</v>
      </c>
      <c r="P45" s="2">
        <v>111</v>
      </c>
      <c r="Q45" s="2">
        <v>14534</v>
      </c>
      <c r="R45" s="2">
        <v>1227</v>
      </c>
      <c r="S45" s="2">
        <v>2035</v>
      </c>
      <c r="T45" s="55">
        <v>30</v>
      </c>
    </row>
    <row r="46" spans="1:20" ht="38.1" customHeight="1">
      <c r="A46" s="67" t="s">
        <v>39</v>
      </c>
      <c r="C46" s="1"/>
      <c r="D46" s="67"/>
      <c r="E46" s="67"/>
      <c r="F46" s="67"/>
      <c r="G46" s="67"/>
      <c r="H46" s="67"/>
      <c r="I46" s="67"/>
      <c r="J46" s="67"/>
    </row>
    <row r="47" spans="1:20" ht="15" customHeight="1">
      <c r="A47" s="67" t="s">
        <v>115</v>
      </c>
      <c r="C47" s="1"/>
      <c r="D47" s="67"/>
      <c r="E47" s="67"/>
      <c r="F47" s="67"/>
      <c r="G47" s="67"/>
      <c r="H47" s="67"/>
      <c r="I47" s="67"/>
      <c r="J47" s="67"/>
    </row>
    <row r="48" spans="1:20" ht="15" customHeight="1">
      <c r="A48" s="67" t="s">
        <v>230</v>
      </c>
      <c r="C48" s="67"/>
      <c r="D48" s="67"/>
      <c r="E48" s="67"/>
      <c r="F48" s="67"/>
      <c r="G48" s="67"/>
      <c r="H48" s="67"/>
      <c r="I48" s="67"/>
      <c r="J48" s="67"/>
    </row>
    <row r="49" spans="1:11" ht="15" customHeight="1">
      <c r="A49" s="67" t="s">
        <v>231</v>
      </c>
      <c r="C49" s="67"/>
      <c r="D49" s="67"/>
      <c r="E49" s="57"/>
      <c r="F49" s="57"/>
      <c r="G49" s="57"/>
      <c r="H49" s="57"/>
      <c r="I49" s="25"/>
    </row>
    <row r="50" spans="1:11" ht="227.1" customHeight="1">
      <c r="A50" s="261" t="s">
        <v>50</v>
      </c>
      <c r="B50" s="57"/>
      <c r="C50" s="57"/>
      <c r="D50" s="57"/>
      <c r="E50" s="14"/>
      <c r="F50" s="73"/>
      <c r="G50" s="14"/>
      <c r="H50" s="14"/>
      <c r="I50" s="3"/>
      <c r="K50" s="57" t="s">
        <v>50</v>
      </c>
    </row>
    <row r="51" spans="1:11" ht="17.45" customHeight="1"/>
  </sheetData>
  <mergeCells count="21">
    <mergeCell ref="K7:K9"/>
    <mergeCell ref="L7:L9"/>
    <mergeCell ref="M7:M9"/>
    <mergeCell ref="N7:N9"/>
    <mergeCell ref="O7:O9"/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1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55" t="s">
        <v>49</v>
      </c>
      <c r="B1" s="355"/>
      <c r="C1" s="355"/>
      <c r="D1" s="355"/>
      <c r="E1" s="355"/>
      <c r="F1" s="355"/>
      <c r="G1" s="355"/>
      <c r="H1" s="355"/>
      <c r="I1" s="355"/>
      <c r="J1" s="355"/>
      <c r="K1" s="74" t="s">
        <v>49</v>
      </c>
      <c r="L1" s="74"/>
      <c r="M1" s="74"/>
      <c r="N1" s="74"/>
      <c r="O1" s="74"/>
      <c r="P1" s="74"/>
      <c r="Q1" s="74"/>
      <c r="R1" s="74"/>
      <c r="S1" s="74"/>
      <c r="T1" s="74"/>
    </row>
    <row r="2" spans="1:20" ht="20.100000000000001" customHeight="1">
      <c r="A2" s="74" t="s">
        <v>52</v>
      </c>
      <c r="B2" s="74"/>
      <c r="C2" s="74"/>
      <c r="D2" s="74"/>
      <c r="E2" s="74"/>
      <c r="F2" s="74"/>
      <c r="G2" s="74"/>
      <c r="H2" s="74"/>
      <c r="I2" s="74"/>
      <c r="K2" s="74" t="s">
        <v>52</v>
      </c>
      <c r="L2" s="74"/>
      <c r="M2" s="74"/>
      <c r="N2" s="74"/>
      <c r="O2" s="74"/>
      <c r="P2" s="74"/>
      <c r="Q2" s="74"/>
      <c r="R2" s="74"/>
      <c r="S2" s="74"/>
      <c r="T2" s="74"/>
    </row>
    <row r="3" spans="1:20" ht="20.100000000000001" customHeight="1">
      <c r="A3" s="74" t="s">
        <v>233</v>
      </c>
      <c r="B3" s="74"/>
      <c r="C3" s="74"/>
      <c r="D3" s="74"/>
      <c r="E3" s="74"/>
      <c r="F3" s="74"/>
      <c r="G3" s="74"/>
      <c r="H3" s="74"/>
      <c r="I3" s="74"/>
      <c r="K3" s="74" t="s">
        <v>233</v>
      </c>
      <c r="L3" s="74"/>
      <c r="M3" s="74"/>
      <c r="N3" s="74"/>
      <c r="O3" s="74"/>
      <c r="P3" s="74"/>
      <c r="Q3" s="74"/>
      <c r="R3" s="74"/>
      <c r="S3" s="74"/>
      <c r="T3" s="74"/>
    </row>
    <row r="4" spans="1:20" ht="20.100000000000001" customHeight="1">
      <c r="A4" s="75" t="s">
        <v>44</v>
      </c>
      <c r="B4" s="75"/>
      <c r="C4" s="75"/>
      <c r="D4" s="75"/>
      <c r="E4" s="75"/>
      <c r="F4" s="75"/>
      <c r="G4" s="75"/>
      <c r="H4" s="75"/>
      <c r="I4" s="75"/>
      <c r="K4" s="75" t="s">
        <v>44</v>
      </c>
    </row>
    <row r="5" spans="1:20" ht="9.9499999999999993" customHeight="1">
      <c r="A5" s="24"/>
      <c r="B5" s="24"/>
      <c r="C5" s="24"/>
      <c r="D5" s="24"/>
      <c r="E5" s="24"/>
      <c r="F5" s="24"/>
      <c r="G5" s="24"/>
      <c r="H5" s="24"/>
      <c r="I5" s="24"/>
      <c r="J5" s="24"/>
    </row>
    <row r="6" spans="1:20" ht="24" customHeight="1">
      <c r="A6" s="311" t="s">
        <v>211</v>
      </c>
      <c r="B6" s="307" t="s">
        <v>120</v>
      </c>
      <c r="C6" s="307"/>
      <c r="D6" s="307"/>
      <c r="E6" s="341" t="s">
        <v>121</v>
      </c>
      <c r="F6" s="53"/>
      <c r="G6" s="53"/>
      <c r="H6" s="53"/>
      <c r="I6" s="345" t="s">
        <v>212</v>
      </c>
      <c r="J6" s="345"/>
      <c r="K6" s="53" t="s">
        <v>234</v>
      </c>
      <c r="L6" s="53"/>
      <c r="M6" s="53"/>
      <c r="N6" s="53"/>
      <c r="O6" s="53"/>
      <c r="P6" s="53"/>
      <c r="Q6" s="53"/>
      <c r="R6" s="359" t="s">
        <v>214</v>
      </c>
      <c r="S6" s="361"/>
      <c r="T6" s="346" t="s">
        <v>211</v>
      </c>
    </row>
    <row r="7" spans="1:20" ht="18" customHeight="1">
      <c r="A7" s="313"/>
      <c r="B7" s="308"/>
      <c r="C7" s="308"/>
      <c r="D7" s="308"/>
      <c r="E7" s="342"/>
      <c r="F7" s="336" t="s">
        <v>215</v>
      </c>
      <c r="G7" s="307" t="s">
        <v>216</v>
      </c>
      <c r="H7" s="307" t="s">
        <v>217</v>
      </c>
      <c r="I7" s="307" t="s">
        <v>218</v>
      </c>
      <c r="J7" s="346" t="s">
        <v>219</v>
      </c>
      <c r="K7" s="336" t="s">
        <v>235</v>
      </c>
      <c r="L7" s="307" t="s">
        <v>221</v>
      </c>
      <c r="M7" s="307" t="s">
        <v>130</v>
      </c>
      <c r="N7" s="307" t="s">
        <v>222</v>
      </c>
      <c r="O7" s="307" t="s">
        <v>223</v>
      </c>
      <c r="P7" s="307" t="s">
        <v>224</v>
      </c>
      <c r="Q7" s="307" t="s">
        <v>225</v>
      </c>
      <c r="R7" s="307" t="s">
        <v>226</v>
      </c>
      <c r="S7" s="304" t="s">
        <v>227</v>
      </c>
      <c r="T7" s="347"/>
    </row>
    <row r="8" spans="1:20" ht="12" customHeight="1">
      <c r="A8" s="313"/>
      <c r="B8" s="308"/>
      <c r="C8" s="308"/>
      <c r="D8" s="308"/>
      <c r="E8" s="342"/>
      <c r="F8" s="338"/>
      <c r="G8" s="308"/>
      <c r="H8" s="366"/>
      <c r="I8" s="308"/>
      <c r="J8" s="347"/>
      <c r="K8" s="338"/>
      <c r="L8" s="308"/>
      <c r="M8" s="308"/>
      <c r="N8" s="308"/>
      <c r="O8" s="308"/>
      <c r="P8" s="308"/>
      <c r="Q8" s="308"/>
      <c r="R8" s="308"/>
      <c r="S8" s="305"/>
      <c r="T8" s="347"/>
    </row>
    <row r="9" spans="1:20" ht="6" customHeight="1">
      <c r="A9" s="315"/>
      <c r="B9" s="309"/>
      <c r="C9" s="309"/>
      <c r="D9" s="309"/>
      <c r="E9" s="343"/>
      <c r="F9" s="340"/>
      <c r="G9" s="309"/>
      <c r="H9" s="367"/>
      <c r="I9" s="309"/>
      <c r="J9" s="348"/>
      <c r="K9" s="340"/>
      <c r="L9" s="309"/>
      <c r="M9" s="309"/>
      <c r="N9" s="309"/>
      <c r="O9" s="309"/>
      <c r="P9" s="309"/>
      <c r="Q9" s="309"/>
      <c r="R9" s="309"/>
      <c r="S9" s="306"/>
      <c r="T9" s="348"/>
    </row>
    <row r="10" spans="1:20" ht="54.95" customHeight="1">
      <c r="A10" s="55">
        <v>1</v>
      </c>
      <c r="B10" s="69" t="s">
        <v>71</v>
      </c>
      <c r="C10" s="67"/>
      <c r="D10" s="67"/>
      <c r="E10" s="13">
        <v>17945</v>
      </c>
      <c r="F10" s="13">
        <v>12</v>
      </c>
      <c r="G10" s="13">
        <v>1441</v>
      </c>
      <c r="H10" s="13">
        <v>2824</v>
      </c>
      <c r="I10" s="13">
        <v>10</v>
      </c>
      <c r="J10" s="13">
        <v>88</v>
      </c>
      <c r="K10" s="13">
        <v>222</v>
      </c>
      <c r="L10" s="13">
        <v>5965</v>
      </c>
      <c r="M10" s="13">
        <v>430</v>
      </c>
      <c r="N10" s="13">
        <v>15</v>
      </c>
      <c r="O10" s="13">
        <v>13</v>
      </c>
      <c r="P10" s="13">
        <v>351</v>
      </c>
      <c r="Q10" s="13">
        <v>6574</v>
      </c>
      <c r="R10" s="13">
        <v>4277</v>
      </c>
      <c r="S10" s="13">
        <v>6733</v>
      </c>
      <c r="T10" s="55">
        <v>1</v>
      </c>
    </row>
    <row r="11" spans="1:20" ht="15" customHeight="1">
      <c r="A11" s="55">
        <v>2</v>
      </c>
      <c r="B11" s="69" t="s">
        <v>204</v>
      </c>
      <c r="C11" s="67"/>
      <c r="D11" s="67"/>
      <c r="E11" s="13">
        <v>35395</v>
      </c>
      <c r="F11" s="13">
        <v>12</v>
      </c>
      <c r="G11" s="13">
        <v>2195</v>
      </c>
      <c r="H11" s="13">
        <v>4428</v>
      </c>
      <c r="I11" s="13">
        <v>29</v>
      </c>
      <c r="J11" s="13">
        <v>306</v>
      </c>
      <c r="K11" s="13">
        <v>419</v>
      </c>
      <c r="L11" s="13">
        <v>8892</v>
      </c>
      <c r="M11" s="13">
        <v>724</v>
      </c>
      <c r="N11" s="13">
        <v>50</v>
      </c>
      <c r="O11" s="13">
        <v>42</v>
      </c>
      <c r="P11" s="13">
        <v>1586</v>
      </c>
      <c r="Q11" s="13">
        <v>16712</v>
      </c>
      <c r="R11" s="13">
        <v>6635</v>
      </c>
      <c r="S11" s="13">
        <v>10433</v>
      </c>
      <c r="T11" s="55">
        <v>2</v>
      </c>
    </row>
    <row r="12" spans="1:20" ht="24.95" customHeight="1">
      <c r="A12" s="55"/>
      <c r="B12" s="69" t="s">
        <v>14</v>
      </c>
      <c r="C12" s="67"/>
      <c r="D12" s="67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55"/>
    </row>
    <row r="13" spans="1:20" ht="20.100000000000001" customHeight="1">
      <c r="A13" s="55">
        <v>3</v>
      </c>
      <c r="C13" s="69" t="s">
        <v>171</v>
      </c>
      <c r="D13" s="67"/>
      <c r="E13" s="13">
        <v>15652</v>
      </c>
      <c r="F13" s="13">
        <v>12</v>
      </c>
      <c r="G13" s="13">
        <v>1302</v>
      </c>
      <c r="H13" s="13">
        <v>2570</v>
      </c>
      <c r="I13" s="13">
        <v>8</v>
      </c>
      <c r="J13" s="13">
        <v>66</v>
      </c>
      <c r="K13" s="13">
        <v>190</v>
      </c>
      <c r="L13" s="13">
        <v>5281</v>
      </c>
      <c r="M13" s="13">
        <v>387</v>
      </c>
      <c r="N13" s="13">
        <v>14</v>
      </c>
      <c r="O13" s="13">
        <v>10</v>
      </c>
      <c r="P13" s="13">
        <v>230</v>
      </c>
      <c r="Q13" s="13">
        <v>5582</v>
      </c>
      <c r="R13" s="13">
        <v>3884</v>
      </c>
      <c r="S13" s="13">
        <v>5948</v>
      </c>
      <c r="T13" s="55">
        <v>3</v>
      </c>
    </row>
    <row r="14" spans="1:20" ht="20.100000000000001" customHeight="1">
      <c r="A14" s="55">
        <v>4</v>
      </c>
      <c r="C14" s="69" t="s">
        <v>172</v>
      </c>
      <c r="D14" s="67"/>
      <c r="E14" s="13">
        <v>878</v>
      </c>
      <c r="F14" s="13">
        <v>0</v>
      </c>
      <c r="G14" s="13">
        <v>54</v>
      </c>
      <c r="H14" s="13">
        <v>125</v>
      </c>
      <c r="I14" s="13">
        <v>0</v>
      </c>
      <c r="J14" s="13">
        <v>6</v>
      </c>
      <c r="K14" s="13">
        <v>13</v>
      </c>
      <c r="L14" s="13">
        <v>336</v>
      </c>
      <c r="M14" s="13">
        <v>29</v>
      </c>
      <c r="N14" s="13">
        <v>0</v>
      </c>
      <c r="O14" s="13">
        <v>1</v>
      </c>
      <c r="P14" s="13">
        <v>19</v>
      </c>
      <c r="Q14" s="13">
        <v>295</v>
      </c>
      <c r="R14" s="13">
        <v>179</v>
      </c>
      <c r="S14" s="13">
        <v>385</v>
      </c>
      <c r="T14" s="55">
        <v>4</v>
      </c>
    </row>
    <row r="15" spans="1:20" ht="20.100000000000001" customHeight="1">
      <c r="A15" s="55">
        <v>5</v>
      </c>
      <c r="C15" s="69" t="s">
        <v>228</v>
      </c>
      <c r="D15" s="67"/>
      <c r="E15" s="13">
        <v>1388</v>
      </c>
      <c r="F15" s="13">
        <v>0</v>
      </c>
      <c r="G15" s="13">
        <v>84</v>
      </c>
      <c r="H15" s="13">
        <v>124</v>
      </c>
      <c r="I15" s="13">
        <v>2</v>
      </c>
      <c r="J15" s="13">
        <v>16</v>
      </c>
      <c r="K15" s="13">
        <v>17</v>
      </c>
      <c r="L15" s="13">
        <v>344</v>
      </c>
      <c r="M15" s="13">
        <v>14</v>
      </c>
      <c r="N15" s="13">
        <v>1</v>
      </c>
      <c r="O15" s="13">
        <v>2</v>
      </c>
      <c r="P15" s="13">
        <v>101</v>
      </c>
      <c r="Q15" s="13">
        <v>683</v>
      </c>
      <c r="R15" s="13">
        <v>208</v>
      </c>
      <c r="S15" s="13">
        <v>394</v>
      </c>
      <c r="T15" s="55">
        <v>5</v>
      </c>
    </row>
    <row r="16" spans="1:20" ht="15" customHeight="1">
      <c r="A16" s="55">
        <v>6</v>
      </c>
      <c r="C16" s="69" t="s">
        <v>204</v>
      </c>
      <c r="D16" s="67"/>
      <c r="E16" s="13">
        <v>17125</v>
      </c>
      <c r="F16" s="13">
        <v>0</v>
      </c>
      <c r="G16" s="13">
        <v>763</v>
      </c>
      <c r="H16" s="13">
        <v>1432</v>
      </c>
      <c r="I16" s="13">
        <v>21</v>
      </c>
      <c r="J16" s="13">
        <v>228</v>
      </c>
      <c r="K16" s="13">
        <v>185</v>
      </c>
      <c r="L16" s="13">
        <v>2821</v>
      </c>
      <c r="M16" s="13">
        <v>279</v>
      </c>
      <c r="N16" s="13">
        <v>36</v>
      </c>
      <c r="O16" s="13">
        <v>30</v>
      </c>
      <c r="P16" s="13">
        <v>1288</v>
      </c>
      <c r="Q16" s="13">
        <v>10042</v>
      </c>
      <c r="R16" s="13">
        <v>2195</v>
      </c>
      <c r="S16" s="13">
        <v>3579</v>
      </c>
      <c r="T16" s="55">
        <v>6</v>
      </c>
    </row>
    <row r="17" spans="1:20" ht="20.100000000000001" customHeight="1">
      <c r="A17" s="55">
        <v>7</v>
      </c>
      <c r="C17" s="69" t="s">
        <v>70</v>
      </c>
      <c r="D17" s="67"/>
      <c r="E17" s="13">
        <v>27</v>
      </c>
      <c r="F17" s="13">
        <v>0</v>
      </c>
      <c r="G17" s="13">
        <v>1</v>
      </c>
      <c r="H17" s="13">
        <v>5</v>
      </c>
      <c r="I17" s="13">
        <v>0</v>
      </c>
      <c r="J17" s="13">
        <v>0</v>
      </c>
      <c r="K17" s="13">
        <v>2</v>
      </c>
      <c r="L17" s="13">
        <v>4</v>
      </c>
      <c r="M17" s="13">
        <v>0</v>
      </c>
      <c r="N17" s="13">
        <v>0</v>
      </c>
      <c r="O17" s="13">
        <v>0</v>
      </c>
      <c r="P17" s="13">
        <v>1</v>
      </c>
      <c r="Q17" s="13">
        <v>14</v>
      </c>
      <c r="R17" s="13">
        <v>6</v>
      </c>
      <c r="S17" s="13">
        <v>6</v>
      </c>
      <c r="T17" s="55">
        <v>7</v>
      </c>
    </row>
    <row r="18" spans="1:20" ht="15" customHeight="1">
      <c r="A18" s="55">
        <v>8</v>
      </c>
      <c r="C18" s="69" t="s">
        <v>204</v>
      </c>
      <c r="D18" s="67"/>
      <c r="E18" s="13">
        <v>862</v>
      </c>
      <c r="F18" s="13">
        <v>0</v>
      </c>
      <c r="G18" s="13">
        <v>22</v>
      </c>
      <c r="H18" s="13">
        <v>176</v>
      </c>
      <c r="I18" s="13">
        <v>0</v>
      </c>
      <c r="J18" s="13">
        <v>0</v>
      </c>
      <c r="K18" s="13">
        <v>18</v>
      </c>
      <c r="L18" s="13">
        <v>118</v>
      </c>
      <c r="M18" s="13">
        <v>0</v>
      </c>
      <c r="N18" s="13">
        <v>0</v>
      </c>
      <c r="O18" s="13">
        <v>0</v>
      </c>
      <c r="P18" s="13">
        <v>30</v>
      </c>
      <c r="Q18" s="13">
        <v>498</v>
      </c>
      <c r="R18" s="13">
        <v>198</v>
      </c>
      <c r="S18" s="13">
        <v>136</v>
      </c>
      <c r="T18" s="55">
        <v>8</v>
      </c>
    </row>
    <row r="19" spans="1:20" ht="24.95" customHeight="1">
      <c r="A19" s="55"/>
      <c r="B19" s="69" t="s">
        <v>72</v>
      </c>
      <c r="C19" s="67"/>
      <c r="D19" s="67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55"/>
    </row>
    <row r="20" spans="1:20" ht="20.100000000000001" customHeight="1">
      <c r="A20" s="55">
        <v>9</v>
      </c>
      <c r="C20" s="69" t="s">
        <v>206</v>
      </c>
      <c r="D20" s="67"/>
      <c r="E20" s="13">
        <v>652</v>
      </c>
      <c r="F20" s="13">
        <v>0</v>
      </c>
      <c r="G20" s="13">
        <v>32</v>
      </c>
      <c r="H20" s="13">
        <v>63</v>
      </c>
      <c r="I20" s="13">
        <v>0</v>
      </c>
      <c r="J20" s="13">
        <v>11</v>
      </c>
      <c r="K20" s="13">
        <v>11</v>
      </c>
      <c r="L20" s="13">
        <v>145</v>
      </c>
      <c r="M20" s="13">
        <v>7</v>
      </c>
      <c r="N20" s="13">
        <v>0</v>
      </c>
      <c r="O20" s="13">
        <v>0</v>
      </c>
      <c r="P20" s="13">
        <v>66</v>
      </c>
      <c r="Q20" s="13">
        <v>317</v>
      </c>
      <c r="R20" s="13">
        <v>95</v>
      </c>
      <c r="S20" s="13">
        <v>174</v>
      </c>
      <c r="T20" s="55">
        <v>9</v>
      </c>
    </row>
    <row r="21" spans="1:20" ht="15" customHeight="1">
      <c r="A21" s="55">
        <v>10</v>
      </c>
      <c r="C21" s="69" t="s">
        <v>204</v>
      </c>
      <c r="D21" s="67"/>
      <c r="E21" s="13">
        <v>8101</v>
      </c>
      <c r="F21" s="13">
        <v>0</v>
      </c>
      <c r="G21" s="13">
        <v>310</v>
      </c>
      <c r="H21" s="13">
        <v>742</v>
      </c>
      <c r="I21" s="13">
        <v>0</v>
      </c>
      <c r="J21" s="13">
        <v>182</v>
      </c>
      <c r="K21" s="13">
        <v>130</v>
      </c>
      <c r="L21" s="13">
        <v>1155</v>
      </c>
      <c r="M21" s="13">
        <v>104</v>
      </c>
      <c r="N21" s="13">
        <v>0</v>
      </c>
      <c r="O21" s="13">
        <v>0</v>
      </c>
      <c r="P21" s="13">
        <v>747</v>
      </c>
      <c r="Q21" s="13">
        <v>4731</v>
      </c>
      <c r="R21" s="13">
        <v>1052</v>
      </c>
      <c r="S21" s="13">
        <v>1571</v>
      </c>
      <c r="T21" s="55">
        <v>10</v>
      </c>
    </row>
    <row r="22" spans="1:20" ht="18" customHeight="1">
      <c r="A22" s="55"/>
      <c r="B22" s="69"/>
      <c r="C22" s="67"/>
      <c r="D22" s="67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55"/>
    </row>
    <row r="23" spans="1:20" ht="24.95" customHeight="1">
      <c r="A23" s="55">
        <v>11</v>
      </c>
      <c r="B23" s="69" t="s">
        <v>90</v>
      </c>
      <c r="C23" s="67"/>
      <c r="D23" s="67"/>
      <c r="E23" s="13">
        <v>4412</v>
      </c>
      <c r="F23" s="13">
        <v>5</v>
      </c>
      <c r="G23" s="13">
        <v>70</v>
      </c>
      <c r="H23" s="13">
        <v>254</v>
      </c>
      <c r="I23" s="13">
        <v>15</v>
      </c>
      <c r="J23" s="13">
        <v>8</v>
      </c>
      <c r="K23" s="13">
        <v>37</v>
      </c>
      <c r="L23" s="13">
        <v>242</v>
      </c>
      <c r="M23" s="13">
        <v>35</v>
      </c>
      <c r="N23" s="13">
        <v>6</v>
      </c>
      <c r="O23" s="13">
        <v>4</v>
      </c>
      <c r="P23" s="13">
        <v>212</v>
      </c>
      <c r="Q23" s="13">
        <v>3524</v>
      </c>
      <c r="R23" s="13">
        <v>329</v>
      </c>
      <c r="S23" s="13">
        <v>332</v>
      </c>
      <c r="T23" s="55">
        <v>11</v>
      </c>
    </row>
    <row r="24" spans="1:20" ht="15.95" customHeight="1">
      <c r="A24" s="55">
        <v>12</v>
      </c>
      <c r="B24" s="69" t="s">
        <v>207</v>
      </c>
      <c r="C24" s="67"/>
      <c r="D24" s="67"/>
      <c r="E24" s="13">
        <v>30024</v>
      </c>
      <c r="F24" s="13">
        <v>86</v>
      </c>
      <c r="G24" s="13">
        <v>631</v>
      </c>
      <c r="H24" s="13">
        <v>2332</v>
      </c>
      <c r="I24" s="13">
        <v>102</v>
      </c>
      <c r="J24" s="13">
        <v>736</v>
      </c>
      <c r="K24" s="13">
        <v>302</v>
      </c>
      <c r="L24" s="13">
        <v>1243</v>
      </c>
      <c r="M24" s="13">
        <v>250</v>
      </c>
      <c r="N24" s="13">
        <v>30</v>
      </c>
      <c r="O24" s="13">
        <v>13</v>
      </c>
      <c r="P24" s="13">
        <v>3046</v>
      </c>
      <c r="Q24" s="13">
        <v>21258</v>
      </c>
      <c r="R24" s="13">
        <v>3048</v>
      </c>
      <c r="S24" s="13">
        <v>2573</v>
      </c>
      <c r="T24" s="55">
        <v>12</v>
      </c>
    </row>
    <row r="25" spans="1:20" ht="24.95" customHeight="1">
      <c r="A25" s="55"/>
      <c r="B25" s="69" t="s">
        <v>14</v>
      </c>
      <c r="C25" s="67"/>
      <c r="D25" s="67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55"/>
    </row>
    <row r="26" spans="1:20" ht="20.100000000000001" customHeight="1">
      <c r="A26" s="55">
        <v>13</v>
      </c>
      <c r="C26" s="69" t="s">
        <v>82</v>
      </c>
      <c r="D26" s="67"/>
      <c r="E26" s="13">
        <v>143</v>
      </c>
      <c r="F26" s="13">
        <v>0</v>
      </c>
      <c r="G26" s="13">
        <v>8</v>
      </c>
      <c r="H26" s="13">
        <v>12</v>
      </c>
      <c r="I26" s="13">
        <v>1</v>
      </c>
      <c r="J26" s="13">
        <v>0</v>
      </c>
      <c r="K26" s="13">
        <v>2</v>
      </c>
      <c r="L26" s="13">
        <v>19</v>
      </c>
      <c r="M26" s="13">
        <v>3</v>
      </c>
      <c r="N26" s="13">
        <v>1</v>
      </c>
      <c r="O26" s="13">
        <v>0</v>
      </c>
      <c r="P26" s="13">
        <v>12</v>
      </c>
      <c r="Q26" s="13">
        <v>85</v>
      </c>
      <c r="R26" s="13">
        <v>20</v>
      </c>
      <c r="S26" s="13">
        <v>25</v>
      </c>
      <c r="T26" s="55">
        <v>13</v>
      </c>
    </row>
    <row r="27" spans="1:20" ht="15.95" customHeight="1">
      <c r="A27" s="55">
        <v>14</v>
      </c>
      <c r="C27" s="69" t="s">
        <v>207</v>
      </c>
      <c r="D27" s="67"/>
      <c r="E27" s="13">
        <v>1714</v>
      </c>
      <c r="F27" s="13">
        <v>0</v>
      </c>
      <c r="G27" s="13">
        <v>59</v>
      </c>
      <c r="H27" s="13">
        <v>71</v>
      </c>
      <c r="I27" s="13">
        <v>8</v>
      </c>
      <c r="J27" s="13">
        <v>0</v>
      </c>
      <c r="K27" s="13">
        <v>64</v>
      </c>
      <c r="L27" s="13">
        <v>92</v>
      </c>
      <c r="M27" s="13">
        <v>17</v>
      </c>
      <c r="N27" s="13">
        <v>13</v>
      </c>
      <c r="O27" s="13">
        <v>0</v>
      </c>
      <c r="P27" s="13">
        <v>134</v>
      </c>
      <c r="Q27" s="13">
        <v>1257</v>
      </c>
      <c r="R27" s="13">
        <v>129</v>
      </c>
      <c r="S27" s="13">
        <v>187</v>
      </c>
      <c r="T27" s="55">
        <v>14</v>
      </c>
    </row>
    <row r="28" spans="1:20" ht="20.100000000000001" customHeight="1">
      <c r="A28" s="55">
        <v>15</v>
      </c>
      <c r="C28" s="69" t="s">
        <v>83</v>
      </c>
      <c r="D28" s="67"/>
      <c r="E28" s="13">
        <v>316</v>
      </c>
      <c r="F28" s="13">
        <v>1</v>
      </c>
      <c r="G28" s="13">
        <v>6</v>
      </c>
      <c r="H28" s="13">
        <v>36</v>
      </c>
      <c r="I28" s="13">
        <v>2</v>
      </c>
      <c r="J28" s="13">
        <v>2</v>
      </c>
      <c r="K28" s="13">
        <v>1</v>
      </c>
      <c r="L28" s="13">
        <v>45</v>
      </c>
      <c r="M28" s="13">
        <v>4</v>
      </c>
      <c r="N28" s="13">
        <v>0</v>
      </c>
      <c r="O28" s="13">
        <v>0</v>
      </c>
      <c r="P28" s="13">
        <v>29</v>
      </c>
      <c r="Q28" s="13">
        <v>190</v>
      </c>
      <c r="R28" s="13">
        <v>43</v>
      </c>
      <c r="S28" s="13">
        <v>52</v>
      </c>
      <c r="T28" s="55">
        <v>15</v>
      </c>
    </row>
    <row r="29" spans="1:20" ht="15.95" customHeight="1">
      <c r="A29" s="55">
        <v>16</v>
      </c>
      <c r="C29" s="69" t="s">
        <v>207</v>
      </c>
      <c r="D29" s="67"/>
      <c r="E29" s="13">
        <v>2232</v>
      </c>
      <c r="F29" s="13">
        <v>0</v>
      </c>
      <c r="G29" s="13">
        <v>52</v>
      </c>
      <c r="H29" s="13">
        <v>116</v>
      </c>
      <c r="I29" s="13">
        <v>38</v>
      </c>
      <c r="J29" s="13">
        <v>613</v>
      </c>
      <c r="K29" s="13">
        <v>3</v>
      </c>
      <c r="L29" s="13">
        <v>95</v>
      </c>
      <c r="M29" s="13">
        <v>5</v>
      </c>
      <c r="N29" s="13">
        <v>0</v>
      </c>
      <c r="O29" s="13">
        <v>0</v>
      </c>
      <c r="P29" s="13">
        <v>95</v>
      </c>
      <c r="Q29" s="13">
        <v>1213</v>
      </c>
      <c r="R29" s="13">
        <v>168</v>
      </c>
      <c r="S29" s="13">
        <v>716</v>
      </c>
      <c r="T29" s="55">
        <v>16</v>
      </c>
    </row>
    <row r="30" spans="1:20" ht="20.100000000000001" customHeight="1">
      <c r="A30" s="55">
        <v>17</v>
      </c>
      <c r="C30" s="69" t="s">
        <v>208</v>
      </c>
      <c r="D30" s="67"/>
      <c r="E30" s="13">
        <v>503</v>
      </c>
      <c r="F30" s="13">
        <v>1</v>
      </c>
      <c r="G30" s="13">
        <v>3</v>
      </c>
      <c r="H30" s="13">
        <v>2</v>
      </c>
      <c r="I30" s="13">
        <v>0</v>
      </c>
      <c r="J30" s="13">
        <v>0</v>
      </c>
      <c r="K30" s="13">
        <v>0</v>
      </c>
      <c r="L30" s="13">
        <v>7</v>
      </c>
      <c r="M30" s="13">
        <v>2</v>
      </c>
      <c r="N30" s="13">
        <v>1</v>
      </c>
      <c r="O30" s="13">
        <v>0</v>
      </c>
      <c r="P30" s="13">
        <v>8</v>
      </c>
      <c r="Q30" s="13">
        <v>479</v>
      </c>
      <c r="R30" s="13">
        <v>6</v>
      </c>
      <c r="S30" s="13">
        <v>10</v>
      </c>
      <c r="T30" s="55">
        <v>17</v>
      </c>
    </row>
    <row r="31" spans="1:20" ht="15.95" customHeight="1">
      <c r="A31" s="55">
        <v>18</v>
      </c>
      <c r="C31" s="69" t="s">
        <v>207</v>
      </c>
      <c r="D31" s="67"/>
      <c r="E31" s="13">
        <v>3481</v>
      </c>
      <c r="F31" s="13">
        <v>81</v>
      </c>
      <c r="G31" s="13">
        <v>32</v>
      </c>
      <c r="H31" s="13">
        <v>3</v>
      </c>
      <c r="I31" s="13">
        <v>0</v>
      </c>
      <c r="J31" s="13">
        <v>0</v>
      </c>
      <c r="K31" s="13">
        <v>0</v>
      </c>
      <c r="L31" s="13">
        <v>42</v>
      </c>
      <c r="M31" s="13">
        <v>1</v>
      </c>
      <c r="N31" s="13">
        <v>1</v>
      </c>
      <c r="O31" s="13">
        <v>0</v>
      </c>
      <c r="P31" s="13">
        <v>35</v>
      </c>
      <c r="Q31" s="13">
        <v>3288</v>
      </c>
      <c r="R31" s="13">
        <v>115</v>
      </c>
      <c r="S31" s="13">
        <v>44</v>
      </c>
      <c r="T31" s="55">
        <v>18</v>
      </c>
    </row>
    <row r="32" spans="1:20" ht="20.100000000000001" customHeight="1">
      <c r="A32" s="55">
        <v>19</v>
      </c>
      <c r="C32" s="69" t="s">
        <v>229</v>
      </c>
      <c r="D32" s="67"/>
      <c r="E32" s="13">
        <v>2732</v>
      </c>
      <c r="F32" s="13">
        <v>3</v>
      </c>
      <c r="G32" s="13">
        <v>38</v>
      </c>
      <c r="H32" s="13">
        <v>142</v>
      </c>
      <c r="I32" s="13">
        <v>9</v>
      </c>
      <c r="J32" s="13">
        <v>2</v>
      </c>
      <c r="K32" s="13">
        <v>25</v>
      </c>
      <c r="L32" s="13">
        <v>97</v>
      </c>
      <c r="M32" s="13">
        <v>21</v>
      </c>
      <c r="N32" s="13">
        <v>1</v>
      </c>
      <c r="O32" s="13">
        <v>3</v>
      </c>
      <c r="P32" s="13">
        <v>104</v>
      </c>
      <c r="Q32" s="13">
        <v>2287</v>
      </c>
      <c r="R32" s="13">
        <v>183</v>
      </c>
      <c r="S32" s="13">
        <v>149</v>
      </c>
      <c r="T32" s="55">
        <v>19</v>
      </c>
    </row>
    <row r="33" spans="1:20" ht="15.95" customHeight="1">
      <c r="A33" s="55">
        <v>20</v>
      </c>
      <c r="C33" s="69" t="s">
        <v>207</v>
      </c>
      <c r="D33" s="67"/>
      <c r="E33" s="13">
        <v>20041</v>
      </c>
      <c r="F33" s="13">
        <v>4</v>
      </c>
      <c r="G33" s="13">
        <v>437</v>
      </c>
      <c r="H33" s="13">
        <v>1894</v>
      </c>
      <c r="I33" s="13">
        <v>48</v>
      </c>
      <c r="J33" s="13">
        <v>94</v>
      </c>
      <c r="K33" s="13">
        <v>190</v>
      </c>
      <c r="L33" s="13">
        <v>614</v>
      </c>
      <c r="M33" s="13">
        <v>162</v>
      </c>
      <c r="N33" s="13">
        <v>3</v>
      </c>
      <c r="O33" s="13">
        <v>6</v>
      </c>
      <c r="P33" s="13">
        <v>2493</v>
      </c>
      <c r="Q33" s="13">
        <v>14094</v>
      </c>
      <c r="R33" s="13">
        <v>2334</v>
      </c>
      <c r="S33" s="13">
        <v>1070</v>
      </c>
      <c r="T33" s="55">
        <v>20</v>
      </c>
    </row>
    <row r="34" spans="1:20" ht="24.95" customHeight="1">
      <c r="A34" s="55"/>
      <c r="C34" s="69" t="s">
        <v>72</v>
      </c>
      <c r="D34" s="67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55"/>
    </row>
    <row r="35" spans="1:20" ht="20.100000000000001" customHeight="1">
      <c r="A35" s="55">
        <v>21</v>
      </c>
      <c r="D35" s="69" t="s">
        <v>86</v>
      </c>
      <c r="E35" s="13">
        <v>679</v>
      </c>
      <c r="F35" s="13">
        <v>2</v>
      </c>
      <c r="G35" s="13">
        <v>22</v>
      </c>
      <c r="H35" s="13">
        <v>67</v>
      </c>
      <c r="I35" s="13">
        <v>3</v>
      </c>
      <c r="J35" s="13">
        <v>2</v>
      </c>
      <c r="K35" s="13">
        <v>10</v>
      </c>
      <c r="L35" s="13">
        <v>48</v>
      </c>
      <c r="M35" s="13">
        <v>10</v>
      </c>
      <c r="N35" s="13">
        <v>1</v>
      </c>
      <c r="O35" s="13">
        <v>2</v>
      </c>
      <c r="P35" s="13">
        <v>55</v>
      </c>
      <c r="Q35" s="13">
        <v>457</v>
      </c>
      <c r="R35" s="13">
        <v>91</v>
      </c>
      <c r="S35" s="13">
        <v>73</v>
      </c>
      <c r="T35" s="55">
        <v>21</v>
      </c>
    </row>
    <row r="36" spans="1:20" ht="15.95" customHeight="1">
      <c r="A36" s="55">
        <v>22</v>
      </c>
      <c r="D36" s="69" t="s">
        <v>207</v>
      </c>
      <c r="E36" s="13">
        <v>7237</v>
      </c>
      <c r="F36" s="13">
        <v>1</v>
      </c>
      <c r="G36" s="13">
        <v>270</v>
      </c>
      <c r="H36" s="13">
        <v>625</v>
      </c>
      <c r="I36" s="13">
        <v>15</v>
      </c>
      <c r="J36" s="13">
        <v>94</v>
      </c>
      <c r="K36" s="13">
        <v>81</v>
      </c>
      <c r="L36" s="13">
        <v>331</v>
      </c>
      <c r="M36" s="13">
        <v>48</v>
      </c>
      <c r="N36" s="13">
        <v>3</v>
      </c>
      <c r="O36" s="13">
        <v>4</v>
      </c>
      <c r="P36" s="13">
        <v>1942</v>
      </c>
      <c r="Q36" s="13">
        <v>3823</v>
      </c>
      <c r="R36" s="13">
        <v>896</v>
      </c>
      <c r="S36" s="13">
        <v>559</v>
      </c>
      <c r="T36" s="55">
        <v>22</v>
      </c>
    </row>
    <row r="37" spans="1:20" ht="20.100000000000001" customHeight="1">
      <c r="A37" s="55">
        <v>23</v>
      </c>
      <c r="D37" s="69" t="s">
        <v>87</v>
      </c>
      <c r="E37" s="13">
        <v>1083</v>
      </c>
      <c r="F37" s="13">
        <v>1</v>
      </c>
      <c r="G37" s="13">
        <v>11</v>
      </c>
      <c r="H37" s="13">
        <v>54</v>
      </c>
      <c r="I37" s="13">
        <v>4</v>
      </c>
      <c r="J37" s="13">
        <v>0</v>
      </c>
      <c r="K37" s="13">
        <v>12</v>
      </c>
      <c r="L37" s="13">
        <v>25</v>
      </c>
      <c r="M37" s="13">
        <v>8</v>
      </c>
      <c r="N37" s="13">
        <v>0</v>
      </c>
      <c r="O37" s="13">
        <v>0</v>
      </c>
      <c r="P37" s="13">
        <v>35</v>
      </c>
      <c r="Q37" s="13">
        <v>933</v>
      </c>
      <c r="R37" s="13">
        <v>66</v>
      </c>
      <c r="S37" s="13">
        <v>45</v>
      </c>
      <c r="T37" s="55">
        <v>23</v>
      </c>
    </row>
    <row r="38" spans="1:20" ht="15.95" customHeight="1">
      <c r="A38" s="55">
        <v>24</v>
      </c>
      <c r="D38" s="69" t="s">
        <v>207</v>
      </c>
      <c r="E38" s="13">
        <v>10982</v>
      </c>
      <c r="F38" s="13">
        <v>3</v>
      </c>
      <c r="G38" s="13">
        <v>100</v>
      </c>
      <c r="H38" s="13">
        <v>1210</v>
      </c>
      <c r="I38" s="13">
        <v>29</v>
      </c>
      <c r="J38" s="13">
        <v>0</v>
      </c>
      <c r="K38" s="13">
        <v>98</v>
      </c>
      <c r="L38" s="13">
        <v>85</v>
      </c>
      <c r="M38" s="13">
        <v>105</v>
      </c>
      <c r="N38" s="13">
        <v>0</v>
      </c>
      <c r="O38" s="13">
        <v>0</v>
      </c>
      <c r="P38" s="13">
        <v>454</v>
      </c>
      <c r="Q38" s="13">
        <v>8896</v>
      </c>
      <c r="R38" s="13">
        <v>1313</v>
      </c>
      <c r="S38" s="13">
        <v>289</v>
      </c>
      <c r="T38" s="55">
        <v>24</v>
      </c>
    </row>
    <row r="39" spans="1:20" ht="20.100000000000001" customHeight="1">
      <c r="A39" s="55">
        <v>25</v>
      </c>
      <c r="D39" s="69" t="s">
        <v>88</v>
      </c>
      <c r="E39" s="13">
        <v>96</v>
      </c>
      <c r="F39" s="13">
        <v>0</v>
      </c>
      <c r="G39" s="13">
        <v>1</v>
      </c>
      <c r="H39" s="13">
        <v>11</v>
      </c>
      <c r="I39" s="13">
        <v>2</v>
      </c>
      <c r="J39" s="13">
        <v>0</v>
      </c>
      <c r="K39" s="13">
        <v>3</v>
      </c>
      <c r="L39" s="13">
        <v>13</v>
      </c>
      <c r="M39" s="13">
        <v>2</v>
      </c>
      <c r="N39" s="13">
        <v>0</v>
      </c>
      <c r="O39" s="13">
        <v>0</v>
      </c>
      <c r="P39" s="13">
        <v>9</v>
      </c>
      <c r="Q39" s="13">
        <v>55</v>
      </c>
      <c r="R39" s="13">
        <v>12</v>
      </c>
      <c r="S39" s="13">
        <v>18</v>
      </c>
      <c r="T39" s="55">
        <v>25</v>
      </c>
    </row>
    <row r="40" spans="1:20" ht="15.95" customHeight="1">
      <c r="A40" s="55">
        <v>26</v>
      </c>
      <c r="D40" s="69" t="s">
        <v>207</v>
      </c>
      <c r="E40" s="13">
        <v>772</v>
      </c>
      <c r="F40" s="13">
        <v>0</v>
      </c>
      <c r="G40" s="13">
        <v>59</v>
      </c>
      <c r="H40" s="13">
        <v>25</v>
      </c>
      <c r="I40" s="13">
        <v>5</v>
      </c>
      <c r="J40" s="13">
        <v>0</v>
      </c>
      <c r="K40" s="13">
        <v>11</v>
      </c>
      <c r="L40" s="13">
        <v>181</v>
      </c>
      <c r="M40" s="13">
        <v>8</v>
      </c>
      <c r="N40" s="13">
        <v>0</v>
      </c>
      <c r="O40" s="13">
        <v>0</v>
      </c>
      <c r="P40" s="13">
        <v>25</v>
      </c>
      <c r="Q40" s="13">
        <v>455</v>
      </c>
      <c r="R40" s="13">
        <v>84</v>
      </c>
      <c r="S40" s="13">
        <v>200</v>
      </c>
      <c r="T40" s="55">
        <v>26</v>
      </c>
    </row>
    <row r="41" spans="1:20" ht="24.95" customHeight="1">
      <c r="A41" s="55">
        <v>27</v>
      </c>
      <c r="C41" s="69" t="s">
        <v>89</v>
      </c>
      <c r="D41" s="67"/>
      <c r="E41" s="13">
        <v>718</v>
      </c>
      <c r="F41" s="13">
        <v>0</v>
      </c>
      <c r="G41" s="13">
        <v>15</v>
      </c>
      <c r="H41" s="13">
        <v>62</v>
      </c>
      <c r="I41" s="13">
        <v>3</v>
      </c>
      <c r="J41" s="13">
        <v>4</v>
      </c>
      <c r="K41" s="13">
        <v>9</v>
      </c>
      <c r="L41" s="13">
        <v>74</v>
      </c>
      <c r="M41" s="13">
        <v>5</v>
      </c>
      <c r="N41" s="13">
        <v>3</v>
      </c>
      <c r="O41" s="13">
        <v>1</v>
      </c>
      <c r="P41" s="13">
        <v>59</v>
      </c>
      <c r="Q41" s="13">
        <v>483</v>
      </c>
      <c r="R41" s="13">
        <v>77</v>
      </c>
      <c r="S41" s="13">
        <v>96</v>
      </c>
      <c r="T41" s="55">
        <v>27</v>
      </c>
    </row>
    <row r="42" spans="1:20" ht="15.95" customHeight="1">
      <c r="A42" s="55">
        <v>28</v>
      </c>
      <c r="C42" s="69" t="s">
        <v>207</v>
      </c>
      <c r="D42" s="67"/>
      <c r="E42" s="13">
        <v>2557</v>
      </c>
      <c r="F42" s="13">
        <v>0</v>
      </c>
      <c r="G42" s="13">
        <v>51</v>
      </c>
      <c r="H42" s="13">
        <v>247</v>
      </c>
      <c r="I42" s="13">
        <v>8</v>
      </c>
      <c r="J42" s="13">
        <v>30</v>
      </c>
      <c r="K42" s="13">
        <v>44</v>
      </c>
      <c r="L42" s="13">
        <v>398</v>
      </c>
      <c r="M42" s="13">
        <v>63</v>
      </c>
      <c r="N42" s="13">
        <v>13</v>
      </c>
      <c r="O42" s="13">
        <v>7</v>
      </c>
      <c r="P42" s="13">
        <v>290</v>
      </c>
      <c r="Q42" s="13">
        <v>1404</v>
      </c>
      <c r="R42" s="13">
        <v>299</v>
      </c>
      <c r="S42" s="13">
        <v>555</v>
      </c>
      <c r="T42" s="55">
        <v>28</v>
      </c>
    </row>
    <row r="43" spans="1:20" ht="24.95" customHeight="1">
      <c r="A43" s="55"/>
      <c r="C43" s="69" t="s">
        <v>72</v>
      </c>
      <c r="D43" s="67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55"/>
    </row>
    <row r="44" spans="1:20" ht="20.100000000000001" customHeight="1">
      <c r="A44" s="55">
        <v>29</v>
      </c>
      <c r="C44" s="69" t="s">
        <v>183</v>
      </c>
      <c r="D44" s="67"/>
      <c r="E44" s="14">
        <v>824</v>
      </c>
      <c r="F44" s="14">
        <v>2</v>
      </c>
      <c r="G44" s="14">
        <v>23</v>
      </c>
      <c r="H44" s="14">
        <v>72</v>
      </c>
      <c r="I44" s="14">
        <v>4</v>
      </c>
      <c r="J44" s="14">
        <v>3</v>
      </c>
      <c r="K44" s="2">
        <v>10</v>
      </c>
      <c r="L44" s="2">
        <v>89</v>
      </c>
      <c r="M44" s="2">
        <v>10</v>
      </c>
      <c r="N44" s="2">
        <v>4</v>
      </c>
      <c r="O44" s="2">
        <v>2</v>
      </c>
      <c r="P44" s="2">
        <v>77</v>
      </c>
      <c r="Q44" s="2">
        <v>528</v>
      </c>
      <c r="R44" s="2">
        <v>97</v>
      </c>
      <c r="S44" s="2">
        <v>118</v>
      </c>
      <c r="T44" s="55">
        <v>29</v>
      </c>
    </row>
    <row r="45" spans="1:20" ht="15.95" customHeight="1">
      <c r="A45" s="55">
        <v>30</v>
      </c>
      <c r="C45" s="69" t="s">
        <v>207</v>
      </c>
      <c r="D45" s="67"/>
      <c r="E45" s="2">
        <v>4691</v>
      </c>
      <c r="F45" s="2">
        <v>1</v>
      </c>
      <c r="G45" s="2">
        <v>110</v>
      </c>
      <c r="H45" s="2">
        <v>324</v>
      </c>
      <c r="I45" s="2">
        <v>16</v>
      </c>
      <c r="J45" s="2">
        <v>29</v>
      </c>
      <c r="K45" s="2">
        <v>107</v>
      </c>
      <c r="L45" s="2">
        <v>511</v>
      </c>
      <c r="M45" s="2">
        <v>84</v>
      </c>
      <c r="N45" s="2">
        <v>26</v>
      </c>
      <c r="O45" s="2">
        <v>8</v>
      </c>
      <c r="P45" s="2">
        <v>475</v>
      </c>
      <c r="Q45" s="2">
        <v>3000</v>
      </c>
      <c r="R45" s="2">
        <v>436</v>
      </c>
      <c r="S45" s="2">
        <v>765</v>
      </c>
      <c r="T45" s="55">
        <v>30</v>
      </c>
    </row>
    <row r="46" spans="1:20" ht="38.1" customHeight="1">
      <c r="A46" s="67" t="s">
        <v>39</v>
      </c>
      <c r="C46" s="1"/>
      <c r="D46" s="67"/>
      <c r="E46" s="67"/>
      <c r="F46" s="67"/>
      <c r="G46" s="67"/>
      <c r="H46" s="67"/>
      <c r="I46" s="67"/>
      <c r="J46" s="67"/>
    </row>
    <row r="47" spans="1:20" ht="15" customHeight="1">
      <c r="A47" s="67" t="s">
        <v>115</v>
      </c>
      <c r="C47" s="1"/>
      <c r="D47" s="67"/>
      <c r="E47" s="67"/>
      <c r="F47" s="67"/>
      <c r="G47" s="67"/>
      <c r="H47" s="67"/>
      <c r="I47" s="67"/>
      <c r="J47" s="67"/>
    </row>
    <row r="48" spans="1:20" ht="15" customHeight="1">
      <c r="A48" s="67" t="s">
        <v>230</v>
      </c>
      <c r="C48" s="67"/>
      <c r="D48" s="67"/>
      <c r="E48" s="67"/>
      <c r="F48" s="67"/>
      <c r="G48" s="67"/>
      <c r="H48" s="67"/>
      <c r="I48" s="67"/>
      <c r="J48" s="67"/>
    </row>
    <row r="49" spans="1:11" ht="15" customHeight="1">
      <c r="A49" s="67" t="s">
        <v>231</v>
      </c>
      <c r="C49" s="67"/>
      <c r="D49" s="67"/>
      <c r="E49" s="57"/>
      <c r="F49" s="57"/>
      <c r="G49" s="57"/>
      <c r="H49" s="57"/>
      <c r="I49" s="25"/>
    </row>
    <row r="50" spans="1:11" ht="227.1" customHeight="1">
      <c r="A50" s="261" t="s">
        <v>50</v>
      </c>
      <c r="B50" s="57"/>
      <c r="C50" s="57"/>
      <c r="D50" s="57"/>
      <c r="E50" s="14"/>
      <c r="F50" s="73"/>
      <c r="G50" s="14"/>
      <c r="H50" s="14"/>
      <c r="I50" s="3"/>
      <c r="K50" s="57" t="s">
        <v>50</v>
      </c>
    </row>
    <row r="51" spans="1:11" ht="17.45" customHeight="1"/>
  </sheetData>
  <mergeCells count="21">
    <mergeCell ref="K7:K9"/>
    <mergeCell ref="L7:L9"/>
    <mergeCell ref="M7:M9"/>
    <mergeCell ref="N7:N9"/>
    <mergeCell ref="O7:O9"/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7"/>
  <sheetViews>
    <sheetView showGridLines="0" zoomScale="75" zoomScaleNormal="75" zoomScaleSheetLayoutView="75" workbookViewId="0">
      <selection sqref="A1:K1"/>
    </sheetView>
  </sheetViews>
  <sheetFormatPr baseColWidth="10" defaultRowHeight="15"/>
  <cols>
    <col min="1" max="1" width="5" style="2" customWidth="1"/>
    <col min="2" max="2" width="5.7109375" style="2" customWidth="1"/>
    <col min="3" max="3" width="34.5703125" style="2" customWidth="1"/>
    <col min="4" max="9" width="15.7109375" style="2" customWidth="1"/>
    <col min="10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355" t="s">
        <v>49</v>
      </c>
      <c r="B1" s="355"/>
      <c r="C1" s="355"/>
      <c r="D1" s="355"/>
      <c r="E1" s="355"/>
      <c r="F1" s="355"/>
      <c r="G1" s="355"/>
      <c r="H1" s="355"/>
      <c r="I1" s="355"/>
    </row>
    <row r="2" spans="1:10" ht="20.100000000000001" customHeight="1">
      <c r="A2" s="355" t="s">
        <v>52</v>
      </c>
      <c r="B2" s="355"/>
      <c r="C2" s="355"/>
      <c r="D2" s="355"/>
      <c r="E2" s="355"/>
      <c r="F2" s="355"/>
      <c r="G2" s="355"/>
      <c r="H2" s="355"/>
      <c r="I2" s="355"/>
    </row>
    <row r="3" spans="1:10" ht="20.100000000000001" customHeight="1">
      <c r="A3" s="355" t="s">
        <v>236</v>
      </c>
      <c r="B3" s="355"/>
      <c r="C3" s="355"/>
      <c r="D3" s="355"/>
      <c r="E3" s="355"/>
      <c r="F3" s="355"/>
      <c r="G3" s="355"/>
      <c r="H3" s="355"/>
      <c r="I3" s="355"/>
    </row>
    <row r="4" spans="1:10" ht="9.9499999999999993" customHeight="1">
      <c r="A4" s="24"/>
      <c r="B4" s="24"/>
      <c r="C4" s="24"/>
      <c r="D4" s="24"/>
      <c r="E4" s="24"/>
      <c r="F4" s="24"/>
      <c r="G4" s="24"/>
      <c r="H4" s="24"/>
      <c r="I4" s="80"/>
    </row>
    <row r="5" spans="1:10" ht="3.95" customHeight="1">
      <c r="A5" s="335" t="s">
        <v>237</v>
      </c>
      <c r="B5" s="368"/>
      <c r="C5" s="369"/>
      <c r="D5" s="307" t="s">
        <v>55</v>
      </c>
      <c r="E5" s="307" t="s">
        <v>238</v>
      </c>
      <c r="F5" s="307" t="s">
        <v>57</v>
      </c>
      <c r="G5" s="20"/>
      <c r="H5" s="51"/>
      <c r="I5" s="20"/>
    </row>
    <row r="6" spans="1:10" ht="6" customHeight="1">
      <c r="A6" s="370"/>
      <c r="B6" s="370"/>
      <c r="C6" s="371"/>
      <c r="D6" s="351"/>
      <c r="E6" s="351"/>
      <c r="F6" s="351"/>
      <c r="G6" s="305" t="s">
        <v>5</v>
      </c>
      <c r="H6" s="374"/>
      <c r="I6" s="305" t="s">
        <v>239</v>
      </c>
    </row>
    <row r="7" spans="1:10" ht="6" customHeight="1">
      <c r="A7" s="370"/>
      <c r="B7" s="370"/>
      <c r="C7" s="371"/>
      <c r="D7" s="351"/>
      <c r="E7" s="351"/>
      <c r="F7" s="351"/>
      <c r="G7" s="375"/>
      <c r="H7" s="374"/>
      <c r="I7" s="375"/>
      <c r="J7" s="1"/>
    </row>
    <row r="8" spans="1:10" ht="3.95" customHeight="1">
      <c r="A8" s="370"/>
      <c r="B8" s="370"/>
      <c r="C8" s="371"/>
      <c r="D8" s="351"/>
      <c r="E8" s="351"/>
      <c r="F8" s="351"/>
      <c r="G8" s="21"/>
      <c r="H8" s="54"/>
      <c r="I8" s="305" t="s">
        <v>240</v>
      </c>
      <c r="J8" s="1"/>
    </row>
    <row r="9" spans="1:10" ht="6" customHeight="1">
      <c r="A9" s="370"/>
      <c r="B9" s="370"/>
      <c r="C9" s="371"/>
      <c r="D9" s="351"/>
      <c r="E9" s="351"/>
      <c r="F9" s="351"/>
      <c r="G9" s="307" t="s">
        <v>241</v>
      </c>
      <c r="H9" s="22"/>
      <c r="I9" s="305"/>
      <c r="J9" s="1"/>
    </row>
    <row r="10" spans="1:10" ht="6" customHeight="1">
      <c r="A10" s="370"/>
      <c r="B10" s="370"/>
      <c r="C10" s="371"/>
      <c r="D10" s="351"/>
      <c r="E10" s="351"/>
      <c r="F10" s="351"/>
      <c r="G10" s="308"/>
      <c r="H10" s="308" t="s">
        <v>7</v>
      </c>
      <c r="I10" s="305" t="s">
        <v>10</v>
      </c>
      <c r="J10" s="1"/>
    </row>
    <row r="11" spans="1:10" ht="6" customHeight="1">
      <c r="A11" s="370"/>
      <c r="B11" s="370"/>
      <c r="C11" s="371"/>
      <c r="D11" s="351"/>
      <c r="E11" s="351"/>
      <c r="F11" s="351"/>
      <c r="G11" s="308"/>
      <c r="H11" s="308"/>
      <c r="I11" s="305"/>
      <c r="J11" s="1"/>
    </row>
    <row r="12" spans="1:10" ht="6" customHeight="1">
      <c r="A12" s="370"/>
      <c r="B12" s="370"/>
      <c r="C12" s="371"/>
      <c r="D12" s="351"/>
      <c r="E12" s="351"/>
      <c r="F12" s="351"/>
      <c r="G12" s="308"/>
      <c r="H12" s="308" t="s">
        <v>8</v>
      </c>
      <c r="I12" s="305" t="s">
        <v>11</v>
      </c>
      <c r="J12" s="1"/>
    </row>
    <row r="13" spans="1:10" ht="6" customHeight="1">
      <c r="A13" s="370"/>
      <c r="B13" s="370"/>
      <c r="C13" s="371"/>
      <c r="D13" s="351"/>
      <c r="E13" s="351"/>
      <c r="F13" s="351"/>
      <c r="G13" s="308"/>
      <c r="H13" s="308"/>
      <c r="I13" s="305"/>
      <c r="J13" s="1"/>
    </row>
    <row r="14" spans="1:10" ht="6" customHeight="1">
      <c r="A14" s="370"/>
      <c r="B14" s="370"/>
      <c r="C14" s="371"/>
      <c r="D14" s="352"/>
      <c r="E14" s="352"/>
      <c r="F14" s="352"/>
      <c r="G14" s="309"/>
      <c r="H14" s="23"/>
      <c r="I14" s="82"/>
      <c r="J14" s="1"/>
    </row>
    <row r="15" spans="1:10" ht="20.100000000000001" customHeight="1">
      <c r="A15" s="372"/>
      <c r="B15" s="372"/>
      <c r="C15" s="373"/>
      <c r="D15" s="62" t="s">
        <v>1</v>
      </c>
      <c r="E15" s="63" t="s">
        <v>168</v>
      </c>
      <c r="F15" s="63" t="s">
        <v>169</v>
      </c>
      <c r="G15" s="63" t="s">
        <v>1</v>
      </c>
      <c r="H15" s="63" t="s">
        <v>169</v>
      </c>
      <c r="I15" s="64" t="s">
        <v>40</v>
      </c>
      <c r="J15" s="1"/>
    </row>
    <row r="16" spans="1:10" ht="33.950000000000003" customHeight="1">
      <c r="A16" s="377" t="s">
        <v>0</v>
      </c>
      <c r="B16" s="377"/>
      <c r="C16" s="377"/>
      <c r="D16" s="377"/>
      <c r="E16" s="377"/>
      <c r="F16" s="377"/>
      <c r="G16" s="377"/>
      <c r="H16" s="377"/>
      <c r="I16" s="377"/>
      <c r="J16" s="1"/>
    </row>
    <row r="17" spans="1:50" ht="20.100000000000001" customHeight="1">
      <c r="A17" s="69" t="s">
        <v>71</v>
      </c>
      <c r="D17" s="13">
        <v>113291</v>
      </c>
      <c r="E17" s="13">
        <v>137885</v>
      </c>
      <c r="F17" s="13">
        <v>6600.05</v>
      </c>
      <c r="G17" s="13">
        <v>237274</v>
      </c>
      <c r="H17" s="13">
        <v>25599.39</v>
      </c>
      <c r="I17" s="13">
        <v>37823653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</row>
    <row r="18" spans="1:50" ht="18" customHeight="1">
      <c r="A18" s="69" t="s">
        <v>242</v>
      </c>
      <c r="D18" s="13"/>
      <c r="E18" s="13"/>
      <c r="F18" s="13"/>
      <c r="G18" s="13"/>
      <c r="H18" s="13"/>
      <c r="I18" s="13"/>
      <c r="J18" s="1"/>
    </row>
    <row r="19" spans="1:50" ht="14.1" customHeight="1">
      <c r="B19" s="69" t="s">
        <v>243</v>
      </c>
      <c r="D19" s="13">
        <v>42354</v>
      </c>
      <c r="E19" s="13">
        <v>33085</v>
      </c>
      <c r="F19" s="13">
        <v>1490.48</v>
      </c>
      <c r="G19" s="13">
        <v>48862</v>
      </c>
      <c r="H19" s="13">
        <v>6236.95</v>
      </c>
      <c r="I19" s="13">
        <v>8716935</v>
      </c>
    </row>
    <row r="20" spans="1:50" ht="14.1" customHeight="1">
      <c r="B20" s="69" t="s">
        <v>244</v>
      </c>
      <c r="D20" s="13">
        <v>60712</v>
      </c>
      <c r="E20" s="13">
        <v>64349</v>
      </c>
      <c r="F20" s="13">
        <v>3251.08</v>
      </c>
      <c r="G20" s="13">
        <v>95228</v>
      </c>
      <c r="H20" s="13">
        <v>11875.52</v>
      </c>
      <c r="I20" s="13">
        <v>17888242</v>
      </c>
    </row>
    <row r="21" spans="1:50" ht="14.1" customHeight="1">
      <c r="B21" s="69" t="s">
        <v>245</v>
      </c>
      <c r="D21" s="13">
        <v>7077</v>
      </c>
      <c r="E21" s="13">
        <v>18481</v>
      </c>
      <c r="F21" s="13">
        <v>906.51</v>
      </c>
      <c r="G21" s="13">
        <v>39640</v>
      </c>
      <c r="H21" s="13">
        <v>3432</v>
      </c>
      <c r="I21" s="13">
        <v>5056363</v>
      </c>
      <c r="J21" s="1"/>
    </row>
    <row r="22" spans="1:50" ht="14.1" customHeight="1">
      <c r="B22" s="69" t="s">
        <v>246</v>
      </c>
      <c r="D22" s="13">
        <v>2506</v>
      </c>
      <c r="E22" s="13">
        <v>15175</v>
      </c>
      <c r="F22" s="13">
        <v>684.08</v>
      </c>
      <c r="G22" s="13">
        <v>37021</v>
      </c>
      <c r="H22" s="13">
        <v>2826.25</v>
      </c>
      <c r="I22" s="13">
        <v>4210976</v>
      </c>
      <c r="J22" s="1"/>
    </row>
    <row r="23" spans="1:50" ht="14.1" customHeight="1">
      <c r="B23" s="69" t="s">
        <v>247</v>
      </c>
      <c r="D23" s="13">
        <v>548</v>
      </c>
      <c r="E23" s="13">
        <v>5345</v>
      </c>
      <c r="F23" s="13">
        <v>206.74</v>
      </c>
      <c r="G23" s="13">
        <v>13175</v>
      </c>
      <c r="H23" s="13">
        <v>973.11</v>
      </c>
      <c r="I23" s="13">
        <v>1496098</v>
      </c>
      <c r="J23" s="1"/>
    </row>
    <row r="24" spans="1:50" ht="14.1" customHeight="1">
      <c r="B24" s="69" t="s">
        <v>248</v>
      </c>
      <c r="D24" s="13">
        <v>89</v>
      </c>
      <c r="E24" s="13">
        <v>1105</v>
      </c>
      <c r="F24" s="13">
        <v>36.92</v>
      </c>
      <c r="G24" s="13">
        <v>2625</v>
      </c>
      <c r="H24" s="13">
        <v>196.38</v>
      </c>
      <c r="I24" s="13">
        <v>332521</v>
      </c>
      <c r="J24" s="1"/>
    </row>
    <row r="25" spans="1:50" ht="14.1" customHeight="1">
      <c r="B25" s="69" t="s">
        <v>249</v>
      </c>
      <c r="D25" s="13">
        <v>5</v>
      </c>
      <c r="E25" s="13">
        <v>345</v>
      </c>
      <c r="F25" s="13">
        <v>24.240000000000002</v>
      </c>
      <c r="G25" s="13">
        <v>723</v>
      </c>
      <c r="H25" s="13">
        <v>59.179999999999993</v>
      </c>
      <c r="I25" s="13">
        <v>122518</v>
      </c>
    </row>
    <row r="26" spans="1:50" ht="20.100000000000001" customHeight="1">
      <c r="A26" s="69" t="s">
        <v>90</v>
      </c>
      <c r="D26" s="13">
        <v>28611</v>
      </c>
      <c r="E26" s="13">
        <v>201503</v>
      </c>
      <c r="F26" s="13">
        <v>28823.7</v>
      </c>
      <c r="G26" s="13">
        <v>4875</v>
      </c>
      <c r="H26" s="13">
        <v>367.61</v>
      </c>
      <c r="I26" s="13">
        <v>25533157</v>
      </c>
    </row>
    <row r="27" spans="1:50" ht="18" customHeight="1">
      <c r="A27" s="69" t="s">
        <v>250</v>
      </c>
      <c r="D27" s="13"/>
      <c r="E27" s="13"/>
      <c r="F27" s="13"/>
      <c r="G27" s="13"/>
      <c r="H27" s="13"/>
      <c r="I27" s="13"/>
    </row>
    <row r="28" spans="1:50" ht="14.1" customHeight="1">
      <c r="B28" s="69" t="s">
        <v>243</v>
      </c>
      <c r="D28" s="13">
        <v>22443</v>
      </c>
      <c r="E28" s="13">
        <v>114521</v>
      </c>
      <c r="F28" s="13">
        <v>15699.029999999999</v>
      </c>
      <c r="G28" s="13">
        <v>448</v>
      </c>
      <c r="H28" s="13">
        <v>41.089999999999996</v>
      </c>
      <c r="I28" s="13">
        <v>8724539</v>
      </c>
    </row>
    <row r="29" spans="1:50" ht="14.1" customHeight="1">
      <c r="B29" s="69" t="s">
        <v>244</v>
      </c>
      <c r="D29" s="13">
        <v>4329</v>
      </c>
      <c r="E29" s="13">
        <v>39168</v>
      </c>
      <c r="F29" s="13">
        <v>5602.24</v>
      </c>
      <c r="G29" s="13">
        <v>1612</v>
      </c>
      <c r="H29" s="13">
        <v>138.77000000000001</v>
      </c>
      <c r="I29" s="13">
        <v>5607614</v>
      </c>
    </row>
    <row r="30" spans="1:50" ht="14.1" customHeight="1">
      <c r="B30" s="69" t="s">
        <v>245</v>
      </c>
      <c r="D30" s="13">
        <v>1092</v>
      </c>
      <c r="E30" s="13">
        <v>20131</v>
      </c>
      <c r="F30" s="13">
        <v>2895.85</v>
      </c>
      <c r="G30" s="13">
        <v>1581</v>
      </c>
      <c r="H30" s="13">
        <v>98.05</v>
      </c>
      <c r="I30" s="13">
        <v>3507482</v>
      </c>
    </row>
    <row r="31" spans="1:50" ht="14.1" customHeight="1">
      <c r="B31" s="69" t="s">
        <v>246</v>
      </c>
      <c r="D31" s="13">
        <v>569</v>
      </c>
      <c r="E31" s="13">
        <v>18076</v>
      </c>
      <c r="F31" s="13">
        <v>2909.93</v>
      </c>
      <c r="G31" s="13">
        <v>896</v>
      </c>
      <c r="H31" s="13">
        <v>61.870000000000005</v>
      </c>
      <c r="I31" s="13">
        <v>4537196</v>
      </c>
    </row>
    <row r="32" spans="1:50" ht="14.1" customHeight="1">
      <c r="B32" s="69" t="s">
        <v>247</v>
      </c>
      <c r="D32" s="13">
        <v>146</v>
      </c>
      <c r="E32" s="13">
        <v>7978</v>
      </c>
      <c r="F32" s="13">
        <v>1408.25</v>
      </c>
      <c r="G32" s="13">
        <v>183</v>
      </c>
      <c r="H32" s="13">
        <v>14.9</v>
      </c>
      <c r="I32" s="13">
        <v>2659545</v>
      </c>
    </row>
    <row r="33" spans="1:9" ht="14.1" customHeight="1">
      <c r="B33" s="69" t="s">
        <v>248</v>
      </c>
      <c r="D33" s="13">
        <v>28</v>
      </c>
      <c r="E33" s="13">
        <v>1461</v>
      </c>
      <c r="F33" s="13">
        <v>289.06</v>
      </c>
      <c r="G33" s="13">
        <v>102</v>
      </c>
      <c r="H33" s="13">
        <v>7.6599999999999993</v>
      </c>
      <c r="I33" s="13">
        <v>435963</v>
      </c>
    </row>
    <row r="34" spans="1:9" ht="14.1" customHeight="1">
      <c r="B34" s="69" t="s">
        <v>249</v>
      </c>
      <c r="D34" s="13">
        <v>4</v>
      </c>
      <c r="E34" s="13">
        <v>168</v>
      </c>
      <c r="F34" s="13">
        <v>19.34</v>
      </c>
      <c r="G34" s="13">
        <v>53</v>
      </c>
      <c r="H34" s="13">
        <v>5.2700000000000005</v>
      </c>
      <c r="I34" s="13">
        <v>60818</v>
      </c>
    </row>
    <row r="35" spans="1:9" ht="33.950000000000003" customHeight="1">
      <c r="A35" s="376" t="s">
        <v>41</v>
      </c>
      <c r="B35" s="376"/>
      <c r="C35" s="376"/>
      <c r="D35" s="376"/>
      <c r="E35" s="376"/>
      <c r="F35" s="376"/>
      <c r="G35" s="376"/>
      <c r="H35" s="376"/>
      <c r="I35" s="376"/>
    </row>
    <row r="36" spans="1:9" ht="20.100000000000001" customHeight="1">
      <c r="A36" s="2" t="s">
        <v>71</v>
      </c>
      <c r="D36" s="13">
        <v>95346</v>
      </c>
      <c r="E36" s="13">
        <v>118674</v>
      </c>
      <c r="F36" s="13">
        <v>5865.64</v>
      </c>
      <c r="G36" s="13">
        <v>201879</v>
      </c>
      <c r="H36" s="13">
        <v>21880.9</v>
      </c>
      <c r="I36" s="13">
        <v>32997612</v>
      </c>
    </row>
    <row r="37" spans="1:9" ht="18" customHeight="1">
      <c r="A37" s="2" t="s">
        <v>242</v>
      </c>
      <c r="D37" s="13"/>
      <c r="E37" s="13"/>
      <c r="F37" s="13"/>
      <c r="G37" s="13"/>
      <c r="H37" s="13"/>
      <c r="I37" s="13"/>
    </row>
    <row r="38" spans="1:9" ht="14.1" customHeight="1">
      <c r="B38" s="2" t="s">
        <v>243</v>
      </c>
      <c r="D38" s="13">
        <v>34136</v>
      </c>
      <c r="E38" s="13">
        <v>27697</v>
      </c>
      <c r="F38" s="13">
        <v>1323.3</v>
      </c>
      <c r="G38" s="13">
        <v>40048</v>
      </c>
      <c r="H38" s="13">
        <v>5192.96</v>
      </c>
      <c r="I38" s="13">
        <v>7419964</v>
      </c>
    </row>
    <row r="39" spans="1:9" ht="14.1" customHeight="1">
      <c r="B39" s="2" t="s">
        <v>244</v>
      </c>
      <c r="D39" s="13">
        <v>52617</v>
      </c>
      <c r="E39" s="13">
        <v>57667</v>
      </c>
      <c r="F39" s="13">
        <v>2981.57</v>
      </c>
      <c r="G39" s="13">
        <v>84762</v>
      </c>
      <c r="H39" s="13">
        <v>10546.67</v>
      </c>
      <c r="I39" s="13">
        <v>16178892</v>
      </c>
    </row>
    <row r="40" spans="1:9" ht="14.1" customHeight="1">
      <c r="B40" s="2" t="s">
        <v>245</v>
      </c>
      <c r="D40" s="13">
        <v>6102</v>
      </c>
      <c r="E40" s="13">
        <v>16622</v>
      </c>
      <c r="F40" s="13">
        <v>823.4</v>
      </c>
      <c r="G40" s="13">
        <v>35524</v>
      </c>
      <c r="H40" s="13">
        <v>3065</v>
      </c>
      <c r="I40" s="13">
        <v>4580671</v>
      </c>
    </row>
    <row r="41" spans="1:9" ht="14.1" customHeight="1">
      <c r="B41" s="2" t="s">
        <v>246</v>
      </c>
      <c r="D41" s="13">
        <v>2084</v>
      </c>
      <c r="E41" s="13">
        <v>12520</v>
      </c>
      <c r="F41" s="13">
        <v>554.78</v>
      </c>
      <c r="G41" s="13">
        <v>30638</v>
      </c>
      <c r="H41" s="13">
        <v>2324.9</v>
      </c>
      <c r="I41" s="13">
        <v>3531216</v>
      </c>
    </row>
    <row r="42" spans="1:9" ht="14.1" customHeight="1">
      <c r="B42" s="2" t="s">
        <v>247</v>
      </c>
      <c r="D42" s="13">
        <v>331</v>
      </c>
      <c r="E42" s="13">
        <v>3087</v>
      </c>
      <c r="F42" s="13">
        <v>135.67000000000002</v>
      </c>
      <c r="G42" s="13">
        <v>8344</v>
      </c>
      <c r="H42" s="13">
        <v>556.63</v>
      </c>
      <c r="I42" s="13">
        <v>922346</v>
      </c>
    </row>
    <row r="43" spans="1:9" ht="14.1" customHeight="1">
      <c r="B43" s="2" t="s">
        <v>248</v>
      </c>
      <c r="D43" s="13">
        <v>71</v>
      </c>
      <c r="E43" s="13">
        <v>736</v>
      </c>
      <c r="F43" s="13">
        <v>22.69</v>
      </c>
      <c r="G43" s="13">
        <v>1840</v>
      </c>
      <c r="H43" s="13">
        <v>135.56</v>
      </c>
      <c r="I43" s="13">
        <v>242005</v>
      </c>
    </row>
    <row r="44" spans="1:9" ht="14.1" customHeight="1">
      <c r="B44" s="2" t="s">
        <v>249</v>
      </c>
      <c r="D44" s="13">
        <v>5</v>
      </c>
      <c r="E44" s="13">
        <v>345</v>
      </c>
      <c r="F44" s="13">
        <v>24.240000000000002</v>
      </c>
      <c r="G44" s="13">
        <v>723</v>
      </c>
      <c r="H44" s="13">
        <v>59.179999999999993</v>
      </c>
      <c r="I44" s="13">
        <v>122518</v>
      </c>
    </row>
    <row r="45" spans="1:9" ht="20.100000000000001" customHeight="1">
      <c r="A45" s="2" t="s">
        <v>90</v>
      </c>
      <c r="D45" s="13">
        <v>24199</v>
      </c>
      <c r="E45" s="13">
        <v>171478</v>
      </c>
      <c r="F45" s="13">
        <v>24710.989999999998</v>
      </c>
      <c r="G45" s="13">
        <v>4061</v>
      </c>
      <c r="H45" s="13">
        <v>332.53000000000003</v>
      </c>
      <c r="I45" s="13">
        <v>21546459</v>
      </c>
    </row>
    <row r="46" spans="1:9" ht="18" customHeight="1">
      <c r="A46" s="69" t="s">
        <v>250</v>
      </c>
      <c r="D46" s="13"/>
      <c r="E46" s="13"/>
      <c r="F46" s="13"/>
      <c r="G46" s="13"/>
      <c r="H46" s="13"/>
      <c r="I46" s="13"/>
    </row>
    <row r="47" spans="1:9" ht="14.1" customHeight="1">
      <c r="B47" s="2" t="s">
        <v>243</v>
      </c>
      <c r="D47" s="13">
        <v>18885</v>
      </c>
      <c r="E47" s="13">
        <v>98367</v>
      </c>
      <c r="F47" s="13">
        <v>13460.62</v>
      </c>
      <c r="G47" s="13">
        <v>405</v>
      </c>
      <c r="H47" s="13">
        <v>37.549999999999997</v>
      </c>
      <c r="I47" s="13">
        <v>7510263</v>
      </c>
    </row>
    <row r="48" spans="1:9" ht="14.1" customHeight="1">
      <c r="B48" s="2" t="s">
        <v>244</v>
      </c>
      <c r="D48" s="13">
        <v>3742</v>
      </c>
      <c r="E48" s="13">
        <v>33997</v>
      </c>
      <c r="F48" s="13">
        <v>4869.57</v>
      </c>
      <c r="G48" s="13">
        <v>1431</v>
      </c>
      <c r="H48" s="13">
        <v>130.43</v>
      </c>
      <c r="I48" s="13">
        <v>4898114</v>
      </c>
    </row>
    <row r="49" spans="1:9" ht="14.1" customHeight="1">
      <c r="B49" s="2" t="s">
        <v>245</v>
      </c>
      <c r="D49" s="13">
        <v>946</v>
      </c>
      <c r="E49" s="13">
        <v>17133</v>
      </c>
      <c r="F49" s="13">
        <v>2499.7400000000002</v>
      </c>
      <c r="G49" s="13">
        <v>1205</v>
      </c>
      <c r="H49" s="13">
        <v>85.710000000000008</v>
      </c>
      <c r="I49" s="13">
        <v>3031665</v>
      </c>
    </row>
    <row r="50" spans="1:9" ht="14.1" customHeight="1">
      <c r="B50" s="2" t="s">
        <v>246</v>
      </c>
      <c r="D50" s="13">
        <v>483</v>
      </c>
      <c r="E50" s="13">
        <v>14676</v>
      </c>
      <c r="F50" s="13">
        <v>2489.9900000000002</v>
      </c>
      <c r="G50" s="13">
        <v>762</v>
      </c>
      <c r="H50" s="13">
        <v>55.92</v>
      </c>
      <c r="I50" s="13">
        <v>3894402</v>
      </c>
    </row>
    <row r="51" spans="1:9" ht="14.1" customHeight="1">
      <c r="B51" s="2" t="s">
        <v>247</v>
      </c>
      <c r="D51" s="13">
        <v>118</v>
      </c>
      <c r="E51" s="13">
        <v>6036</v>
      </c>
      <c r="F51" s="13">
        <v>1145.24</v>
      </c>
      <c r="G51" s="13">
        <v>153</v>
      </c>
      <c r="H51" s="13">
        <v>12.4</v>
      </c>
      <c r="I51" s="13">
        <v>1821136</v>
      </c>
    </row>
    <row r="52" spans="1:9" ht="14.1" customHeight="1">
      <c r="B52" s="2" t="s">
        <v>248</v>
      </c>
      <c r="D52" s="13">
        <v>21</v>
      </c>
      <c r="E52" s="13">
        <v>1101</v>
      </c>
      <c r="F52" s="13">
        <v>226.49</v>
      </c>
      <c r="G52" s="13">
        <v>52</v>
      </c>
      <c r="H52" s="13">
        <v>5.24</v>
      </c>
      <c r="I52" s="13">
        <v>330061</v>
      </c>
    </row>
    <row r="53" spans="1:9" ht="14.1" customHeight="1">
      <c r="B53" s="2" t="s">
        <v>249</v>
      </c>
      <c r="D53" s="13">
        <v>4</v>
      </c>
      <c r="E53" s="13">
        <v>168</v>
      </c>
      <c r="F53" s="13">
        <v>19.34</v>
      </c>
      <c r="G53" s="13">
        <v>53</v>
      </c>
      <c r="H53" s="13">
        <v>5.2700000000000005</v>
      </c>
      <c r="I53" s="13">
        <v>60818</v>
      </c>
    </row>
    <row r="54" spans="1:9" ht="33.950000000000003" customHeight="1">
      <c r="A54" s="376" t="s">
        <v>44</v>
      </c>
      <c r="B54" s="376"/>
      <c r="C54" s="376"/>
      <c r="D54" s="376"/>
      <c r="E54" s="376"/>
      <c r="F54" s="376"/>
      <c r="G54" s="376"/>
      <c r="H54" s="376"/>
      <c r="I54" s="376"/>
    </row>
    <row r="55" spans="1:9" ht="20.100000000000001" customHeight="1">
      <c r="A55" s="69" t="s">
        <v>71</v>
      </c>
      <c r="D55" s="13">
        <v>17945</v>
      </c>
      <c r="E55" s="13">
        <v>19211</v>
      </c>
      <c r="F55" s="13">
        <v>734.41000000000008</v>
      </c>
      <c r="G55" s="13">
        <v>35395</v>
      </c>
      <c r="H55" s="13">
        <v>3718.4900000000002</v>
      </c>
      <c r="I55" s="13">
        <v>4826041</v>
      </c>
    </row>
    <row r="56" spans="1:9" ht="18" customHeight="1">
      <c r="A56" s="69" t="s">
        <v>242</v>
      </c>
      <c r="D56" s="13"/>
      <c r="E56" s="13"/>
      <c r="F56" s="13"/>
      <c r="G56" s="13"/>
      <c r="H56" s="13"/>
      <c r="I56" s="13"/>
    </row>
    <row r="57" spans="1:9" ht="14.1" customHeight="1">
      <c r="B57" s="69" t="s">
        <v>243</v>
      </c>
      <c r="D57" s="13">
        <v>8218</v>
      </c>
      <c r="E57" s="13">
        <v>5387</v>
      </c>
      <c r="F57" s="13">
        <v>167.18</v>
      </c>
      <c r="G57" s="13">
        <v>8814</v>
      </c>
      <c r="H57" s="13">
        <v>1043.99</v>
      </c>
      <c r="I57" s="13">
        <v>1296971</v>
      </c>
    </row>
    <row r="58" spans="1:9" ht="14.1" customHeight="1">
      <c r="B58" s="69" t="s">
        <v>244</v>
      </c>
      <c r="D58" s="13">
        <v>8095</v>
      </c>
      <c r="E58" s="13">
        <v>6682</v>
      </c>
      <c r="F58" s="13">
        <v>269.51</v>
      </c>
      <c r="G58" s="13">
        <v>10466</v>
      </c>
      <c r="H58" s="13">
        <v>1328.85</v>
      </c>
      <c r="I58" s="13">
        <v>1709350</v>
      </c>
    </row>
    <row r="59" spans="1:9" ht="14.1" customHeight="1">
      <c r="B59" s="69" t="s">
        <v>245</v>
      </c>
      <c r="D59" s="13">
        <v>975</v>
      </c>
      <c r="E59" s="13">
        <v>1859</v>
      </c>
      <c r="F59" s="13">
        <v>83.11</v>
      </c>
      <c r="G59" s="13">
        <v>4116</v>
      </c>
      <c r="H59" s="13">
        <v>367</v>
      </c>
      <c r="I59" s="13">
        <v>475692</v>
      </c>
    </row>
    <row r="60" spans="1:9" ht="14.1" customHeight="1">
      <c r="B60" s="69" t="s">
        <v>246</v>
      </c>
      <c r="D60" s="13">
        <v>422</v>
      </c>
      <c r="E60" s="13">
        <v>2656</v>
      </c>
      <c r="F60" s="13">
        <v>129.31</v>
      </c>
      <c r="G60" s="13">
        <v>6383</v>
      </c>
      <c r="H60" s="13">
        <v>501.35</v>
      </c>
      <c r="I60" s="13">
        <v>679760</v>
      </c>
    </row>
    <row r="61" spans="1:9" ht="14.1" customHeight="1">
      <c r="B61" s="69" t="s">
        <v>247</v>
      </c>
      <c r="D61" s="13">
        <v>217</v>
      </c>
      <c r="E61" s="13">
        <v>2258</v>
      </c>
      <c r="F61" s="13">
        <v>71.08</v>
      </c>
      <c r="G61" s="13">
        <v>4831</v>
      </c>
      <c r="H61" s="13">
        <v>416.48</v>
      </c>
      <c r="I61" s="13">
        <v>573752</v>
      </c>
    </row>
    <row r="62" spans="1:9" ht="14.1" customHeight="1">
      <c r="B62" s="69" t="s">
        <v>248</v>
      </c>
      <c r="D62" s="13">
        <v>18</v>
      </c>
      <c r="E62" s="13">
        <v>369</v>
      </c>
      <c r="F62" s="13">
        <v>14.23</v>
      </c>
      <c r="G62" s="13">
        <v>785</v>
      </c>
      <c r="H62" s="13">
        <v>60.820000000000007</v>
      </c>
      <c r="I62" s="13">
        <v>90516</v>
      </c>
    </row>
    <row r="63" spans="1:9" ht="14.1" customHeight="1">
      <c r="B63" s="69" t="s">
        <v>249</v>
      </c>
      <c r="D63" s="13" t="s">
        <v>45</v>
      </c>
      <c r="E63" s="13" t="s">
        <v>45</v>
      </c>
      <c r="F63" s="13" t="s">
        <v>45</v>
      </c>
      <c r="G63" s="13" t="s">
        <v>45</v>
      </c>
      <c r="H63" s="13" t="s">
        <v>45</v>
      </c>
      <c r="I63" s="13" t="s">
        <v>45</v>
      </c>
    </row>
    <row r="64" spans="1:9" ht="20.100000000000001" customHeight="1">
      <c r="A64" s="69" t="s">
        <v>90</v>
      </c>
      <c r="D64" s="13">
        <v>4412</v>
      </c>
      <c r="E64" s="13">
        <v>30025</v>
      </c>
      <c r="F64" s="13">
        <v>4112.71</v>
      </c>
      <c r="G64" s="13">
        <v>814</v>
      </c>
      <c r="H64" s="13">
        <v>35.089999999999996</v>
      </c>
      <c r="I64" s="13">
        <v>3986698</v>
      </c>
    </row>
    <row r="65" spans="1:9" ht="18" customHeight="1">
      <c r="A65" s="69" t="s">
        <v>250</v>
      </c>
      <c r="D65" s="13"/>
      <c r="E65" s="13"/>
      <c r="F65" s="13"/>
      <c r="G65" s="13"/>
      <c r="H65" s="13"/>
      <c r="I65" s="13"/>
    </row>
    <row r="66" spans="1:9" ht="14.1" customHeight="1">
      <c r="B66" s="69" t="s">
        <v>243</v>
      </c>
      <c r="D66" s="13">
        <v>3558</v>
      </c>
      <c r="E66" s="13">
        <v>16154</v>
      </c>
      <c r="F66" s="13">
        <v>2238.41</v>
      </c>
      <c r="G66" s="13">
        <v>43</v>
      </c>
      <c r="H66" s="13">
        <v>3.54</v>
      </c>
      <c r="I66" s="13">
        <v>1214276</v>
      </c>
    </row>
    <row r="67" spans="1:9" ht="14.1" customHeight="1">
      <c r="B67" s="69" t="s">
        <v>244</v>
      </c>
      <c r="D67" s="13">
        <v>587</v>
      </c>
      <c r="E67" s="13">
        <v>5171</v>
      </c>
      <c r="F67" s="13">
        <v>732.67</v>
      </c>
      <c r="G67" s="13">
        <v>181</v>
      </c>
      <c r="H67" s="13">
        <v>8.34</v>
      </c>
      <c r="I67" s="13">
        <v>709500</v>
      </c>
    </row>
    <row r="68" spans="1:9" ht="14.1" customHeight="1">
      <c r="B68" s="69" t="s">
        <v>245</v>
      </c>
      <c r="D68" s="13">
        <v>146</v>
      </c>
      <c r="E68" s="13">
        <v>2998</v>
      </c>
      <c r="F68" s="13">
        <v>396.1</v>
      </c>
      <c r="G68" s="13">
        <v>376</v>
      </c>
      <c r="H68" s="13">
        <v>12.33</v>
      </c>
      <c r="I68" s="13">
        <v>475817</v>
      </c>
    </row>
    <row r="69" spans="1:9" ht="14.1" customHeight="1">
      <c r="B69" s="69" t="s">
        <v>246</v>
      </c>
      <c r="D69" s="13">
        <v>86</v>
      </c>
      <c r="E69" s="13">
        <v>3400</v>
      </c>
      <c r="F69" s="13">
        <v>419.95</v>
      </c>
      <c r="G69" s="13">
        <v>134</v>
      </c>
      <c r="H69" s="13">
        <v>5.95</v>
      </c>
      <c r="I69" s="13">
        <v>642794</v>
      </c>
    </row>
    <row r="70" spans="1:9" ht="14.1" customHeight="1">
      <c r="B70" s="69" t="s">
        <v>247</v>
      </c>
      <c r="D70" s="13">
        <v>28</v>
      </c>
      <c r="E70" s="13">
        <v>1942</v>
      </c>
      <c r="F70" s="13">
        <v>263</v>
      </c>
      <c r="G70" s="13">
        <v>30</v>
      </c>
      <c r="H70" s="13">
        <v>2.5</v>
      </c>
      <c r="I70" s="13">
        <v>838409</v>
      </c>
    </row>
    <row r="71" spans="1:9" ht="14.1" customHeight="1">
      <c r="B71" s="69" t="s">
        <v>248</v>
      </c>
      <c r="D71" s="13">
        <v>7</v>
      </c>
      <c r="E71" s="13">
        <v>360</v>
      </c>
      <c r="F71" s="13">
        <v>62.58</v>
      </c>
      <c r="G71" s="13">
        <v>50</v>
      </c>
      <c r="H71" s="13">
        <v>2.4300000000000002</v>
      </c>
      <c r="I71" s="13">
        <v>105902</v>
      </c>
    </row>
    <row r="72" spans="1:9" ht="14.1" customHeight="1">
      <c r="B72" s="69" t="s">
        <v>249</v>
      </c>
      <c r="D72" s="13" t="s">
        <v>45</v>
      </c>
      <c r="E72" s="13" t="s">
        <v>45</v>
      </c>
      <c r="F72" s="13" t="s">
        <v>45</v>
      </c>
      <c r="G72" s="13" t="s">
        <v>45</v>
      </c>
      <c r="H72" s="13" t="s">
        <v>45</v>
      </c>
      <c r="I72" s="13" t="s">
        <v>45</v>
      </c>
    </row>
    <row r="73" spans="1:9" ht="24.95" customHeight="1">
      <c r="A73" s="67" t="s">
        <v>39</v>
      </c>
      <c r="B73" s="1"/>
      <c r="D73" s="14"/>
      <c r="E73" s="14"/>
      <c r="F73" s="14"/>
      <c r="G73" s="14"/>
      <c r="H73" s="14"/>
      <c r="I73" s="14"/>
    </row>
    <row r="74" spans="1:9" ht="20.100000000000001" customHeight="1">
      <c r="A74" s="67" t="s">
        <v>115</v>
      </c>
      <c r="D74" s="14"/>
      <c r="E74" s="14"/>
      <c r="F74" s="14"/>
      <c r="G74" s="14"/>
      <c r="H74" s="14"/>
      <c r="I74" s="14"/>
    </row>
    <row r="75" spans="1:9" s="71" customFormat="1" ht="69" customHeight="1">
      <c r="A75" s="303" t="s">
        <v>50</v>
      </c>
      <c r="B75" s="303"/>
      <c r="C75" s="303"/>
      <c r="D75" s="303"/>
      <c r="E75" s="303"/>
      <c r="F75" s="303"/>
      <c r="G75" s="303"/>
      <c r="H75" s="303"/>
      <c r="I75" s="303"/>
    </row>
    <row r="76" spans="1:9" s="71" customFormat="1" ht="24.95" customHeight="1"/>
    <row r="77" spans="1:9" s="71" customFormat="1" ht="171.95" customHeight="1"/>
  </sheetData>
  <mergeCells count="19">
    <mergeCell ref="A35:I35"/>
    <mergeCell ref="A54:I54"/>
    <mergeCell ref="A75:I75"/>
    <mergeCell ref="G9:G14"/>
    <mergeCell ref="H10:H11"/>
    <mergeCell ref="I10:I11"/>
    <mergeCell ref="H12:H13"/>
    <mergeCell ref="I12:I13"/>
    <mergeCell ref="A16:I16"/>
    <mergeCell ref="A1:I1"/>
    <mergeCell ref="A2:I2"/>
    <mergeCell ref="A3:I3"/>
    <mergeCell ref="A5:C15"/>
    <mergeCell ref="D5:D14"/>
    <mergeCell ref="E5:E14"/>
    <mergeCell ref="F5:F14"/>
    <mergeCell ref="G6:H7"/>
    <mergeCell ref="I6:I7"/>
    <mergeCell ref="I8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54"/>
  <sheetViews>
    <sheetView showGridLines="0" zoomScale="75" zoomScaleNormal="75" zoomScaleSheetLayoutView="75" workbookViewId="0">
      <selection sqref="A1:K1"/>
    </sheetView>
  </sheetViews>
  <sheetFormatPr baseColWidth="10" defaultRowHeight="15"/>
  <cols>
    <col min="1" max="1" width="5" style="2" customWidth="1"/>
    <col min="2" max="2" width="5.7109375" style="2" customWidth="1"/>
    <col min="3" max="3" width="19.7109375" style="2" customWidth="1"/>
    <col min="4" max="10" width="13.28515625" style="2" customWidth="1"/>
    <col min="11" max="11" width="13.7109375" style="2" customWidth="1"/>
    <col min="12" max="20" width="14.28515625" style="2" customWidth="1"/>
    <col min="21" max="21" width="8.140625" style="2" customWidth="1"/>
    <col min="22" max="16384" width="11.42578125" style="2"/>
  </cols>
  <sheetData>
    <row r="1" spans="1:12" ht="20.100000000000001" customHeight="1">
      <c r="A1" s="355" t="s">
        <v>49</v>
      </c>
      <c r="B1" s="355"/>
      <c r="C1" s="355"/>
      <c r="D1" s="355"/>
      <c r="E1" s="355"/>
      <c r="F1" s="355"/>
      <c r="G1" s="355"/>
      <c r="H1" s="355"/>
      <c r="I1" s="355"/>
      <c r="J1" s="355"/>
      <c r="K1" s="355"/>
    </row>
    <row r="2" spans="1:12" ht="20.100000000000001" customHeight="1">
      <c r="A2" s="355" t="s">
        <v>52</v>
      </c>
      <c r="B2" s="355"/>
      <c r="C2" s="355"/>
      <c r="D2" s="355"/>
      <c r="E2" s="355"/>
      <c r="F2" s="355"/>
      <c r="G2" s="355"/>
      <c r="H2" s="355"/>
      <c r="I2" s="355"/>
      <c r="J2" s="355"/>
      <c r="K2" s="355"/>
    </row>
    <row r="3" spans="1:12" ht="20.100000000000001" customHeight="1">
      <c r="A3" s="355" t="s">
        <v>251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</row>
    <row r="4" spans="1:12" ht="20.100000000000001" customHeight="1">
      <c r="A4" s="356" t="s">
        <v>0</v>
      </c>
      <c r="B4" s="356"/>
      <c r="C4" s="356"/>
      <c r="D4" s="356"/>
      <c r="E4" s="356"/>
      <c r="F4" s="356"/>
      <c r="G4" s="356"/>
      <c r="H4" s="356"/>
      <c r="I4" s="356"/>
      <c r="J4" s="356"/>
      <c r="K4" s="356"/>
    </row>
    <row r="5" spans="1:12" ht="9.9499999999999993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80"/>
    </row>
    <row r="6" spans="1:12" ht="6" customHeight="1">
      <c r="A6" s="335" t="s">
        <v>252</v>
      </c>
      <c r="B6" s="368"/>
      <c r="C6" s="369"/>
      <c r="D6" s="307" t="s">
        <v>55</v>
      </c>
      <c r="E6" s="307" t="s">
        <v>238</v>
      </c>
      <c r="F6" s="307" t="s">
        <v>57</v>
      </c>
      <c r="G6" s="20"/>
      <c r="H6" s="51"/>
      <c r="I6" s="20"/>
      <c r="J6" s="51"/>
      <c r="K6" s="20"/>
    </row>
    <row r="7" spans="1:12" ht="6" customHeight="1">
      <c r="A7" s="370"/>
      <c r="B7" s="370"/>
      <c r="C7" s="371"/>
      <c r="D7" s="351"/>
      <c r="E7" s="351"/>
      <c r="F7" s="351"/>
      <c r="G7" s="305" t="s">
        <v>5</v>
      </c>
      <c r="H7" s="374"/>
      <c r="I7" s="305" t="s">
        <v>253</v>
      </c>
      <c r="J7" s="374"/>
      <c r="K7" s="305" t="s">
        <v>239</v>
      </c>
    </row>
    <row r="8" spans="1:12" ht="6" customHeight="1">
      <c r="A8" s="370"/>
      <c r="B8" s="370"/>
      <c r="C8" s="371"/>
      <c r="D8" s="351"/>
      <c r="E8" s="351"/>
      <c r="F8" s="351"/>
      <c r="G8" s="375"/>
      <c r="H8" s="374"/>
      <c r="I8" s="375"/>
      <c r="J8" s="374"/>
      <c r="K8" s="375"/>
      <c r="L8" s="1"/>
    </row>
    <row r="9" spans="1:12" ht="6" customHeight="1">
      <c r="A9" s="370"/>
      <c r="B9" s="370"/>
      <c r="C9" s="371"/>
      <c r="D9" s="351"/>
      <c r="E9" s="351"/>
      <c r="F9" s="351"/>
      <c r="G9" s="21"/>
      <c r="H9" s="54"/>
      <c r="I9" s="21"/>
      <c r="J9" s="54"/>
      <c r="K9" s="305" t="s">
        <v>240</v>
      </c>
      <c r="L9" s="1"/>
    </row>
    <row r="10" spans="1:12" ht="6" customHeight="1">
      <c r="A10" s="370"/>
      <c r="B10" s="370"/>
      <c r="C10" s="371"/>
      <c r="D10" s="351"/>
      <c r="E10" s="351"/>
      <c r="F10" s="351"/>
      <c r="G10" s="307" t="s">
        <v>241</v>
      </c>
      <c r="H10" s="22"/>
      <c r="I10" s="307" t="s">
        <v>241</v>
      </c>
      <c r="J10" s="22"/>
      <c r="K10" s="305"/>
      <c r="L10" s="1"/>
    </row>
    <row r="11" spans="1:12" ht="6" customHeight="1">
      <c r="A11" s="370"/>
      <c r="B11" s="370"/>
      <c r="C11" s="371"/>
      <c r="D11" s="351"/>
      <c r="E11" s="351"/>
      <c r="F11" s="351"/>
      <c r="G11" s="308"/>
      <c r="H11" s="308" t="s">
        <v>7</v>
      </c>
      <c r="I11" s="308"/>
      <c r="J11" s="308" t="s">
        <v>7</v>
      </c>
      <c r="K11" s="305" t="s">
        <v>10</v>
      </c>
      <c r="L11" s="1"/>
    </row>
    <row r="12" spans="1:12" ht="6" customHeight="1">
      <c r="A12" s="370"/>
      <c r="B12" s="370"/>
      <c r="C12" s="371"/>
      <c r="D12" s="351"/>
      <c r="E12" s="351"/>
      <c r="F12" s="351"/>
      <c r="G12" s="308"/>
      <c r="H12" s="308"/>
      <c r="I12" s="308"/>
      <c r="J12" s="308"/>
      <c r="K12" s="305"/>
      <c r="L12" s="1"/>
    </row>
    <row r="13" spans="1:12" ht="6" customHeight="1">
      <c r="A13" s="370"/>
      <c r="B13" s="370"/>
      <c r="C13" s="371"/>
      <c r="D13" s="351"/>
      <c r="E13" s="351"/>
      <c r="F13" s="351"/>
      <c r="G13" s="308"/>
      <c r="H13" s="308" t="s">
        <v>8</v>
      </c>
      <c r="I13" s="308"/>
      <c r="J13" s="308" t="s">
        <v>8</v>
      </c>
      <c r="K13" s="305" t="s">
        <v>11</v>
      </c>
      <c r="L13" s="1"/>
    </row>
    <row r="14" spans="1:12" ht="6" customHeight="1">
      <c r="A14" s="370"/>
      <c r="B14" s="370"/>
      <c r="C14" s="371"/>
      <c r="D14" s="351"/>
      <c r="E14" s="351"/>
      <c r="F14" s="351"/>
      <c r="G14" s="308"/>
      <c r="H14" s="308"/>
      <c r="I14" s="308"/>
      <c r="J14" s="308"/>
      <c r="K14" s="305"/>
      <c r="L14" s="1"/>
    </row>
    <row r="15" spans="1:12" ht="6" customHeight="1">
      <c r="A15" s="370"/>
      <c r="B15" s="370"/>
      <c r="C15" s="371"/>
      <c r="D15" s="352"/>
      <c r="E15" s="352"/>
      <c r="F15" s="352"/>
      <c r="G15" s="309"/>
      <c r="H15" s="23"/>
      <c r="I15" s="309"/>
      <c r="J15" s="23"/>
      <c r="K15" s="82"/>
      <c r="L15" s="1"/>
    </row>
    <row r="16" spans="1:12" ht="24" customHeight="1">
      <c r="A16" s="372"/>
      <c r="B16" s="372"/>
      <c r="C16" s="373"/>
      <c r="D16" s="62" t="s">
        <v>1</v>
      </c>
      <c r="E16" s="63" t="s">
        <v>168</v>
      </c>
      <c r="F16" s="63" t="s">
        <v>169</v>
      </c>
      <c r="G16" s="63" t="s">
        <v>1</v>
      </c>
      <c r="H16" s="63" t="s">
        <v>169</v>
      </c>
      <c r="I16" s="63" t="s">
        <v>1</v>
      </c>
      <c r="J16" s="63" t="s">
        <v>169</v>
      </c>
      <c r="K16" s="64" t="s">
        <v>40</v>
      </c>
      <c r="L16" s="1"/>
    </row>
    <row r="17" spans="1:52" ht="20.100000000000001" customHeight="1">
      <c r="L17" s="1"/>
    </row>
    <row r="18" spans="1:52" ht="39.950000000000003" customHeight="1">
      <c r="A18" s="69" t="s">
        <v>71</v>
      </c>
      <c r="D18" s="13">
        <v>113291</v>
      </c>
      <c r="E18" s="13">
        <v>137885</v>
      </c>
      <c r="F18" s="13">
        <v>6600.05</v>
      </c>
      <c r="G18" s="13">
        <v>237274</v>
      </c>
      <c r="H18" s="13">
        <v>25599.39</v>
      </c>
      <c r="I18" s="13" t="s">
        <v>45</v>
      </c>
      <c r="J18" s="13" t="s">
        <v>45</v>
      </c>
      <c r="K18" s="13">
        <v>37823653</v>
      </c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</row>
    <row r="19" spans="1:52" ht="21.95" customHeight="1">
      <c r="A19" s="69" t="s">
        <v>14</v>
      </c>
      <c r="D19" s="13"/>
      <c r="E19" s="13"/>
      <c r="F19" s="13"/>
      <c r="G19" s="13"/>
      <c r="H19" s="13"/>
      <c r="I19" s="13"/>
      <c r="J19" s="13"/>
      <c r="K19" s="13"/>
      <c r="L19" s="1"/>
    </row>
    <row r="20" spans="1:52" ht="18.95" customHeight="1">
      <c r="B20" s="69" t="s">
        <v>254</v>
      </c>
      <c r="D20" s="13">
        <v>85742</v>
      </c>
      <c r="E20" s="13">
        <v>102602</v>
      </c>
      <c r="F20" s="13">
        <v>5108.9699999999993</v>
      </c>
      <c r="G20" s="13">
        <v>167898</v>
      </c>
      <c r="H20" s="13">
        <v>18838.150000000001</v>
      </c>
      <c r="I20" s="13" t="s">
        <v>45</v>
      </c>
      <c r="J20" s="13" t="s">
        <v>45</v>
      </c>
      <c r="K20" s="13">
        <v>28250765</v>
      </c>
    </row>
    <row r="21" spans="1:52" ht="18.95" customHeight="1">
      <c r="B21" s="69" t="s">
        <v>255</v>
      </c>
      <c r="D21" s="13">
        <v>14268</v>
      </c>
      <c r="E21" s="13">
        <v>11404</v>
      </c>
      <c r="F21" s="13">
        <v>470.02</v>
      </c>
      <c r="G21" s="13">
        <v>17728</v>
      </c>
      <c r="H21" s="13">
        <v>2183.9</v>
      </c>
      <c r="I21" s="13" t="s">
        <v>45</v>
      </c>
      <c r="J21" s="13" t="s">
        <v>45</v>
      </c>
      <c r="K21" s="13">
        <v>3115782</v>
      </c>
    </row>
    <row r="22" spans="1:52" ht="18.95" customHeight="1">
      <c r="B22" s="69" t="s">
        <v>256</v>
      </c>
      <c r="D22" s="13">
        <v>10785</v>
      </c>
      <c r="E22" s="13">
        <v>11711</v>
      </c>
      <c r="F22" s="13">
        <v>413.1</v>
      </c>
      <c r="G22" s="13">
        <v>22686</v>
      </c>
      <c r="H22" s="13">
        <v>2346.83</v>
      </c>
      <c r="I22" s="13" t="s">
        <v>45</v>
      </c>
      <c r="J22" s="13" t="s">
        <v>45</v>
      </c>
      <c r="K22" s="13">
        <v>3210246</v>
      </c>
      <c r="L22" s="1"/>
    </row>
    <row r="23" spans="1:52" ht="18.95" customHeight="1">
      <c r="B23" s="69" t="s">
        <v>257</v>
      </c>
      <c r="D23" s="13">
        <v>2496</v>
      </c>
      <c r="E23" s="13">
        <v>12168</v>
      </c>
      <c r="F23" s="13">
        <v>607.97</v>
      </c>
      <c r="G23" s="13">
        <v>28962</v>
      </c>
      <c r="H23" s="13">
        <v>2230.5099999999998</v>
      </c>
      <c r="I23" s="13" t="s">
        <v>45</v>
      </c>
      <c r="J23" s="13" t="s">
        <v>45</v>
      </c>
      <c r="K23" s="13">
        <v>3246860</v>
      </c>
      <c r="L23" s="1"/>
    </row>
    <row r="24" spans="1:52" ht="39.950000000000003" customHeight="1">
      <c r="A24" s="69" t="s">
        <v>14</v>
      </c>
      <c r="D24" s="13"/>
      <c r="E24" s="13"/>
      <c r="F24" s="13"/>
      <c r="G24" s="13"/>
      <c r="H24" s="13"/>
      <c r="I24" s="13"/>
      <c r="J24" s="13"/>
      <c r="K24" s="13"/>
      <c r="L24" s="1"/>
    </row>
    <row r="25" spans="1:52" ht="21.95" customHeight="1">
      <c r="A25" s="69" t="s">
        <v>171</v>
      </c>
      <c r="D25" s="13">
        <v>89830</v>
      </c>
      <c r="E25" s="13">
        <v>72490</v>
      </c>
      <c r="F25" s="13">
        <v>3486.37</v>
      </c>
      <c r="G25" s="13">
        <v>89830</v>
      </c>
      <c r="H25" s="13">
        <v>13397.470000000001</v>
      </c>
      <c r="I25" s="13" t="s">
        <v>45</v>
      </c>
      <c r="J25" s="13" t="s">
        <v>45</v>
      </c>
      <c r="K25" s="13">
        <v>19788878</v>
      </c>
      <c r="L25" s="1"/>
    </row>
    <row r="26" spans="1:52" ht="21.95" customHeight="1">
      <c r="A26" s="69" t="s">
        <v>14</v>
      </c>
      <c r="D26" s="13"/>
      <c r="E26" s="13"/>
      <c r="F26" s="13"/>
      <c r="G26" s="13"/>
      <c r="H26" s="13"/>
      <c r="I26" s="13"/>
      <c r="J26" s="13"/>
      <c r="K26" s="13"/>
    </row>
    <row r="27" spans="1:52" ht="18.95" customHeight="1">
      <c r="B27" s="69" t="s">
        <v>254</v>
      </c>
      <c r="D27" s="13">
        <v>67816</v>
      </c>
      <c r="E27" s="13">
        <v>57592</v>
      </c>
      <c r="F27" s="13">
        <v>2902.54</v>
      </c>
      <c r="G27" s="13">
        <v>67816</v>
      </c>
      <c r="H27" s="13">
        <v>10449.11</v>
      </c>
      <c r="I27" s="13" t="s">
        <v>45</v>
      </c>
      <c r="J27" s="13" t="s">
        <v>45</v>
      </c>
      <c r="K27" s="13">
        <v>15811331</v>
      </c>
    </row>
    <row r="28" spans="1:52" ht="18.95" customHeight="1">
      <c r="B28" s="69" t="s">
        <v>255</v>
      </c>
      <c r="D28" s="13">
        <v>12638</v>
      </c>
      <c r="E28" s="13">
        <v>8971</v>
      </c>
      <c r="F28" s="13">
        <v>373.38</v>
      </c>
      <c r="G28" s="13">
        <v>12638</v>
      </c>
      <c r="H28" s="13">
        <v>1715.1</v>
      </c>
      <c r="I28" s="13" t="s">
        <v>45</v>
      </c>
      <c r="J28" s="13" t="s">
        <v>45</v>
      </c>
      <c r="K28" s="13">
        <v>2448287</v>
      </c>
    </row>
    <row r="29" spans="1:52" ht="18.95" customHeight="1">
      <c r="B29" s="69" t="s">
        <v>256</v>
      </c>
      <c r="D29" s="13">
        <v>9048</v>
      </c>
      <c r="E29" s="13">
        <v>5686</v>
      </c>
      <c r="F29" s="13">
        <v>197.82</v>
      </c>
      <c r="G29" s="13">
        <v>9048</v>
      </c>
      <c r="H29" s="13">
        <v>1187.73</v>
      </c>
      <c r="I29" s="13" t="s">
        <v>45</v>
      </c>
      <c r="J29" s="13" t="s">
        <v>45</v>
      </c>
      <c r="K29" s="13">
        <v>1468762</v>
      </c>
    </row>
    <row r="30" spans="1:52" ht="18.95" customHeight="1">
      <c r="B30" s="69" t="s">
        <v>257</v>
      </c>
      <c r="D30" s="13">
        <v>328</v>
      </c>
      <c r="E30" s="13">
        <v>241</v>
      </c>
      <c r="F30" s="13">
        <v>12.629999999999999</v>
      </c>
      <c r="G30" s="13">
        <v>328</v>
      </c>
      <c r="H30" s="13">
        <v>45.53</v>
      </c>
      <c r="I30" s="13" t="s">
        <v>45</v>
      </c>
      <c r="J30" s="13" t="s">
        <v>45</v>
      </c>
      <c r="K30" s="13">
        <v>60498</v>
      </c>
    </row>
    <row r="31" spans="1:52" ht="50.1" customHeight="1">
      <c r="A31" s="378" t="s">
        <v>172</v>
      </c>
      <c r="B31" s="379"/>
      <c r="C31" s="379"/>
      <c r="D31" s="13">
        <v>10227</v>
      </c>
      <c r="E31" s="13">
        <v>12009</v>
      </c>
      <c r="F31" s="13">
        <v>595.41999999999996</v>
      </c>
      <c r="G31" s="13">
        <v>20454</v>
      </c>
      <c r="H31" s="13">
        <v>2234.6400000000003</v>
      </c>
      <c r="I31" s="13" t="s">
        <v>45</v>
      </c>
      <c r="J31" s="13" t="s">
        <v>45</v>
      </c>
      <c r="K31" s="13">
        <v>3301120</v>
      </c>
    </row>
    <row r="32" spans="1:52" ht="21.95" customHeight="1">
      <c r="A32" s="69" t="s">
        <v>14</v>
      </c>
      <c r="D32" s="13"/>
      <c r="E32" s="13"/>
      <c r="F32" s="13"/>
      <c r="G32" s="13"/>
      <c r="H32" s="13"/>
      <c r="I32" s="13"/>
      <c r="J32" s="13"/>
      <c r="K32" s="13"/>
    </row>
    <row r="33" spans="1:11" ht="18.95" customHeight="1">
      <c r="B33" s="69" t="s">
        <v>254</v>
      </c>
      <c r="D33" s="13">
        <v>8366</v>
      </c>
      <c r="E33" s="13">
        <v>9987</v>
      </c>
      <c r="F33" s="13">
        <v>509.95</v>
      </c>
      <c r="G33" s="13">
        <v>16732</v>
      </c>
      <c r="H33" s="13">
        <v>1842.2400000000002</v>
      </c>
      <c r="I33" s="13" t="s">
        <v>45</v>
      </c>
      <c r="J33" s="13" t="s">
        <v>45</v>
      </c>
      <c r="K33" s="13">
        <v>2763278</v>
      </c>
    </row>
    <row r="34" spans="1:11" ht="18.95" customHeight="1">
      <c r="B34" s="69" t="s">
        <v>255</v>
      </c>
      <c r="D34" s="13">
        <v>1204</v>
      </c>
      <c r="E34" s="13">
        <v>1268</v>
      </c>
      <c r="F34" s="13">
        <v>50.42</v>
      </c>
      <c r="G34" s="13">
        <v>2408</v>
      </c>
      <c r="H34" s="13">
        <v>247.7</v>
      </c>
      <c r="I34" s="13" t="s">
        <v>45</v>
      </c>
      <c r="J34" s="13" t="s">
        <v>45</v>
      </c>
      <c r="K34" s="13">
        <v>341114</v>
      </c>
    </row>
    <row r="35" spans="1:11" ht="18.95" customHeight="1">
      <c r="B35" s="69" t="s">
        <v>256</v>
      </c>
      <c r="D35" s="13">
        <v>368</v>
      </c>
      <c r="E35" s="13">
        <v>414</v>
      </c>
      <c r="F35" s="13">
        <v>18.580000000000002</v>
      </c>
      <c r="G35" s="13">
        <v>736</v>
      </c>
      <c r="H35" s="13">
        <v>77.47999999999999</v>
      </c>
      <c r="I35" s="13" t="s">
        <v>45</v>
      </c>
      <c r="J35" s="13" t="s">
        <v>45</v>
      </c>
      <c r="K35" s="13">
        <v>112081</v>
      </c>
    </row>
    <row r="36" spans="1:11" ht="18.95" customHeight="1">
      <c r="B36" s="69" t="s">
        <v>257</v>
      </c>
      <c r="D36" s="13">
        <v>289</v>
      </c>
      <c r="E36" s="13">
        <v>340</v>
      </c>
      <c r="F36" s="13">
        <v>16.47</v>
      </c>
      <c r="G36" s="13">
        <v>578</v>
      </c>
      <c r="H36" s="13">
        <v>67.22999999999999</v>
      </c>
      <c r="I36" s="13" t="s">
        <v>45</v>
      </c>
      <c r="J36" s="13" t="s">
        <v>45</v>
      </c>
      <c r="K36" s="13">
        <v>84647</v>
      </c>
    </row>
    <row r="37" spans="1:11" ht="50.1" customHeight="1">
      <c r="A37" s="378" t="s">
        <v>258</v>
      </c>
      <c r="B37" s="380"/>
      <c r="C37" s="380"/>
      <c r="D37" s="13">
        <v>13031</v>
      </c>
      <c r="E37" s="13">
        <v>51933</v>
      </c>
      <c r="F37" s="13">
        <v>2439.6400000000003</v>
      </c>
      <c r="G37" s="13">
        <v>118908</v>
      </c>
      <c r="H37" s="13">
        <v>9714.2999999999993</v>
      </c>
      <c r="I37" s="13" t="s">
        <v>45</v>
      </c>
      <c r="J37" s="13" t="s">
        <v>45</v>
      </c>
      <c r="K37" s="13">
        <v>14295649</v>
      </c>
    </row>
    <row r="38" spans="1:11" ht="21.95" customHeight="1">
      <c r="A38" s="69" t="s">
        <v>14</v>
      </c>
      <c r="D38" s="13"/>
      <c r="E38" s="13"/>
      <c r="F38" s="13"/>
      <c r="G38" s="13"/>
      <c r="H38" s="13"/>
      <c r="I38" s="13"/>
      <c r="J38" s="13"/>
      <c r="K38" s="13"/>
    </row>
    <row r="39" spans="1:11" ht="18.95" customHeight="1">
      <c r="B39" s="69" t="s">
        <v>254</v>
      </c>
      <c r="D39" s="13">
        <v>9423</v>
      </c>
      <c r="E39" s="13">
        <v>34123</v>
      </c>
      <c r="F39" s="13">
        <v>1649.25</v>
      </c>
      <c r="G39" s="13">
        <v>78377</v>
      </c>
      <c r="H39" s="13">
        <v>6390.9</v>
      </c>
      <c r="I39" s="13" t="s">
        <v>45</v>
      </c>
      <c r="J39" s="13" t="s">
        <v>45</v>
      </c>
      <c r="K39" s="13">
        <v>9400456</v>
      </c>
    </row>
    <row r="40" spans="1:11" ht="18.95" customHeight="1">
      <c r="B40" s="69" t="s">
        <v>255</v>
      </c>
      <c r="D40" s="13">
        <v>421</v>
      </c>
      <c r="E40" s="13">
        <v>1150</v>
      </c>
      <c r="F40" s="13">
        <v>45.660000000000004</v>
      </c>
      <c r="G40" s="13">
        <v>2601</v>
      </c>
      <c r="H40" s="13">
        <v>218.53000000000003</v>
      </c>
      <c r="I40" s="13" t="s">
        <v>45</v>
      </c>
      <c r="J40" s="13" t="s">
        <v>45</v>
      </c>
      <c r="K40" s="13">
        <v>321835</v>
      </c>
    </row>
    <row r="41" spans="1:11" ht="18.95" customHeight="1">
      <c r="B41" s="69" t="s">
        <v>256</v>
      </c>
      <c r="D41" s="13">
        <v>1352</v>
      </c>
      <c r="E41" s="13">
        <v>5552</v>
      </c>
      <c r="F41" s="13">
        <v>194.45999999999998</v>
      </c>
      <c r="G41" s="13">
        <v>12645</v>
      </c>
      <c r="H41" s="13">
        <v>1070.31</v>
      </c>
      <c r="I41" s="13" t="s">
        <v>45</v>
      </c>
      <c r="J41" s="13" t="s">
        <v>45</v>
      </c>
      <c r="K41" s="13">
        <v>1611818</v>
      </c>
    </row>
    <row r="42" spans="1:11" ht="18.95" customHeight="1">
      <c r="B42" s="69" t="s">
        <v>257</v>
      </c>
      <c r="D42" s="13">
        <v>1835</v>
      </c>
      <c r="E42" s="13">
        <v>11108</v>
      </c>
      <c r="F42" s="13">
        <v>550.27</v>
      </c>
      <c r="G42" s="13">
        <v>25285</v>
      </c>
      <c r="H42" s="13">
        <v>2034.56</v>
      </c>
      <c r="I42" s="13" t="s">
        <v>45</v>
      </c>
      <c r="J42" s="13" t="s">
        <v>45</v>
      </c>
      <c r="K42" s="13">
        <v>2961540</v>
      </c>
    </row>
    <row r="43" spans="1:11" ht="50.1" customHeight="1">
      <c r="A43" s="69" t="s">
        <v>70</v>
      </c>
      <c r="D43" s="13">
        <v>203</v>
      </c>
      <c r="E43" s="13">
        <v>1453</v>
      </c>
      <c r="F43" s="13">
        <v>78.63</v>
      </c>
      <c r="G43" s="13">
        <v>8082</v>
      </c>
      <c r="H43" s="13">
        <v>252.98000000000002</v>
      </c>
      <c r="I43" s="13" t="s">
        <v>45</v>
      </c>
      <c r="J43" s="13" t="s">
        <v>45</v>
      </c>
      <c r="K43" s="13">
        <v>438006</v>
      </c>
    </row>
    <row r="44" spans="1:11" ht="21.95" customHeight="1">
      <c r="A44" s="69" t="s">
        <v>14</v>
      </c>
      <c r="D44" s="13"/>
      <c r="E44" s="13"/>
      <c r="F44" s="13"/>
      <c r="G44" s="13"/>
      <c r="H44" s="13"/>
      <c r="I44" s="13"/>
      <c r="J44" s="13"/>
      <c r="K44" s="13"/>
    </row>
    <row r="45" spans="1:11" ht="18.95" customHeight="1">
      <c r="B45" s="69" t="s">
        <v>254</v>
      </c>
      <c r="D45" s="13">
        <v>137</v>
      </c>
      <c r="E45" s="13">
        <v>899</v>
      </c>
      <c r="F45" s="13">
        <v>47.230000000000004</v>
      </c>
      <c r="G45" s="13">
        <v>4973</v>
      </c>
      <c r="H45" s="13">
        <v>155.9</v>
      </c>
      <c r="I45" s="13" t="s">
        <v>45</v>
      </c>
      <c r="J45" s="13" t="s">
        <v>45</v>
      </c>
      <c r="K45" s="13">
        <v>275700</v>
      </c>
    </row>
    <row r="46" spans="1:11" ht="18.95" customHeight="1">
      <c r="B46" s="69" t="s">
        <v>255</v>
      </c>
      <c r="D46" s="13">
        <v>5</v>
      </c>
      <c r="E46" s="13">
        <v>15</v>
      </c>
      <c r="F46" s="13">
        <v>0.55000000000000004</v>
      </c>
      <c r="G46" s="13">
        <v>81</v>
      </c>
      <c r="H46" s="13">
        <v>2.57</v>
      </c>
      <c r="I46" s="13" t="s">
        <v>45</v>
      </c>
      <c r="J46" s="13" t="s">
        <v>45</v>
      </c>
      <c r="K46" s="13">
        <v>4546</v>
      </c>
    </row>
    <row r="47" spans="1:11" ht="18.95" customHeight="1">
      <c r="B47" s="69" t="s">
        <v>256</v>
      </c>
      <c r="D47" s="13">
        <v>17</v>
      </c>
      <c r="E47" s="13">
        <v>60</v>
      </c>
      <c r="F47" s="13">
        <v>2.25</v>
      </c>
      <c r="G47" s="13">
        <v>257</v>
      </c>
      <c r="H47" s="13">
        <v>11.32</v>
      </c>
      <c r="I47" s="13" t="s">
        <v>45</v>
      </c>
      <c r="J47" s="13" t="s">
        <v>45</v>
      </c>
      <c r="K47" s="13">
        <v>17585</v>
      </c>
    </row>
    <row r="48" spans="1:11" ht="18.95" customHeight="1">
      <c r="B48" s="69" t="s">
        <v>257</v>
      </c>
      <c r="D48" s="13">
        <v>44</v>
      </c>
      <c r="E48" s="13">
        <v>480</v>
      </c>
      <c r="F48" s="13">
        <v>28.6</v>
      </c>
      <c r="G48" s="13">
        <v>2771</v>
      </c>
      <c r="H48" s="13">
        <v>83.2</v>
      </c>
      <c r="I48" s="13" t="s">
        <v>45</v>
      </c>
      <c r="J48" s="13" t="s">
        <v>45</v>
      </c>
      <c r="K48" s="13">
        <v>140175</v>
      </c>
    </row>
    <row r="49" spans="1:11" ht="24.95" customHeight="1">
      <c r="A49" s="67" t="s">
        <v>39</v>
      </c>
      <c r="B49" s="1"/>
      <c r="D49" s="13"/>
      <c r="E49" s="13"/>
      <c r="F49" s="13"/>
      <c r="G49" s="13"/>
      <c r="H49" s="13"/>
      <c r="I49" s="13"/>
      <c r="J49" s="13"/>
      <c r="K49" s="13"/>
    </row>
    <row r="50" spans="1:11" ht="20.100000000000001" customHeight="1">
      <c r="A50" s="67" t="s">
        <v>115</v>
      </c>
      <c r="D50" s="14"/>
      <c r="E50" s="14"/>
      <c r="F50" s="14"/>
      <c r="G50" s="14"/>
      <c r="H50" s="14"/>
      <c r="I50" s="14"/>
      <c r="J50" s="14"/>
      <c r="K50" s="14"/>
    </row>
    <row r="51" spans="1:11" ht="20.100000000000001" customHeight="1">
      <c r="A51" s="67" t="s">
        <v>259</v>
      </c>
      <c r="D51" s="14"/>
      <c r="E51" s="14"/>
      <c r="F51" s="14"/>
      <c r="G51" s="14"/>
      <c r="H51" s="14"/>
      <c r="I51" s="14"/>
      <c r="J51" s="14"/>
      <c r="K51" s="14"/>
    </row>
    <row r="52" spans="1:11" s="71" customFormat="1" ht="201" customHeight="1">
      <c r="A52" s="303" t="s">
        <v>50</v>
      </c>
      <c r="B52" s="303"/>
      <c r="C52" s="303"/>
      <c r="D52" s="303"/>
      <c r="E52" s="303"/>
      <c r="F52" s="303"/>
      <c r="G52" s="303"/>
      <c r="H52" s="303"/>
      <c r="I52" s="303"/>
      <c r="J52" s="303"/>
      <c r="K52" s="303"/>
    </row>
    <row r="53" spans="1:11" s="84" customFormat="1" ht="24.95" customHeight="1"/>
    <row r="54" spans="1:11" s="71" customFormat="1" ht="171.95" customHeight="1"/>
  </sheetData>
  <mergeCells count="23">
    <mergeCell ref="A31:C31"/>
    <mergeCell ref="A37:C37"/>
    <mergeCell ref="A52:K52"/>
    <mergeCell ref="K7:K8"/>
    <mergeCell ref="K9:K10"/>
    <mergeCell ref="G10:G15"/>
    <mergeCell ref="I10:I15"/>
    <mergeCell ref="H11:H12"/>
    <mergeCell ref="J11:J12"/>
    <mergeCell ref="K11:K12"/>
    <mergeCell ref="A1:K1"/>
    <mergeCell ref="A2:K2"/>
    <mergeCell ref="A3:K3"/>
    <mergeCell ref="A4:K4"/>
    <mergeCell ref="A6:C16"/>
    <mergeCell ref="D6:D15"/>
    <mergeCell ref="E6:E15"/>
    <mergeCell ref="F6:F15"/>
    <mergeCell ref="G7:H8"/>
    <mergeCell ref="I7:J8"/>
    <mergeCell ref="H13:H14"/>
    <mergeCell ref="J13:J14"/>
    <mergeCell ref="K13:K14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54"/>
  <sheetViews>
    <sheetView showGridLines="0" zoomScale="75" zoomScaleNormal="75" zoomScaleSheetLayoutView="75" workbookViewId="0">
      <selection sqref="A1:K1"/>
    </sheetView>
  </sheetViews>
  <sheetFormatPr baseColWidth="10" defaultRowHeight="15"/>
  <cols>
    <col min="1" max="1" width="5" style="2" customWidth="1"/>
    <col min="2" max="2" width="5.7109375" style="2" customWidth="1"/>
    <col min="3" max="3" width="19.7109375" style="2" customWidth="1"/>
    <col min="4" max="10" width="13.28515625" style="2" customWidth="1"/>
    <col min="11" max="11" width="13.7109375" style="2" customWidth="1"/>
    <col min="12" max="20" width="14.28515625" style="2" customWidth="1"/>
    <col min="21" max="21" width="8.140625" style="2" customWidth="1"/>
    <col min="22" max="16384" width="11.42578125" style="2"/>
  </cols>
  <sheetData>
    <row r="1" spans="1:12" ht="20.100000000000001" customHeight="1">
      <c r="A1" s="355" t="s">
        <v>49</v>
      </c>
      <c r="B1" s="355"/>
      <c r="C1" s="355"/>
      <c r="D1" s="355"/>
      <c r="E1" s="355"/>
      <c r="F1" s="355"/>
      <c r="G1" s="355"/>
      <c r="H1" s="355"/>
      <c r="I1" s="355"/>
      <c r="J1" s="355"/>
      <c r="K1" s="355"/>
    </row>
    <row r="2" spans="1:12" ht="20.100000000000001" customHeight="1">
      <c r="A2" s="355" t="s">
        <v>52</v>
      </c>
      <c r="B2" s="355"/>
      <c r="C2" s="355"/>
      <c r="D2" s="355"/>
      <c r="E2" s="355"/>
      <c r="F2" s="355"/>
      <c r="G2" s="355"/>
      <c r="H2" s="355"/>
      <c r="I2" s="355"/>
      <c r="J2" s="355"/>
      <c r="K2" s="355"/>
    </row>
    <row r="3" spans="1:12" ht="20.100000000000001" customHeight="1">
      <c r="A3" s="355" t="s">
        <v>251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</row>
    <row r="4" spans="1:12" ht="20.100000000000001" customHeight="1">
      <c r="A4" s="356" t="s">
        <v>41</v>
      </c>
      <c r="B4" s="356"/>
      <c r="C4" s="356"/>
      <c r="D4" s="356"/>
      <c r="E4" s="356"/>
      <c r="F4" s="356"/>
      <c r="G4" s="356"/>
      <c r="H4" s="356"/>
      <c r="I4" s="356"/>
      <c r="J4" s="356"/>
      <c r="K4" s="356"/>
    </row>
    <row r="5" spans="1:12" ht="9.9499999999999993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80"/>
    </row>
    <row r="6" spans="1:12" ht="6" customHeight="1">
      <c r="A6" s="335" t="s">
        <v>252</v>
      </c>
      <c r="B6" s="368"/>
      <c r="C6" s="369"/>
      <c r="D6" s="307" t="s">
        <v>55</v>
      </c>
      <c r="E6" s="307" t="s">
        <v>238</v>
      </c>
      <c r="F6" s="307" t="s">
        <v>57</v>
      </c>
      <c r="G6" s="20"/>
      <c r="H6" s="51"/>
      <c r="I6" s="20"/>
      <c r="J6" s="51"/>
      <c r="K6" s="20"/>
    </row>
    <row r="7" spans="1:12" ht="6" customHeight="1">
      <c r="A7" s="370"/>
      <c r="B7" s="370"/>
      <c r="C7" s="371"/>
      <c r="D7" s="351"/>
      <c r="E7" s="351"/>
      <c r="F7" s="351"/>
      <c r="G7" s="305" t="s">
        <v>5</v>
      </c>
      <c r="H7" s="374"/>
      <c r="I7" s="305" t="s">
        <v>253</v>
      </c>
      <c r="J7" s="374"/>
      <c r="K7" s="305" t="s">
        <v>239</v>
      </c>
    </row>
    <row r="8" spans="1:12" ht="6" customHeight="1">
      <c r="A8" s="370"/>
      <c r="B8" s="370"/>
      <c r="C8" s="371"/>
      <c r="D8" s="351"/>
      <c r="E8" s="351"/>
      <c r="F8" s="351"/>
      <c r="G8" s="375"/>
      <c r="H8" s="374"/>
      <c r="I8" s="375"/>
      <c r="J8" s="374"/>
      <c r="K8" s="375"/>
      <c r="L8" s="1"/>
    </row>
    <row r="9" spans="1:12" ht="6" customHeight="1">
      <c r="A9" s="370"/>
      <c r="B9" s="370"/>
      <c r="C9" s="371"/>
      <c r="D9" s="351"/>
      <c r="E9" s="351"/>
      <c r="F9" s="351"/>
      <c r="G9" s="21"/>
      <c r="H9" s="54"/>
      <c r="I9" s="21"/>
      <c r="J9" s="54"/>
      <c r="K9" s="305" t="s">
        <v>240</v>
      </c>
      <c r="L9" s="1"/>
    </row>
    <row r="10" spans="1:12" ht="6" customHeight="1">
      <c r="A10" s="370"/>
      <c r="B10" s="370"/>
      <c r="C10" s="371"/>
      <c r="D10" s="351"/>
      <c r="E10" s="351"/>
      <c r="F10" s="351"/>
      <c r="G10" s="307" t="s">
        <v>241</v>
      </c>
      <c r="H10" s="22"/>
      <c r="I10" s="307" t="s">
        <v>241</v>
      </c>
      <c r="J10" s="22"/>
      <c r="K10" s="305"/>
      <c r="L10" s="1"/>
    </row>
    <row r="11" spans="1:12" ht="6" customHeight="1">
      <c r="A11" s="370"/>
      <c r="B11" s="370"/>
      <c r="C11" s="371"/>
      <c r="D11" s="351"/>
      <c r="E11" s="351"/>
      <c r="F11" s="351"/>
      <c r="G11" s="308"/>
      <c r="H11" s="308" t="s">
        <v>7</v>
      </c>
      <c r="I11" s="308"/>
      <c r="J11" s="308" t="s">
        <v>7</v>
      </c>
      <c r="K11" s="305" t="s">
        <v>10</v>
      </c>
      <c r="L11" s="1"/>
    </row>
    <row r="12" spans="1:12" ht="6" customHeight="1">
      <c r="A12" s="370"/>
      <c r="B12" s="370"/>
      <c r="C12" s="371"/>
      <c r="D12" s="351"/>
      <c r="E12" s="351"/>
      <c r="F12" s="351"/>
      <c r="G12" s="308"/>
      <c r="H12" s="308"/>
      <c r="I12" s="308"/>
      <c r="J12" s="308"/>
      <c r="K12" s="305"/>
      <c r="L12" s="1"/>
    </row>
    <row r="13" spans="1:12" ht="6" customHeight="1">
      <c r="A13" s="370"/>
      <c r="B13" s="370"/>
      <c r="C13" s="371"/>
      <c r="D13" s="351"/>
      <c r="E13" s="351"/>
      <c r="F13" s="351"/>
      <c r="G13" s="308"/>
      <c r="H13" s="308" t="s">
        <v>8</v>
      </c>
      <c r="I13" s="308"/>
      <c r="J13" s="308" t="s">
        <v>8</v>
      </c>
      <c r="K13" s="305" t="s">
        <v>11</v>
      </c>
      <c r="L13" s="1"/>
    </row>
    <row r="14" spans="1:12" ht="6" customHeight="1">
      <c r="A14" s="370"/>
      <c r="B14" s="370"/>
      <c r="C14" s="371"/>
      <c r="D14" s="351"/>
      <c r="E14" s="351"/>
      <c r="F14" s="351"/>
      <c r="G14" s="308"/>
      <c r="H14" s="308"/>
      <c r="I14" s="308"/>
      <c r="J14" s="308"/>
      <c r="K14" s="305"/>
      <c r="L14" s="1"/>
    </row>
    <row r="15" spans="1:12" ht="6" customHeight="1">
      <c r="A15" s="370"/>
      <c r="B15" s="370"/>
      <c r="C15" s="371"/>
      <c r="D15" s="352"/>
      <c r="E15" s="352"/>
      <c r="F15" s="352"/>
      <c r="G15" s="309"/>
      <c r="H15" s="23"/>
      <c r="I15" s="309"/>
      <c r="J15" s="23"/>
      <c r="K15" s="82"/>
      <c r="L15" s="1"/>
    </row>
    <row r="16" spans="1:12" ht="24" customHeight="1">
      <c r="A16" s="372"/>
      <c r="B16" s="372"/>
      <c r="C16" s="373"/>
      <c r="D16" s="62" t="s">
        <v>1</v>
      </c>
      <c r="E16" s="63" t="s">
        <v>168</v>
      </c>
      <c r="F16" s="63" t="s">
        <v>169</v>
      </c>
      <c r="G16" s="63" t="s">
        <v>1</v>
      </c>
      <c r="H16" s="63" t="s">
        <v>169</v>
      </c>
      <c r="I16" s="63" t="s">
        <v>1</v>
      </c>
      <c r="J16" s="63" t="s">
        <v>169</v>
      </c>
      <c r="K16" s="64" t="s">
        <v>40</v>
      </c>
      <c r="L16" s="1"/>
    </row>
    <row r="17" spans="1:52" ht="20.100000000000001" customHeight="1">
      <c r="L17" s="1"/>
    </row>
    <row r="18" spans="1:52" ht="39.950000000000003" customHeight="1">
      <c r="A18" s="69" t="s">
        <v>71</v>
      </c>
      <c r="D18" s="13">
        <v>95346</v>
      </c>
      <c r="E18" s="13">
        <v>118674</v>
      </c>
      <c r="F18" s="13">
        <v>5865.64</v>
      </c>
      <c r="G18" s="13">
        <v>201879</v>
      </c>
      <c r="H18" s="13">
        <v>21880.9</v>
      </c>
      <c r="I18" s="13" t="s">
        <v>45</v>
      </c>
      <c r="J18" s="13" t="s">
        <v>45</v>
      </c>
      <c r="K18" s="13">
        <v>32997612</v>
      </c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</row>
    <row r="19" spans="1:52" ht="21.95" customHeight="1">
      <c r="A19" s="69" t="s">
        <v>14</v>
      </c>
      <c r="D19" s="13"/>
      <c r="E19" s="13"/>
      <c r="F19" s="13"/>
      <c r="G19" s="13"/>
      <c r="H19" s="13"/>
      <c r="I19" s="13"/>
      <c r="J19" s="13"/>
      <c r="K19" s="13"/>
      <c r="L19" s="1"/>
    </row>
    <row r="20" spans="1:52" ht="18.95" customHeight="1">
      <c r="B20" s="69" t="s">
        <v>254</v>
      </c>
      <c r="D20" s="13">
        <v>70230</v>
      </c>
      <c r="E20" s="13">
        <v>88998</v>
      </c>
      <c r="F20" s="13">
        <v>4591.8099999999995</v>
      </c>
      <c r="G20" s="13">
        <v>144648</v>
      </c>
      <c r="H20" s="13">
        <v>16179.35</v>
      </c>
      <c r="I20" s="13" t="s">
        <v>45</v>
      </c>
      <c r="J20" s="13" t="s">
        <v>45</v>
      </c>
      <c r="K20" s="13">
        <v>24837826</v>
      </c>
    </row>
    <row r="21" spans="1:52" ht="18.95" customHeight="1">
      <c r="B21" s="69" t="s">
        <v>255</v>
      </c>
      <c r="D21" s="13">
        <v>13530</v>
      </c>
      <c r="E21" s="13">
        <v>10915</v>
      </c>
      <c r="F21" s="13">
        <v>451.18</v>
      </c>
      <c r="G21" s="13">
        <v>16845</v>
      </c>
      <c r="H21" s="13">
        <v>2084.25</v>
      </c>
      <c r="I21" s="13" t="s">
        <v>45</v>
      </c>
      <c r="J21" s="13" t="s">
        <v>45</v>
      </c>
      <c r="K21" s="13">
        <v>3000191</v>
      </c>
    </row>
    <row r="22" spans="1:52" ht="18.95" customHeight="1">
      <c r="B22" s="69" t="s">
        <v>256</v>
      </c>
      <c r="D22" s="13">
        <v>9664</v>
      </c>
      <c r="E22" s="13">
        <v>10308</v>
      </c>
      <c r="F22" s="13">
        <v>355.63</v>
      </c>
      <c r="G22" s="13">
        <v>20037</v>
      </c>
      <c r="H22" s="13">
        <v>2061.9499999999998</v>
      </c>
      <c r="I22" s="13" t="s">
        <v>45</v>
      </c>
      <c r="J22" s="13" t="s">
        <v>45</v>
      </c>
      <c r="K22" s="13">
        <v>2872438</v>
      </c>
      <c r="L22" s="1"/>
    </row>
    <row r="23" spans="1:52" ht="18.95" customHeight="1">
      <c r="B23" s="69" t="s">
        <v>257</v>
      </c>
      <c r="D23" s="13">
        <v>1922</v>
      </c>
      <c r="E23" s="13">
        <v>8454</v>
      </c>
      <c r="F23" s="13">
        <v>467.01000000000005</v>
      </c>
      <c r="G23" s="13">
        <v>20349</v>
      </c>
      <c r="H23" s="13">
        <v>1555.35</v>
      </c>
      <c r="I23" s="13" t="s">
        <v>45</v>
      </c>
      <c r="J23" s="13" t="s">
        <v>45</v>
      </c>
      <c r="K23" s="13">
        <v>2287157</v>
      </c>
      <c r="L23" s="1"/>
    </row>
    <row r="24" spans="1:52" ht="39.950000000000003" customHeight="1">
      <c r="A24" s="69" t="s">
        <v>14</v>
      </c>
      <c r="D24" s="13"/>
      <c r="E24" s="13"/>
      <c r="F24" s="13"/>
      <c r="G24" s="13"/>
      <c r="H24" s="13"/>
      <c r="I24" s="13"/>
      <c r="J24" s="13"/>
      <c r="K24" s="13"/>
      <c r="L24" s="1"/>
    </row>
    <row r="25" spans="1:52" ht="21.95" customHeight="1">
      <c r="A25" s="69" t="s">
        <v>171</v>
      </c>
      <c r="D25" s="13">
        <v>74178</v>
      </c>
      <c r="E25" s="13">
        <v>61661</v>
      </c>
      <c r="F25" s="13">
        <v>3106.4700000000003</v>
      </c>
      <c r="G25" s="13">
        <v>74178</v>
      </c>
      <c r="H25" s="13">
        <v>11266.45</v>
      </c>
      <c r="I25" s="13" t="s">
        <v>45</v>
      </c>
      <c r="J25" s="13" t="s">
        <v>45</v>
      </c>
      <c r="K25" s="13">
        <v>17084018</v>
      </c>
      <c r="L25" s="1"/>
    </row>
    <row r="26" spans="1:52" ht="21.95" customHeight="1">
      <c r="A26" s="69" t="s">
        <v>14</v>
      </c>
      <c r="D26" s="13"/>
      <c r="E26" s="13"/>
      <c r="F26" s="13"/>
      <c r="G26" s="13"/>
      <c r="H26" s="13"/>
      <c r="I26" s="13"/>
      <c r="J26" s="13"/>
      <c r="K26" s="13"/>
    </row>
    <row r="27" spans="1:52" ht="18.95" customHeight="1">
      <c r="B27" s="69" t="s">
        <v>254</v>
      </c>
      <c r="D27" s="13">
        <v>53865</v>
      </c>
      <c r="E27" s="13">
        <v>47765</v>
      </c>
      <c r="F27" s="13">
        <v>2555.7599999999998</v>
      </c>
      <c r="G27" s="13">
        <v>53865</v>
      </c>
      <c r="H27" s="13">
        <v>8531.9699999999993</v>
      </c>
      <c r="I27" s="13" t="s">
        <v>45</v>
      </c>
      <c r="J27" s="13" t="s">
        <v>45</v>
      </c>
      <c r="K27" s="13">
        <v>13340325</v>
      </c>
    </row>
    <row r="28" spans="1:52" ht="18.95" customHeight="1">
      <c r="B28" s="69" t="s">
        <v>255</v>
      </c>
      <c r="D28" s="13">
        <v>11959</v>
      </c>
      <c r="E28" s="13">
        <v>8581</v>
      </c>
      <c r="F28" s="13">
        <v>358.79</v>
      </c>
      <c r="G28" s="13">
        <v>11959</v>
      </c>
      <c r="H28" s="13">
        <v>1633.16</v>
      </c>
      <c r="I28" s="13" t="s">
        <v>45</v>
      </c>
      <c r="J28" s="13" t="s">
        <v>45</v>
      </c>
      <c r="K28" s="13">
        <v>2354884</v>
      </c>
    </row>
    <row r="29" spans="1:52" ht="18.95" customHeight="1">
      <c r="B29" s="69" t="s">
        <v>256</v>
      </c>
      <c r="D29" s="13">
        <v>8109</v>
      </c>
      <c r="E29" s="13">
        <v>5124</v>
      </c>
      <c r="F29" s="13">
        <v>181.35</v>
      </c>
      <c r="G29" s="13">
        <v>8109</v>
      </c>
      <c r="H29" s="13">
        <v>1065.6100000000001</v>
      </c>
      <c r="I29" s="13" t="s">
        <v>45</v>
      </c>
      <c r="J29" s="13" t="s">
        <v>45</v>
      </c>
      <c r="K29" s="13">
        <v>1340720</v>
      </c>
    </row>
    <row r="30" spans="1:52" ht="18.95" customHeight="1">
      <c r="B30" s="69" t="s">
        <v>257</v>
      </c>
      <c r="D30" s="13">
        <v>245</v>
      </c>
      <c r="E30" s="13">
        <v>192</v>
      </c>
      <c r="F30" s="13">
        <v>10.57</v>
      </c>
      <c r="G30" s="13">
        <v>245</v>
      </c>
      <c r="H30" s="13">
        <v>35.71</v>
      </c>
      <c r="I30" s="13" t="s">
        <v>45</v>
      </c>
      <c r="J30" s="13" t="s">
        <v>45</v>
      </c>
      <c r="K30" s="13">
        <v>48089</v>
      </c>
    </row>
    <row r="31" spans="1:52" ht="50.1" customHeight="1">
      <c r="A31" s="378" t="s">
        <v>172</v>
      </c>
      <c r="B31" s="380"/>
      <c r="C31" s="380"/>
      <c r="D31" s="13">
        <v>9349</v>
      </c>
      <c r="E31" s="13">
        <v>11096</v>
      </c>
      <c r="F31" s="13">
        <v>557.31000000000006</v>
      </c>
      <c r="G31" s="13">
        <v>18698</v>
      </c>
      <c r="H31" s="13">
        <v>2054.0700000000002</v>
      </c>
      <c r="I31" s="13" t="s">
        <v>45</v>
      </c>
      <c r="J31" s="13" t="s">
        <v>45</v>
      </c>
      <c r="K31" s="13">
        <v>3074055</v>
      </c>
    </row>
    <row r="32" spans="1:52" ht="21.95" customHeight="1">
      <c r="A32" s="69" t="s">
        <v>14</v>
      </c>
      <c r="D32" s="13"/>
      <c r="E32" s="13"/>
      <c r="F32" s="13"/>
      <c r="G32" s="13"/>
      <c r="H32" s="13"/>
      <c r="I32" s="13"/>
      <c r="J32" s="13"/>
      <c r="K32" s="13"/>
    </row>
    <row r="33" spans="1:11" ht="18.95" customHeight="1">
      <c r="B33" s="69" t="s">
        <v>254</v>
      </c>
      <c r="D33" s="13">
        <v>7615</v>
      </c>
      <c r="E33" s="13">
        <v>9209</v>
      </c>
      <c r="F33" s="13">
        <v>477.63</v>
      </c>
      <c r="G33" s="13">
        <v>15230</v>
      </c>
      <c r="H33" s="13">
        <v>1688.23</v>
      </c>
      <c r="I33" s="13" t="s">
        <v>45</v>
      </c>
      <c r="J33" s="13" t="s">
        <v>45</v>
      </c>
      <c r="K33" s="13">
        <v>2569330</v>
      </c>
    </row>
    <row r="34" spans="1:11" ht="18.95" customHeight="1">
      <c r="B34" s="69" t="s">
        <v>255</v>
      </c>
      <c r="D34" s="13">
        <v>1165</v>
      </c>
      <c r="E34" s="13">
        <v>1231</v>
      </c>
      <c r="F34" s="13">
        <v>48.910000000000004</v>
      </c>
      <c r="G34" s="13">
        <v>2330</v>
      </c>
      <c r="H34" s="13">
        <v>240</v>
      </c>
      <c r="I34" s="13" t="s">
        <v>45</v>
      </c>
      <c r="J34" s="13" t="s">
        <v>45</v>
      </c>
      <c r="K34" s="13">
        <v>331858</v>
      </c>
    </row>
    <row r="35" spans="1:11" ht="18.95" customHeight="1">
      <c r="B35" s="69" t="s">
        <v>256</v>
      </c>
      <c r="D35" s="13">
        <v>328</v>
      </c>
      <c r="E35" s="13">
        <v>372</v>
      </c>
      <c r="F35" s="13">
        <v>16.95</v>
      </c>
      <c r="G35" s="13">
        <v>656</v>
      </c>
      <c r="H35" s="13">
        <v>69.150000000000006</v>
      </c>
      <c r="I35" s="13" t="s">
        <v>45</v>
      </c>
      <c r="J35" s="13" t="s">
        <v>45</v>
      </c>
      <c r="K35" s="13">
        <v>102176</v>
      </c>
    </row>
    <row r="36" spans="1:11" ht="18.95" customHeight="1">
      <c r="B36" s="69" t="s">
        <v>257</v>
      </c>
      <c r="D36" s="13">
        <v>241</v>
      </c>
      <c r="E36" s="13">
        <v>285</v>
      </c>
      <c r="F36" s="13">
        <v>13.830000000000002</v>
      </c>
      <c r="G36" s="13">
        <v>482</v>
      </c>
      <c r="H36" s="13">
        <v>56.69</v>
      </c>
      <c r="I36" s="13" t="s">
        <v>45</v>
      </c>
      <c r="J36" s="13" t="s">
        <v>45</v>
      </c>
      <c r="K36" s="13">
        <v>70691</v>
      </c>
    </row>
    <row r="37" spans="1:11" ht="50.1" customHeight="1">
      <c r="A37" s="378" t="s">
        <v>258</v>
      </c>
      <c r="B37" s="380"/>
      <c r="C37" s="380"/>
      <c r="D37" s="13">
        <v>11643</v>
      </c>
      <c r="E37" s="13">
        <v>44640</v>
      </c>
      <c r="F37" s="13">
        <v>2135.29</v>
      </c>
      <c r="G37" s="13">
        <v>101783</v>
      </c>
      <c r="H37" s="13">
        <v>8338.02</v>
      </c>
      <c r="I37" s="13" t="s">
        <v>45</v>
      </c>
      <c r="J37" s="13" t="s">
        <v>45</v>
      </c>
      <c r="K37" s="13">
        <v>12451058</v>
      </c>
    </row>
    <row r="38" spans="1:11" ht="21.95" customHeight="1">
      <c r="A38" s="69" t="s">
        <v>14</v>
      </c>
      <c r="B38" s="83"/>
      <c r="C38" s="83"/>
      <c r="D38" s="13"/>
      <c r="E38" s="13"/>
      <c r="F38" s="13"/>
      <c r="G38" s="13"/>
      <c r="H38" s="13"/>
      <c r="I38" s="13"/>
      <c r="J38" s="13"/>
      <c r="K38" s="13"/>
    </row>
    <row r="39" spans="1:11" ht="18.95" customHeight="1">
      <c r="B39" s="69" t="s">
        <v>254</v>
      </c>
      <c r="C39" s="83"/>
      <c r="D39" s="13">
        <v>8629</v>
      </c>
      <c r="E39" s="13">
        <v>31207</v>
      </c>
      <c r="F39" s="13">
        <v>1516.4299999999998</v>
      </c>
      <c r="G39" s="13">
        <v>71013</v>
      </c>
      <c r="H39" s="13">
        <v>5817.7800000000007</v>
      </c>
      <c r="I39" s="13" t="s">
        <v>45</v>
      </c>
      <c r="J39" s="13" t="s">
        <v>45</v>
      </c>
      <c r="K39" s="13">
        <v>8676540</v>
      </c>
    </row>
    <row r="40" spans="1:11" ht="18.95" customHeight="1">
      <c r="B40" s="69" t="s">
        <v>255</v>
      </c>
      <c r="C40" s="83"/>
      <c r="D40" s="13">
        <v>401</v>
      </c>
      <c r="E40" s="13">
        <v>1089</v>
      </c>
      <c r="F40" s="13">
        <v>42.93</v>
      </c>
      <c r="G40" s="13">
        <v>2475</v>
      </c>
      <c r="H40" s="13">
        <v>208.53000000000003</v>
      </c>
      <c r="I40" s="13" t="s">
        <v>45</v>
      </c>
      <c r="J40" s="13" t="s">
        <v>45</v>
      </c>
      <c r="K40" s="13">
        <v>308903</v>
      </c>
    </row>
    <row r="41" spans="1:11" ht="18.95" customHeight="1">
      <c r="B41" s="69" t="s">
        <v>256</v>
      </c>
      <c r="C41" s="83"/>
      <c r="D41" s="13">
        <v>1212</v>
      </c>
      <c r="E41" s="13">
        <v>4755</v>
      </c>
      <c r="F41" s="13">
        <v>155.10999999999999</v>
      </c>
      <c r="G41" s="13">
        <v>11026</v>
      </c>
      <c r="H41" s="13">
        <v>916.37000000000012</v>
      </c>
      <c r="I41" s="13" t="s">
        <v>45</v>
      </c>
      <c r="J41" s="13" t="s">
        <v>45</v>
      </c>
      <c r="K41" s="13">
        <v>1412387</v>
      </c>
    </row>
    <row r="42" spans="1:11" ht="18.95" customHeight="1">
      <c r="B42" s="69" t="s">
        <v>257</v>
      </c>
      <c r="C42" s="83"/>
      <c r="D42" s="13">
        <v>1401</v>
      </c>
      <c r="E42" s="13">
        <v>7591</v>
      </c>
      <c r="F42" s="13">
        <v>420.83000000000004</v>
      </c>
      <c r="G42" s="13">
        <v>17269</v>
      </c>
      <c r="H42" s="13">
        <v>1395.34</v>
      </c>
      <c r="I42" s="13" t="s">
        <v>45</v>
      </c>
      <c r="J42" s="13" t="s">
        <v>45</v>
      </c>
      <c r="K42" s="13">
        <v>2053228</v>
      </c>
    </row>
    <row r="43" spans="1:11" ht="50.1" customHeight="1">
      <c r="A43" s="69" t="s">
        <v>70</v>
      </c>
      <c r="C43" s="83"/>
      <c r="D43" s="13">
        <v>176</v>
      </c>
      <c r="E43" s="13">
        <v>1277</v>
      </c>
      <c r="F43" s="13">
        <v>66.56</v>
      </c>
      <c r="G43" s="13">
        <v>7220</v>
      </c>
      <c r="H43" s="13">
        <v>222.35999999999999</v>
      </c>
      <c r="I43" s="13" t="s">
        <v>45</v>
      </c>
      <c r="J43" s="13" t="s">
        <v>45</v>
      </c>
      <c r="K43" s="13">
        <v>388481</v>
      </c>
    </row>
    <row r="44" spans="1:11" ht="21.95" customHeight="1">
      <c r="A44" s="69" t="s">
        <v>14</v>
      </c>
      <c r="C44" s="83"/>
      <c r="D44" s="13"/>
      <c r="E44" s="13"/>
      <c r="F44" s="13"/>
      <c r="G44" s="13"/>
      <c r="H44" s="13"/>
      <c r="I44" s="13"/>
      <c r="J44" s="13"/>
      <c r="K44" s="13"/>
    </row>
    <row r="45" spans="1:11" ht="18.95" customHeight="1">
      <c r="B45" s="69" t="s">
        <v>254</v>
      </c>
      <c r="C45" s="83"/>
      <c r="D45" s="13">
        <v>121</v>
      </c>
      <c r="E45" s="13">
        <v>818</v>
      </c>
      <c r="F45" s="13">
        <v>42</v>
      </c>
      <c r="G45" s="13">
        <v>4540</v>
      </c>
      <c r="H45" s="13">
        <v>141.37</v>
      </c>
      <c r="I45" s="13" t="s">
        <v>45</v>
      </c>
      <c r="J45" s="13" t="s">
        <v>45</v>
      </c>
      <c r="K45" s="13">
        <v>251631</v>
      </c>
    </row>
    <row r="46" spans="1:11" ht="18.95" customHeight="1">
      <c r="B46" s="69" t="s">
        <v>255</v>
      </c>
      <c r="C46" s="83"/>
      <c r="D46" s="13">
        <v>5</v>
      </c>
      <c r="E46" s="13">
        <v>15</v>
      </c>
      <c r="F46" s="13">
        <v>0.55000000000000004</v>
      </c>
      <c r="G46" s="13">
        <v>81</v>
      </c>
      <c r="H46" s="13">
        <v>2.57</v>
      </c>
      <c r="I46" s="13" t="s">
        <v>45</v>
      </c>
      <c r="J46" s="13" t="s">
        <v>45</v>
      </c>
      <c r="K46" s="13">
        <v>4546</v>
      </c>
    </row>
    <row r="47" spans="1:11" ht="18.95" customHeight="1">
      <c r="B47" s="69" t="s">
        <v>256</v>
      </c>
      <c r="C47" s="83"/>
      <c r="D47" s="13">
        <v>15</v>
      </c>
      <c r="E47" s="13">
        <v>57</v>
      </c>
      <c r="F47" s="13">
        <v>2.23</v>
      </c>
      <c r="G47" s="13">
        <v>246</v>
      </c>
      <c r="H47" s="13">
        <v>10.82</v>
      </c>
      <c r="I47" s="13" t="s">
        <v>45</v>
      </c>
      <c r="J47" s="13" t="s">
        <v>45</v>
      </c>
      <c r="K47" s="13">
        <v>17155</v>
      </c>
    </row>
    <row r="48" spans="1:11" ht="18.95" customHeight="1">
      <c r="B48" s="69" t="s">
        <v>257</v>
      </c>
      <c r="C48" s="83"/>
      <c r="D48" s="13">
        <v>35</v>
      </c>
      <c r="E48" s="13">
        <v>387</v>
      </c>
      <c r="F48" s="13">
        <v>21.78</v>
      </c>
      <c r="G48" s="13">
        <v>2353</v>
      </c>
      <c r="H48" s="13">
        <v>67.599999999999994</v>
      </c>
      <c r="I48" s="13" t="s">
        <v>45</v>
      </c>
      <c r="J48" s="13" t="s">
        <v>45</v>
      </c>
      <c r="K48" s="13">
        <v>115149</v>
      </c>
    </row>
    <row r="49" spans="1:11" ht="24.95" customHeight="1">
      <c r="A49" s="67" t="s">
        <v>39</v>
      </c>
      <c r="B49" s="1"/>
      <c r="D49" s="13"/>
      <c r="E49" s="13"/>
      <c r="F49" s="13"/>
      <c r="G49" s="13"/>
      <c r="H49" s="13"/>
      <c r="I49" s="13"/>
      <c r="J49" s="13"/>
      <c r="K49" s="13"/>
    </row>
    <row r="50" spans="1:11" ht="20.100000000000001" customHeight="1">
      <c r="A50" s="67" t="s">
        <v>115</v>
      </c>
      <c r="D50" s="14"/>
      <c r="E50" s="14"/>
      <c r="F50" s="14"/>
      <c r="G50" s="14"/>
      <c r="H50" s="14"/>
      <c r="I50" s="14"/>
      <c r="J50" s="14"/>
      <c r="K50" s="14"/>
    </row>
    <row r="51" spans="1:11" ht="20.100000000000001" customHeight="1">
      <c r="A51" s="67" t="s">
        <v>259</v>
      </c>
      <c r="B51" s="67" t="s">
        <v>259</v>
      </c>
      <c r="C51" s="67"/>
      <c r="D51" s="67"/>
      <c r="E51" s="67"/>
      <c r="F51" s="67"/>
      <c r="G51" s="67"/>
      <c r="H51" s="67"/>
      <c r="I51" s="67"/>
      <c r="J51" s="67"/>
      <c r="K51" s="67"/>
    </row>
    <row r="52" spans="1:11" s="71" customFormat="1" ht="201" customHeight="1">
      <c r="A52" s="303" t="s">
        <v>50</v>
      </c>
      <c r="B52" s="303"/>
      <c r="C52" s="303"/>
      <c r="D52" s="303"/>
      <c r="E52" s="303"/>
      <c r="F52" s="303"/>
      <c r="G52" s="303"/>
      <c r="H52" s="303"/>
      <c r="I52" s="303"/>
      <c r="J52" s="303"/>
      <c r="K52" s="303"/>
    </row>
    <row r="53" spans="1:11" s="84" customFormat="1" ht="24.95" customHeight="1"/>
    <row r="54" spans="1:11" s="71" customFormat="1" ht="171.95" customHeight="1"/>
  </sheetData>
  <mergeCells count="23">
    <mergeCell ref="A31:C31"/>
    <mergeCell ref="A37:C37"/>
    <mergeCell ref="A52:K52"/>
    <mergeCell ref="K7:K8"/>
    <mergeCell ref="K9:K10"/>
    <mergeCell ref="G10:G15"/>
    <mergeCell ref="I10:I15"/>
    <mergeCell ref="H11:H12"/>
    <mergeCell ref="J11:J12"/>
    <mergeCell ref="K11:K12"/>
    <mergeCell ref="A1:K1"/>
    <mergeCell ref="A2:K2"/>
    <mergeCell ref="A3:K3"/>
    <mergeCell ref="A4:K4"/>
    <mergeCell ref="A6:C16"/>
    <mergeCell ref="D6:D15"/>
    <mergeCell ref="E6:E15"/>
    <mergeCell ref="F6:F15"/>
    <mergeCell ref="G7:H8"/>
    <mergeCell ref="I7:J8"/>
    <mergeCell ref="H13:H14"/>
    <mergeCell ref="J13:J14"/>
    <mergeCell ref="K13:K14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54"/>
  <sheetViews>
    <sheetView showGridLines="0" zoomScale="75" zoomScaleNormal="75" zoomScaleSheetLayoutView="75" workbookViewId="0">
      <selection sqref="A1:K1"/>
    </sheetView>
  </sheetViews>
  <sheetFormatPr baseColWidth="10" defaultRowHeight="15"/>
  <cols>
    <col min="1" max="1" width="5" style="2" customWidth="1"/>
    <col min="2" max="2" width="5.7109375" style="2" customWidth="1"/>
    <col min="3" max="3" width="19.7109375" style="2" customWidth="1"/>
    <col min="4" max="10" width="13.28515625" style="2" customWidth="1"/>
    <col min="11" max="11" width="13.7109375" style="2" customWidth="1"/>
    <col min="12" max="20" width="14.28515625" style="2" customWidth="1"/>
    <col min="21" max="21" width="8.140625" style="2" customWidth="1"/>
    <col min="22" max="16384" width="11.42578125" style="2"/>
  </cols>
  <sheetData>
    <row r="1" spans="1:12" ht="20.100000000000001" customHeight="1">
      <c r="A1" s="355" t="s">
        <v>49</v>
      </c>
      <c r="B1" s="355"/>
      <c r="C1" s="355"/>
      <c r="D1" s="355"/>
      <c r="E1" s="355"/>
      <c r="F1" s="355"/>
      <c r="G1" s="355"/>
      <c r="H1" s="355"/>
      <c r="I1" s="355"/>
      <c r="J1" s="355"/>
      <c r="K1" s="355"/>
    </row>
    <row r="2" spans="1:12" ht="20.100000000000001" customHeight="1">
      <c r="A2" s="355" t="s">
        <v>52</v>
      </c>
      <c r="B2" s="355"/>
      <c r="C2" s="355"/>
      <c r="D2" s="355"/>
      <c r="E2" s="355"/>
      <c r="F2" s="355"/>
      <c r="G2" s="355"/>
      <c r="H2" s="355"/>
      <c r="I2" s="355"/>
      <c r="J2" s="355"/>
      <c r="K2" s="355"/>
    </row>
    <row r="3" spans="1:12" ht="20.100000000000001" customHeight="1">
      <c r="A3" s="355" t="s">
        <v>251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</row>
    <row r="4" spans="1:12" ht="20.100000000000001" customHeight="1">
      <c r="A4" s="356" t="s">
        <v>44</v>
      </c>
      <c r="B4" s="356"/>
      <c r="C4" s="356"/>
      <c r="D4" s="356"/>
      <c r="E4" s="356"/>
      <c r="F4" s="356"/>
      <c r="G4" s="356"/>
      <c r="H4" s="356"/>
      <c r="I4" s="356"/>
      <c r="J4" s="356"/>
      <c r="K4" s="356"/>
    </row>
    <row r="5" spans="1:12" ht="9.9499999999999993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80"/>
    </row>
    <row r="6" spans="1:12" ht="6" customHeight="1">
      <c r="A6" s="335" t="s">
        <v>252</v>
      </c>
      <c r="B6" s="368"/>
      <c r="C6" s="369"/>
      <c r="D6" s="307" t="s">
        <v>55</v>
      </c>
      <c r="E6" s="307" t="s">
        <v>238</v>
      </c>
      <c r="F6" s="307" t="s">
        <v>57</v>
      </c>
      <c r="G6" s="20"/>
      <c r="H6" s="51"/>
      <c r="I6" s="20"/>
      <c r="J6" s="51"/>
      <c r="K6" s="20"/>
    </row>
    <row r="7" spans="1:12" ht="6" customHeight="1">
      <c r="A7" s="370"/>
      <c r="B7" s="370"/>
      <c r="C7" s="371"/>
      <c r="D7" s="351"/>
      <c r="E7" s="351"/>
      <c r="F7" s="351"/>
      <c r="G7" s="305" t="s">
        <v>5</v>
      </c>
      <c r="H7" s="374"/>
      <c r="I7" s="305" t="s">
        <v>253</v>
      </c>
      <c r="J7" s="374"/>
      <c r="K7" s="305" t="s">
        <v>239</v>
      </c>
    </row>
    <row r="8" spans="1:12" ht="6" customHeight="1">
      <c r="A8" s="370"/>
      <c r="B8" s="370"/>
      <c r="C8" s="371"/>
      <c r="D8" s="351"/>
      <c r="E8" s="351"/>
      <c r="F8" s="351"/>
      <c r="G8" s="375"/>
      <c r="H8" s="374"/>
      <c r="I8" s="375"/>
      <c r="J8" s="374"/>
      <c r="K8" s="375"/>
      <c r="L8" s="1"/>
    </row>
    <row r="9" spans="1:12" ht="6" customHeight="1">
      <c r="A9" s="370"/>
      <c r="B9" s="370"/>
      <c r="C9" s="371"/>
      <c r="D9" s="351"/>
      <c r="E9" s="351"/>
      <c r="F9" s="351"/>
      <c r="G9" s="21"/>
      <c r="H9" s="54"/>
      <c r="I9" s="21"/>
      <c r="J9" s="54"/>
      <c r="K9" s="305" t="s">
        <v>240</v>
      </c>
      <c r="L9" s="1"/>
    </row>
    <row r="10" spans="1:12" ht="6" customHeight="1">
      <c r="A10" s="370"/>
      <c r="B10" s="370"/>
      <c r="C10" s="371"/>
      <c r="D10" s="351"/>
      <c r="E10" s="351"/>
      <c r="F10" s="351"/>
      <c r="G10" s="307" t="s">
        <v>241</v>
      </c>
      <c r="H10" s="22"/>
      <c r="I10" s="307" t="s">
        <v>241</v>
      </c>
      <c r="J10" s="22"/>
      <c r="K10" s="305"/>
      <c r="L10" s="1"/>
    </row>
    <row r="11" spans="1:12" ht="6" customHeight="1">
      <c r="A11" s="370"/>
      <c r="B11" s="370"/>
      <c r="C11" s="371"/>
      <c r="D11" s="351"/>
      <c r="E11" s="351"/>
      <c r="F11" s="351"/>
      <c r="G11" s="308"/>
      <c r="H11" s="308" t="s">
        <v>7</v>
      </c>
      <c r="I11" s="308"/>
      <c r="J11" s="308" t="s">
        <v>7</v>
      </c>
      <c r="K11" s="305" t="s">
        <v>10</v>
      </c>
      <c r="L11" s="1"/>
    </row>
    <row r="12" spans="1:12" ht="6" customHeight="1">
      <c r="A12" s="370"/>
      <c r="B12" s="370"/>
      <c r="C12" s="371"/>
      <c r="D12" s="351"/>
      <c r="E12" s="351"/>
      <c r="F12" s="351"/>
      <c r="G12" s="308"/>
      <c r="H12" s="308"/>
      <c r="I12" s="308"/>
      <c r="J12" s="308"/>
      <c r="K12" s="305"/>
      <c r="L12" s="1"/>
    </row>
    <row r="13" spans="1:12" ht="6" customHeight="1">
      <c r="A13" s="370"/>
      <c r="B13" s="370"/>
      <c r="C13" s="371"/>
      <c r="D13" s="351"/>
      <c r="E13" s="351"/>
      <c r="F13" s="351"/>
      <c r="G13" s="308"/>
      <c r="H13" s="308" t="s">
        <v>8</v>
      </c>
      <c r="I13" s="308"/>
      <c r="J13" s="308" t="s">
        <v>8</v>
      </c>
      <c r="K13" s="305" t="s">
        <v>11</v>
      </c>
      <c r="L13" s="1"/>
    </row>
    <row r="14" spans="1:12" ht="6" customHeight="1">
      <c r="A14" s="370"/>
      <c r="B14" s="370"/>
      <c r="C14" s="371"/>
      <c r="D14" s="351"/>
      <c r="E14" s="351"/>
      <c r="F14" s="351"/>
      <c r="G14" s="308"/>
      <c r="H14" s="308"/>
      <c r="I14" s="308"/>
      <c r="J14" s="308"/>
      <c r="K14" s="305"/>
      <c r="L14" s="1"/>
    </row>
    <row r="15" spans="1:12" ht="6" customHeight="1">
      <c r="A15" s="370"/>
      <c r="B15" s="370"/>
      <c r="C15" s="371"/>
      <c r="D15" s="352"/>
      <c r="E15" s="352"/>
      <c r="F15" s="352"/>
      <c r="G15" s="309"/>
      <c r="H15" s="23"/>
      <c r="I15" s="309"/>
      <c r="J15" s="23"/>
      <c r="K15" s="82"/>
      <c r="L15" s="1"/>
    </row>
    <row r="16" spans="1:12" ht="24" customHeight="1">
      <c r="A16" s="372"/>
      <c r="B16" s="372"/>
      <c r="C16" s="373"/>
      <c r="D16" s="62" t="s">
        <v>1</v>
      </c>
      <c r="E16" s="63" t="s">
        <v>168</v>
      </c>
      <c r="F16" s="63" t="s">
        <v>169</v>
      </c>
      <c r="G16" s="63" t="s">
        <v>1</v>
      </c>
      <c r="H16" s="63" t="s">
        <v>169</v>
      </c>
      <c r="I16" s="63" t="s">
        <v>1</v>
      </c>
      <c r="J16" s="63" t="s">
        <v>169</v>
      </c>
      <c r="K16" s="64" t="s">
        <v>40</v>
      </c>
      <c r="L16" s="1"/>
    </row>
    <row r="17" spans="1:52" ht="20.100000000000001" customHeight="1">
      <c r="L17" s="1"/>
    </row>
    <row r="18" spans="1:52" ht="39.950000000000003" customHeight="1">
      <c r="A18" s="69" t="s">
        <v>71</v>
      </c>
      <c r="B18" s="83"/>
      <c r="C18" s="83"/>
      <c r="D18" s="13">
        <v>17945</v>
      </c>
      <c r="E18" s="13">
        <v>19211</v>
      </c>
      <c r="F18" s="13">
        <v>734.41000000000008</v>
      </c>
      <c r="G18" s="13">
        <v>35395</v>
      </c>
      <c r="H18" s="13">
        <v>3718.4900000000002</v>
      </c>
      <c r="I18" s="13" t="s">
        <v>45</v>
      </c>
      <c r="J18" s="13" t="s">
        <v>45</v>
      </c>
      <c r="K18" s="13">
        <v>4826041</v>
      </c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</row>
    <row r="19" spans="1:52" ht="21.95" customHeight="1">
      <c r="A19" s="69" t="s">
        <v>14</v>
      </c>
      <c r="B19" s="83"/>
      <c r="C19" s="83"/>
      <c r="D19" s="13"/>
      <c r="E19" s="13"/>
      <c r="F19" s="13"/>
      <c r="G19" s="13"/>
      <c r="H19" s="13"/>
      <c r="I19" s="13"/>
      <c r="J19" s="13"/>
      <c r="K19" s="13"/>
      <c r="L19" s="1"/>
    </row>
    <row r="20" spans="1:52" ht="18.95" customHeight="1">
      <c r="B20" s="69" t="s">
        <v>254</v>
      </c>
      <c r="C20" s="83"/>
      <c r="D20" s="13">
        <v>15512</v>
      </c>
      <c r="E20" s="13">
        <v>13604</v>
      </c>
      <c r="F20" s="13">
        <v>517.16000000000008</v>
      </c>
      <c r="G20" s="13">
        <v>23250</v>
      </c>
      <c r="H20" s="13">
        <v>2658.79</v>
      </c>
      <c r="I20" s="13" t="s">
        <v>45</v>
      </c>
      <c r="J20" s="13" t="s">
        <v>45</v>
      </c>
      <c r="K20" s="13">
        <v>3412939</v>
      </c>
    </row>
    <row r="21" spans="1:52" ht="18.95" customHeight="1">
      <c r="B21" s="69" t="s">
        <v>255</v>
      </c>
      <c r="C21" s="83"/>
      <c r="D21" s="13">
        <v>738</v>
      </c>
      <c r="E21" s="13">
        <v>490</v>
      </c>
      <c r="F21" s="13">
        <v>18.830000000000002</v>
      </c>
      <c r="G21" s="13">
        <v>883</v>
      </c>
      <c r="H21" s="13">
        <v>99.65</v>
      </c>
      <c r="I21" s="13" t="s">
        <v>45</v>
      </c>
      <c r="J21" s="13" t="s">
        <v>45</v>
      </c>
      <c r="K21" s="13">
        <v>115591</v>
      </c>
    </row>
    <row r="22" spans="1:52" ht="18.95" customHeight="1">
      <c r="B22" s="69" t="s">
        <v>256</v>
      </c>
      <c r="C22" s="83"/>
      <c r="D22" s="13">
        <v>1121</v>
      </c>
      <c r="E22" s="13">
        <v>1403</v>
      </c>
      <c r="F22" s="13">
        <v>57.470000000000006</v>
      </c>
      <c r="G22" s="13">
        <v>2649</v>
      </c>
      <c r="H22" s="13">
        <v>284.88</v>
      </c>
      <c r="I22" s="13" t="s">
        <v>45</v>
      </c>
      <c r="J22" s="13" t="s">
        <v>45</v>
      </c>
      <c r="K22" s="13">
        <v>337808</v>
      </c>
      <c r="L22" s="1"/>
    </row>
    <row r="23" spans="1:52" ht="18.95" customHeight="1">
      <c r="B23" s="69" t="s">
        <v>257</v>
      </c>
      <c r="C23" s="83"/>
      <c r="D23" s="13">
        <v>574</v>
      </c>
      <c r="E23" s="13">
        <v>3714</v>
      </c>
      <c r="F23" s="13">
        <v>140.95999999999998</v>
      </c>
      <c r="G23" s="13">
        <v>8613</v>
      </c>
      <c r="H23" s="13">
        <v>675.16000000000008</v>
      </c>
      <c r="I23" s="13" t="s">
        <v>45</v>
      </c>
      <c r="J23" s="13" t="s">
        <v>45</v>
      </c>
      <c r="K23" s="13">
        <v>959703</v>
      </c>
      <c r="L23" s="1"/>
    </row>
    <row r="24" spans="1:52" ht="39.950000000000003" customHeight="1">
      <c r="A24" s="69" t="s">
        <v>14</v>
      </c>
      <c r="D24" s="13"/>
      <c r="E24" s="13"/>
      <c r="F24" s="13"/>
      <c r="G24" s="13"/>
      <c r="H24" s="13"/>
      <c r="I24" s="13"/>
      <c r="J24" s="13"/>
      <c r="K24" s="13"/>
      <c r="L24" s="1"/>
    </row>
    <row r="25" spans="1:52" ht="21.95" customHeight="1">
      <c r="A25" s="69" t="s">
        <v>171</v>
      </c>
      <c r="C25" s="83"/>
      <c r="D25" s="13">
        <v>15652</v>
      </c>
      <c r="E25" s="13">
        <v>10829</v>
      </c>
      <c r="F25" s="13">
        <v>379.9</v>
      </c>
      <c r="G25" s="13">
        <v>15652</v>
      </c>
      <c r="H25" s="13">
        <v>2131.02</v>
      </c>
      <c r="I25" s="13" t="s">
        <v>45</v>
      </c>
      <c r="J25" s="13" t="s">
        <v>45</v>
      </c>
      <c r="K25" s="13">
        <v>2704860</v>
      </c>
      <c r="L25" s="1"/>
    </row>
    <row r="26" spans="1:52" ht="21.95" customHeight="1">
      <c r="A26" s="69" t="s">
        <v>14</v>
      </c>
      <c r="C26" s="83"/>
      <c r="D26" s="13" t="s">
        <v>260</v>
      </c>
      <c r="E26" s="13" t="s">
        <v>260</v>
      </c>
      <c r="F26" s="13"/>
      <c r="G26" s="13" t="s">
        <v>260</v>
      </c>
      <c r="H26" s="13"/>
      <c r="I26" s="13"/>
      <c r="J26" s="13"/>
      <c r="K26" s="13" t="s">
        <v>260</v>
      </c>
    </row>
    <row r="27" spans="1:52" ht="18.95" customHeight="1">
      <c r="B27" s="69" t="s">
        <v>254</v>
      </c>
      <c r="C27" s="83"/>
      <c r="D27" s="13">
        <v>13951</v>
      </c>
      <c r="E27" s="13">
        <v>9827</v>
      </c>
      <c r="F27" s="13">
        <v>346.78000000000003</v>
      </c>
      <c r="G27" s="13">
        <v>13951</v>
      </c>
      <c r="H27" s="13">
        <v>1917.14</v>
      </c>
      <c r="I27" s="13" t="s">
        <v>45</v>
      </c>
      <c r="J27" s="13" t="s">
        <v>45</v>
      </c>
      <c r="K27" s="13">
        <v>2471006</v>
      </c>
    </row>
    <row r="28" spans="1:52" ht="18.95" customHeight="1">
      <c r="B28" s="69" t="s">
        <v>255</v>
      </c>
      <c r="C28" s="83"/>
      <c r="D28" s="13">
        <v>679</v>
      </c>
      <c r="E28" s="13">
        <v>391</v>
      </c>
      <c r="F28" s="13">
        <v>14.59</v>
      </c>
      <c r="G28" s="13">
        <v>679</v>
      </c>
      <c r="H28" s="13">
        <v>81.94</v>
      </c>
      <c r="I28" s="13" t="s">
        <v>45</v>
      </c>
      <c r="J28" s="13" t="s">
        <v>45</v>
      </c>
      <c r="K28" s="13">
        <v>93403</v>
      </c>
    </row>
    <row r="29" spans="1:52" ht="18.95" customHeight="1">
      <c r="B29" s="69" t="s">
        <v>256</v>
      </c>
      <c r="C29" s="83"/>
      <c r="D29" s="13">
        <v>939</v>
      </c>
      <c r="E29" s="13">
        <v>561</v>
      </c>
      <c r="F29" s="13">
        <v>16.47</v>
      </c>
      <c r="G29" s="13">
        <v>939</v>
      </c>
      <c r="H29" s="13">
        <v>122.12</v>
      </c>
      <c r="I29" s="13" t="s">
        <v>45</v>
      </c>
      <c r="J29" s="13" t="s">
        <v>45</v>
      </c>
      <c r="K29" s="13">
        <v>128042</v>
      </c>
    </row>
    <row r="30" spans="1:52" ht="18.95" customHeight="1">
      <c r="B30" s="69" t="s">
        <v>257</v>
      </c>
      <c r="C30" s="83"/>
      <c r="D30" s="13">
        <v>83</v>
      </c>
      <c r="E30" s="13">
        <v>49</v>
      </c>
      <c r="F30" s="13">
        <v>2.06</v>
      </c>
      <c r="G30" s="13">
        <v>83</v>
      </c>
      <c r="H30" s="13">
        <v>9.8099999999999987</v>
      </c>
      <c r="I30" s="13" t="s">
        <v>45</v>
      </c>
      <c r="J30" s="13" t="s">
        <v>45</v>
      </c>
      <c r="K30" s="13">
        <v>12409</v>
      </c>
    </row>
    <row r="31" spans="1:52" ht="50.1" customHeight="1">
      <c r="A31" s="378" t="s">
        <v>172</v>
      </c>
      <c r="B31" s="380"/>
      <c r="C31" s="380"/>
      <c r="D31" s="13">
        <v>878</v>
      </c>
      <c r="E31" s="13">
        <v>913</v>
      </c>
      <c r="F31" s="13">
        <v>38.11</v>
      </c>
      <c r="G31" s="13">
        <v>1756</v>
      </c>
      <c r="H31" s="13">
        <v>180.57</v>
      </c>
      <c r="I31" s="13" t="s">
        <v>45</v>
      </c>
      <c r="J31" s="13" t="s">
        <v>45</v>
      </c>
      <c r="K31" s="13">
        <v>227065</v>
      </c>
    </row>
    <row r="32" spans="1:52" ht="21.95" customHeight="1">
      <c r="A32" s="69" t="s">
        <v>14</v>
      </c>
      <c r="C32" s="83"/>
      <c r="D32" s="13"/>
      <c r="E32" s="13"/>
      <c r="F32" s="13"/>
      <c r="G32" s="13"/>
      <c r="H32" s="13"/>
      <c r="I32" s="13"/>
      <c r="J32" s="13"/>
      <c r="K32" s="13"/>
    </row>
    <row r="33" spans="1:11" ht="18.95" customHeight="1">
      <c r="B33" s="69" t="s">
        <v>254</v>
      </c>
      <c r="C33" s="83"/>
      <c r="D33" s="13">
        <v>751</v>
      </c>
      <c r="E33" s="13">
        <v>779</v>
      </c>
      <c r="F33" s="13">
        <v>32.32</v>
      </c>
      <c r="G33" s="13">
        <v>1502</v>
      </c>
      <c r="H33" s="13">
        <v>154.01</v>
      </c>
      <c r="I33" s="13" t="s">
        <v>45</v>
      </c>
      <c r="J33" s="13" t="s">
        <v>45</v>
      </c>
      <c r="K33" s="13">
        <v>193948</v>
      </c>
    </row>
    <row r="34" spans="1:11" ht="18.95" customHeight="1">
      <c r="B34" s="69" t="s">
        <v>255</v>
      </c>
      <c r="C34" s="83"/>
      <c r="D34" s="13">
        <v>39</v>
      </c>
      <c r="E34" s="13">
        <v>37</v>
      </c>
      <c r="F34" s="13">
        <v>1.51</v>
      </c>
      <c r="G34" s="13">
        <v>78</v>
      </c>
      <c r="H34" s="13">
        <v>7.7</v>
      </c>
      <c r="I34" s="13" t="s">
        <v>45</v>
      </c>
      <c r="J34" s="13" t="s">
        <v>45</v>
      </c>
      <c r="K34" s="13">
        <v>9256</v>
      </c>
    </row>
    <row r="35" spans="1:11" ht="18.95" customHeight="1">
      <c r="B35" s="69" t="s">
        <v>256</v>
      </c>
      <c r="C35" s="83"/>
      <c r="D35" s="13">
        <v>40</v>
      </c>
      <c r="E35" s="13">
        <v>42</v>
      </c>
      <c r="F35" s="13">
        <v>1.6300000000000001</v>
      </c>
      <c r="G35" s="13">
        <v>80</v>
      </c>
      <c r="H35" s="13">
        <v>8.32</v>
      </c>
      <c r="I35" s="13" t="s">
        <v>45</v>
      </c>
      <c r="J35" s="13" t="s">
        <v>45</v>
      </c>
      <c r="K35" s="13">
        <v>9905</v>
      </c>
    </row>
    <row r="36" spans="1:11" ht="18.95" customHeight="1">
      <c r="B36" s="69" t="s">
        <v>257</v>
      </c>
      <c r="C36" s="83"/>
      <c r="D36" s="13">
        <v>48</v>
      </c>
      <c r="E36" s="13">
        <v>55</v>
      </c>
      <c r="F36" s="13">
        <v>2.6399999999999997</v>
      </c>
      <c r="G36" s="13">
        <v>96</v>
      </c>
      <c r="H36" s="13">
        <v>10.540000000000001</v>
      </c>
      <c r="I36" s="13" t="s">
        <v>45</v>
      </c>
      <c r="J36" s="13" t="s">
        <v>45</v>
      </c>
      <c r="K36" s="13">
        <v>13956</v>
      </c>
    </row>
    <row r="37" spans="1:11" ht="50.1" customHeight="1">
      <c r="A37" s="378" t="s">
        <v>258</v>
      </c>
      <c r="B37" s="379"/>
      <c r="C37" s="379"/>
      <c r="D37" s="13">
        <v>1388</v>
      </c>
      <c r="E37" s="13">
        <v>7293</v>
      </c>
      <c r="F37" s="13">
        <v>304.35000000000002</v>
      </c>
      <c r="G37" s="13">
        <v>17125</v>
      </c>
      <c r="H37" s="13">
        <v>1376.27</v>
      </c>
      <c r="I37" s="13" t="s">
        <v>45</v>
      </c>
      <c r="J37" s="13" t="s">
        <v>45</v>
      </c>
      <c r="K37" s="13">
        <v>1844591</v>
      </c>
    </row>
    <row r="38" spans="1:11" ht="21.95" customHeight="1">
      <c r="A38" s="69" t="s">
        <v>14</v>
      </c>
      <c r="C38" s="83"/>
      <c r="D38" s="13"/>
      <c r="E38" s="13"/>
      <c r="F38" s="13"/>
      <c r="G38" s="13"/>
      <c r="H38" s="13"/>
      <c r="I38" s="13"/>
      <c r="J38" s="13"/>
      <c r="K38" s="13"/>
    </row>
    <row r="39" spans="1:11" ht="18.95" customHeight="1">
      <c r="B39" s="69" t="s">
        <v>254</v>
      </c>
      <c r="C39" s="83"/>
      <c r="D39" s="13">
        <v>794</v>
      </c>
      <c r="E39" s="13">
        <v>2917</v>
      </c>
      <c r="F39" s="13">
        <v>132.82999999999998</v>
      </c>
      <c r="G39" s="13">
        <v>7364</v>
      </c>
      <c r="H39" s="13">
        <v>573.12</v>
      </c>
      <c r="I39" s="13" t="s">
        <v>45</v>
      </c>
      <c r="J39" s="13" t="s">
        <v>45</v>
      </c>
      <c r="K39" s="13">
        <v>723916</v>
      </c>
    </row>
    <row r="40" spans="1:11" ht="18.95" customHeight="1">
      <c r="B40" s="69" t="s">
        <v>255</v>
      </c>
      <c r="C40" s="83"/>
      <c r="D40" s="13">
        <v>20</v>
      </c>
      <c r="E40" s="13">
        <v>62</v>
      </c>
      <c r="F40" s="13">
        <v>2.73</v>
      </c>
      <c r="G40" s="13">
        <v>126</v>
      </c>
      <c r="H40" s="13">
        <v>10</v>
      </c>
      <c r="I40" s="13" t="s">
        <v>45</v>
      </c>
      <c r="J40" s="13" t="s">
        <v>45</v>
      </c>
      <c r="K40" s="13">
        <v>12932</v>
      </c>
    </row>
    <row r="41" spans="1:11" ht="18.95" customHeight="1">
      <c r="B41" s="69" t="s">
        <v>256</v>
      </c>
      <c r="C41" s="83"/>
      <c r="D41" s="13">
        <v>140</v>
      </c>
      <c r="E41" s="13">
        <v>797</v>
      </c>
      <c r="F41" s="13">
        <v>39.35</v>
      </c>
      <c r="G41" s="13">
        <v>1619</v>
      </c>
      <c r="H41" s="13">
        <v>153.94</v>
      </c>
      <c r="I41" s="13" t="s">
        <v>45</v>
      </c>
      <c r="J41" s="13" t="s">
        <v>45</v>
      </c>
      <c r="K41" s="13">
        <v>199431</v>
      </c>
    </row>
    <row r="42" spans="1:11" ht="18.95" customHeight="1">
      <c r="B42" s="69" t="s">
        <v>257</v>
      </c>
      <c r="C42" s="83"/>
      <c r="D42" s="13">
        <v>434</v>
      </c>
      <c r="E42" s="13">
        <v>3517</v>
      </c>
      <c r="F42" s="13">
        <v>129.44</v>
      </c>
      <c r="G42" s="13">
        <v>8016</v>
      </c>
      <c r="H42" s="13">
        <v>639.21</v>
      </c>
      <c r="I42" s="13" t="s">
        <v>45</v>
      </c>
      <c r="J42" s="13" t="s">
        <v>45</v>
      </c>
      <c r="K42" s="13">
        <v>908312</v>
      </c>
    </row>
    <row r="43" spans="1:11" ht="50.1" customHeight="1">
      <c r="A43" s="69" t="s">
        <v>70</v>
      </c>
      <c r="C43" s="83"/>
      <c r="D43" s="13">
        <v>27</v>
      </c>
      <c r="E43" s="13">
        <v>176</v>
      </c>
      <c r="F43" s="13">
        <v>12.07</v>
      </c>
      <c r="G43" s="13">
        <v>862</v>
      </c>
      <c r="H43" s="13">
        <v>30.630000000000003</v>
      </c>
      <c r="I43" s="13" t="s">
        <v>45</v>
      </c>
      <c r="J43" s="13" t="s">
        <v>45</v>
      </c>
      <c r="K43" s="13">
        <v>49525</v>
      </c>
    </row>
    <row r="44" spans="1:11" ht="21.95" customHeight="1">
      <c r="A44" s="69" t="s">
        <v>14</v>
      </c>
      <c r="C44" s="83"/>
      <c r="D44" s="13"/>
      <c r="E44" s="13"/>
      <c r="F44" s="13"/>
      <c r="G44" s="13"/>
      <c r="H44" s="13"/>
      <c r="I44" s="13"/>
      <c r="J44" s="13"/>
      <c r="K44" s="13"/>
    </row>
    <row r="45" spans="1:11" ht="18.95" customHeight="1">
      <c r="B45" s="69" t="s">
        <v>254</v>
      </c>
      <c r="C45" s="83"/>
      <c r="D45" s="13">
        <v>16</v>
      </c>
      <c r="E45" s="13">
        <v>81</v>
      </c>
      <c r="F45" s="13">
        <v>5.2299999999999995</v>
      </c>
      <c r="G45" s="13">
        <v>433</v>
      </c>
      <c r="H45" s="13">
        <v>14.530000000000001</v>
      </c>
      <c r="I45" s="13" t="s">
        <v>45</v>
      </c>
      <c r="J45" s="13" t="s">
        <v>45</v>
      </c>
      <c r="K45" s="13">
        <v>24069</v>
      </c>
    </row>
    <row r="46" spans="1:11" ht="18.95" customHeight="1">
      <c r="B46" s="69" t="s">
        <v>255</v>
      </c>
      <c r="C46" s="83"/>
      <c r="D46" s="13" t="s">
        <v>45</v>
      </c>
      <c r="E46" s="13" t="s">
        <v>45</v>
      </c>
      <c r="F46" s="13" t="s">
        <v>45</v>
      </c>
      <c r="G46" s="13" t="s">
        <v>45</v>
      </c>
      <c r="H46" s="13" t="s">
        <v>45</v>
      </c>
      <c r="I46" s="13" t="s">
        <v>45</v>
      </c>
      <c r="J46" s="13" t="s">
        <v>45</v>
      </c>
      <c r="K46" s="13" t="s">
        <v>45</v>
      </c>
    </row>
    <row r="47" spans="1:11" ht="18.95" customHeight="1">
      <c r="B47" s="69" t="s">
        <v>256</v>
      </c>
      <c r="C47" s="83"/>
      <c r="D47" s="13">
        <v>2</v>
      </c>
      <c r="E47" s="13">
        <v>2</v>
      </c>
      <c r="F47" s="13">
        <v>0.02</v>
      </c>
      <c r="G47" s="13">
        <v>11</v>
      </c>
      <c r="H47" s="13">
        <v>0.5</v>
      </c>
      <c r="I47" s="13" t="s">
        <v>45</v>
      </c>
      <c r="J47" s="13" t="s">
        <v>45</v>
      </c>
      <c r="K47" s="13">
        <v>430</v>
      </c>
    </row>
    <row r="48" spans="1:11" ht="18.95" customHeight="1">
      <c r="B48" s="69" t="s">
        <v>257</v>
      </c>
      <c r="C48" s="83"/>
      <c r="D48" s="13">
        <v>9</v>
      </c>
      <c r="E48" s="13">
        <v>93</v>
      </c>
      <c r="F48" s="13">
        <v>6.82</v>
      </c>
      <c r="G48" s="13">
        <v>418</v>
      </c>
      <c r="H48" s="13">
        <v>15.6</v>
      </c>
      <c r="I48" s="13" t="s">
        <v>45</v>
      </c>
      <c r="J48" s="13" t="s">
        <v>45</v>
      </c>
      <c r="K48" s="13">
        <v>25026</v>
      </c>
    </row>
    <row r="49" spans="1:11" ht="24.95" customHeight="1">
      <c r="A49" s="67" t="s">
        <v>39</v>
      </c>
      <c r="B49" s="1"/>
      <c r="D49" s="13"/>
      <c r="E49" s="13"/>
      <c r="F49" s="13"/>
      <c r="G49" s="13"/>
      <c r="H49" s="13"/>
      <c r="I49" s="13"/>
      <c r="J49" s="13"/>
      <c r="K49" s="13"/>
    </row>
    <row r="50" spans="1:11" ht="20.100000000000001" customHeight="1">
      <c r="A50" s="67" t="s">
        <v>115</v>
      </c>
      <c r="D50" s="14"/>
      <c r="E50" s="14"/>
      <c r="F50" s="14"/>
      <c r="G50" s="14"/>
      <c r="H50" s="14"/>
      <c r="I50" s="14"/>
      <c r="J50" s="14"/>
      <c r="K50" s="14"/>
    </row>
    <row r="51" spans="1:11" ht="20.100000000000001" customHeight="1">
      <c r="A51" s="67" t="s">
        <v>259</v>
      </c>
      <c r="B51" s="67"/>
      <c r="C51" s="67"/>
      <c r="D51" s="67"/>
      <c r="E51" s="67"/>
      <c r="F51" s="67"/>
      <c r="G51" s="67"/>
      <c r="H51" s="67"/>
      <c r="I51" s="67"/>
      <c r="J51" s="67"/>
      <c r="K51" s="67"/>
    </row>
    <row r="52" spans="1:11" s="71" customFormat="1" ht="201" customHeight="1">
      <c r="A52" s="303" t="s">
        <v>50</v>
      </c>
      <c r="B52" s="303"/>
      <c r="C52" s="303"/>
      <c r="D52" s="303"/>
      <c r="E52" s="303"/>
      <c r="F52" s="303"/>
      <c r="G52" s="303"/>
      <c r="H52" s="303"/>
      <c r="I52" s="303"/>
      <c r="J52" s="303"/>
      <c r="K52" s="303"/>
    </row>
    <row r="53" spans="1:11" s="84" customFormat="1" ht="24.95" customHeight="1"/>
    <row r="54" spans="1:11" s="71" customFormat="1" ht="171.95" customHeight="1"/>
  </sheetData>
  <mergeCells count="23">
    <mergeCell ref="A31:C31"/>
    <mergeCell ref="A37:C37"/>
    <mergeCell ref="A52:K52"/>
    <mergeCell ref="K7:K8"/>
    <mergeCell ref="K9:K10"/>
    <mergeCell ref="G10:G15"/>
    <mergeCell ref="I10:I15"/>
    <mergeCell ref="H11:H12"/>
    <mergeCell ref="J11:J12"/>
    <mergeCell ref="K11:K12"/>
    <mergeCell ref="A1:K1"/>
    <mergeCell ref="A2:K2"/>
    <mergeCell ref="A3:K3"/>
    <mergeCell ref="A4:K4"/>
    <mergeCell ref="A6:C16"/>
    <mergeCell ref="D6:D15"/>
    <mergeCell ref="E6:E15"/>
    <mergeCell ref="F6:F15"/>
    <mergeCell ref="G7:H8"/>
    <mergeCell ref="I7:J8"/>
    <mergeCell ref="H13:H14"/>
    <mergeCell ref="J13:J14"/>
    <mergeCell ref="K13:K14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6"/>
  <sheetViews>
    <sheetView showGridLines="0" zoomScale="75" workbookViewId="0">
      <selection sqref="A1:K1"/>
    </sheetView>
  </sheetViews>
  <sheetFormatPr baseColWidth="10" defaultRowHeight="15"/>
  <cols>
    <col min="1" max="1" width="12.7109375" style="2" customWidth="1"/>
    <col min="2" max="5" width="1.7109375" style="2" customWidth="1"/>
    <col min="6" max="6" width="10.7109375" style="2" customWidth="1"/>
    <col min="7" max="7" width="35.28515625" style="2" customWidth="1"/>
    <col min="8" max="18" width="17.7109375" style="2" customWidth="1"/>
    <col min="19" max="19" width="12.7109375" style="2" customWidth="1"/>
    <col min="20" max="25" width="14.28515625" style="2" customWidth="1"/>
    <col min="26" max="26" width="8.140625" style="2" customWidth="1"/>
    <col min="27" max="16384" width="11.42578125" style="2"/>
  </cols>
  <sheetData>
    <row r="1" spans="1:22" ht="20.100000000000001" customHeight="1">
      <c r="A1" s="349" t="s">
        <v>49</v>
      </c>
      <c r="B1" s="349"/>
      <c r="C1" s="349"/>
      <c r="D1" s="349"/>
      <c r="E1" s="349"/>
      <c r="F1" s="349"/>
      <c r="G1" s="349"/>
      <c r="H1" s="349"/>
      <c r="I1" s="349"/>
      <c r="J1" s="349"/>
      <c r="K1" s="349"/>
      <c r="L1" s="349" t="s">
        <v>49</v>
      </c>
      <c r="M1" s="349"/>
      <c r="N1" s="349"/>
      <c r="O1" s="349"/>
      <c r="P1" s="349"/>
      <c r="Q1" s="349"/>
      <c r="R1" s="349"/>
      <c r="S1" s="349"/>
      <c r="T1" s="81"/>
      <c r="U1" s="81"/>
      <c r="V1" s="81"/>
    </row>
    <row r="2" spans="1:22" ht="20.100000000000001" customHeight="1">
      <c r="A2" s="349" t="s">
        <v>52</v>
      </c>
      <c r="B2" s="349"/>
      <c r="C2" s="349"/>
      <c r="D2" s="349"/>
      <c r="E2" s="349"/>
      <c r="F2" s="349"/>
      <c r="G2" s="349"/>
      <c r="H2" s="349"/>
      <c r="I2" s="349"/>
      <c r="J2" s="349"/>
      <c r="K2" s="349"/>
      <c r="L2" s="349" t="s">
        <v>52</v>
      </c>
      <c r="M2" s="349"/>
      <c r="N2" s="349"/>
      <c r="O2" s="349"/>
      <c r="P2" s="349"/>
      <c r="Q2" s="349"/>
      <c r="R2" s="349"/>
      <c r="S2" s="349"/>
      <c r="T2" s="81"/>
      <c r="U2" s="81"/>
      <c r="V2" s="81"/>
    </row>
    <row r="3" spans="1:22" ht="20.100000000000001" customHeight="1">
      <c r="A3" s="349" t="s">
        <v>261</v>
      </c>
      <c r="B3" s="349"/>
      <c r="C3" s="349"/>
      <c r="D3" s="349"/>
      <c r="E3" s="349"/>
      <c r="F3" s="349"/>
      <c r="G3" s="349"/>
      <c r="H3" s="349"/>
      <c r="I3" s="349"/>
      <c r="J3" s="349"/>
      <c r="K3" s="349"/>
      <c r="L3" s="349" t="s">
        <v>261</v>
      </c>
      <c r="M3" s="349"/>
      <c r="N3" s="349"/>
      <c r="O3" s="349"/>
      <c r="P3" s="349"/>
      <c r="Q3" s="349"/>
      <c r="R3" s="349"/>
      <c r="S3" s="349"/>
      <c r="T3" s="81"/>
      <c r="U3" s="81"/>
      <c r="V3" s="81"/>
    </row>
    <row r="4" spans="1:22" ht="5.0999999999999996" customHeight="1">
      <c r="C4" s="60"/>
      <c r="D4" s="60"/>
      <c r="E4" s="60"/>
      <c r="F4" s="60"/>
      <c r="G4" s="60"/>
      <c r="H4" s="61"/>
      <c r="I4" s="61"/>
      <c r="J4" s="61"/>
      <c r="K4" s="61"/>
      <c r="L4" s="61"/>
      <c r="M4" s="61"/>
      <c r="N4" s="61"/>
      <c r="O4" s="61"/>
      <c r="P4" s="61"/>
    </row>
    <row r="5" spans="1:22" ht="6.95" customHeight="1">
      <c r="A5" s="336" t="s">
        <v>211</v>
      </c>
      <c r="B5" s="304" t="s">
        <v>262</v>
      </c>
      <c r="C5" s="335"/>
      <c r="D5" s="335"/>
      <c r="E5" s="335"/>
      <c r="F5" s="335"/>
      <c r="G5" s="336"/>
      <c r="H5" s="307" t="s">
        <v>13</v>
      </c>
      <c r="I5" s="307" t="s">
        <v>5</v>
      </c>
      <c r="J5" s="304" t="s">
        <v>263</v>
      </c>
      <c r="K5" s="335"/>
      <c r="L5" s="335"/>
      <c r="M5" s="335"/>
      <c r="N5" s="335"/>
      <c r="O5" s="335"/>
      <c r="P5" s="335"/>
      <c r="Q5" s="336"/>
      <c r="R5" s="307" t="s">
        <v>264</v>
      </c>
      <c r="S5" s="304" t="s">
        <v>211</v>
      </c>
    </row>
    <row r="6" spans="1:22" ht="6.95" customHeight="1">
      <c r="A6" s="338"/>
      <c r="B6" s="305"/>
      <c r="C6" s="337"/>
      <c r="D6" s="337"/>
      <c r="E6" s="337"/>
      <c r="F6" s="337"/>
      <c r="G6" s="338"/>
      <c r="H6" s="308"/>
      <c r="I6" s="308"/>
      <c r="J6" s="305"/>
      <c r="K6" s="337"/>
      <c r="L6" s="337"/>
      <c r="M6" s="337"/>
      <c r="N6" s="337"/>
      <c r="O6" s="337"/>
      <c r="P6" s="337"/>
      <c r="Q6" s="338"/>
      <c r="R6" s="308"/>
      <c r="S6" s="305"/>
    </row>
    <row r="7" spans="1:22" ht="6.95" customHeight="1">
      <c r="A7" s="338"/>
      <c r="B7" s="305"/>
      <c r="C7" s="337"/>
      <c r="D7" s="337"/>
      <c r="E7" s="337"/>
      <c r="F7" s="337"/>
      <c r="G7" s="338"/>
      <c r="H7" s="308"/>
      <c r="I7" s="308"/>
      <c r="J7" s="305"/>
      <c r="K7" s="337"/>
      <c r="L7" s="337"/>
      <c r="M7" s="337"/>
      <c r="N7" s="337"/>
      <c r="O7" s="337"/>
      <c r="P7" s="337"/>
      <c r="Q7" s="338"/>
      <c r="R7" s="308"/>
      <c r="S7" s="305"/>
    </row>
    <row r="8" spans="1:22" ht="6.95" customHeight="1">
      <c r="A8" s="338"/>
      <c r="B8" s="305"/>
      <c r="C8" s="337"/>
      <c r="D8" s="337"/>
      <c r="E8" s="337"/>
      <c r="F8" s="337"/>
      <c r="G8" s="338"/>
      <c r="H8" s="308"/>
      <c r="I8" s="308"/>
      <c r="J8" s="306"/>
      <c r="K8" s="339"/>
      <c r="L8" s="339"/>
      <c r="M8" s="339"/>
      <c r="N8" s="339"/>
      <c r="O8" s="339"/>
      <c r="P8" s="339"/>
      <c r="Q8" s="340"/>
      <c r="R8" s="308"/>
      <c r="S8" s="305"/>
    </row>
    <row r="9" spans="1:22" ht="6.95" customHeight="1">
      <c r="A9" s="338"/>
      <c r="B9" s="305"/>
      <c r="C9" s="337"/>
      <c r="D9" s="337"/>
      <c r="E9" s="337"/>
      <c r="F9" s="337"/>
      <c r="G9" s="338"/>
      <c r="H9" s="308"/>
      <c r="I9" s="308"/>
      <c r="J9" s="341">
        <v>1</v>
      </c>
      <c r="K9" s="304">
        <v>2</v>
      </c>
      <c r="L9" s="336">
        <v>3</v>
      </c>
      <c r="M9" s="307">
        <v>4</v>
      </c>
      <c r="N9" s="307">
        <v>5</v>
      </c>
      <c r="O9" s="307">
        <v>6</v>
      </c>
      <c r="P9" s="304" t="s">
        <v>265</v>
      </c>
      <c r="Q9" s="336"/>
      <c r="R9" s="308"/>
      <c r="S9" s="305"/>
    </row>
    <row r="10" spans="1:22" ht="6.95" customHeight="1">
      <c r="A10" s="338"/>
      <c r="B10" s="305"/>
      <c r="C10" s="337"/>
      <c r="D10" s="337"/>
      <c r="E10" s="337"/>
      <c r="F10" s="337"/>
      <c r="G10" s="338"/>
      <c r="H10" s="308"/>
      <c r="I10" s="308"/>
      <c r="J10" s="342"/>
      <c r="K10" s="305"/>
      <c r="L10" s="338"/>
      <c r="M10" s="308"/>
      <c r="N10" s="308"/>
      <c r="O10" s="308"/>
      <c r="P10" s="305"/>
      <c r="Q10" s="338"/>
      <c r="R10" s="308"/>
      <c r="S10" s="305"/>
    </row>
    <row r="11" spans="1:22" ht="6.95" customHeight="1">
      <c r="A11" s="338"/>
      <c r="B11" s="305"/>
      <c r="C11" s="337"/>
      <c r="D11" s="337"/>
      <c r="E11" s="337"/>
      <c r="F11" s="337"/>
      <c r="G11" s="338"/>
      <c r="H11" s="308"/>
      <c r="I11" s="308"/>
      <c r="J11" s="342"/>
      <c r="K11" s="305"/>
      <c r="L11" s="338"/>
      <c r="M11" s="308"/>
      <c r="N11" s="308"/>
      <c r="O11" s="308"/>
      <c r="P11" s="305"/>
      <c r="Q11" s="338"/>
      <c r="R11" s="308"/>
      <c r="S11" s="305"/>
    </row>
    <row r="12" spans="1:22" ht="6.95" customHeight="1">
      <c r="A12" s="338"/>
      <c r="B12" s="305"/>
      <c r="C12" s="337"/>
      <c r="D12" s="337"/>
      <c r="E12" s="337"/>
      <c r="F12" s="337"/>
      <c r="G12" s="338"/>
      <c r="H12" s="308"/>
      <c r="I12" s="308"/>
      <c r="J12" s="342"/>
      <c r="K12" s="305"/>
      <c r="L12" s="338"/>
      <c r="M12" s="308"/>
      <c r="N12" s="308"/>
      <c r="O12" s="308"/>
      <c r="P12" s="307" t="s">
        <v>241</v>
      </c>
      <c r="Q12" s="307" t="s">
        <v>266</v>
      </c>
      <c r="R12" s="308"/>
      <c r="S12" s="305"/>
    </row>
    <row r="13" spans="1:22" ht="6.95" customHeight="1">
      <c r="A13" s="338"/>
      <c r="B13" s="305"/>
      <c r="C13" s="337"/>
      <c r="D13" s="337"/>
      <c r="E13" s="337"/>
      <c r="F13" s="337"/>
      <c r="G13" s="338"/>
      <c r="H13" s="308"/>
      <c r="I13" s="308"/>
      <c r="J13" s="342"/>
      <c r="K13" s="305"/>
      <c r="L13" s="338"/>
      <c r="M13" s="308"/>
      <c r="N13" s="308"/>
      <c r="O13" s="308"/>
      <c r="P13" s="308"/>
      <c r="Q13" s="308"/>
      <c r="R13" s="308"/>
      <c r="S13" s="305"/>
    </row>
    <row r="14" spans="1:22" ht="6.95" customHeight="1">
      <c r="A14" s="340"/>
      <c r="B14" s="306"/>
      <c r="C14" s="339"/>
      <c r="D14" s="339"/>
      <c r="E14" s="339"/>
      <c r="F14" s="339"/>
      <c r="G14" s="340"/>
      <c r="H14" s="309"/>
      <c r="I14" s="309"/>
      <c r="J14" s="343"/>
      <c r="K14" s="306"/>
      <c r="L14" s="340"/>
      <c r="M14" s="309"/>
      <c r="N14" s="309"/>
      <c r="O14" s="309"/>
      <c r="P14" s="309"/>
      <c r="Q14" s="309"/>
      <c r="R14" s="309"/>
      <c r="S14" s="306"/>
    </row>
    <row r="15" spans="1:22" ht="39.950000000000003" customHeight="1">
      <c r="A15" s="383" t="s">
        <v>0</v>
      </c>
      <c r="B15" s="383"/>
      <c r="C15" s="383"/>
      <c r="D15" s="383"/>
      <c r="E15" s="383"/>
      <c r="F15" s="383"/>
      <c r="G15" s="383"/>
      <c r="H15" s="383"/>
      <c r="I15" s="383"/>
      <c r="J15" s="383"/>
      <c r="K15" s="383"/>
      <c r="L15" s="384" t="s">
        <v>0</v>
      </c>
      <c r="M15" s="384"/>
      <c r="N15" s="384"/>
      <c r="O15" s="384"/>
      <c r="P15" s="384"/>
      <c r="Q15" s="384"/>
      <c r="R15" s="384"/>
      <c r="S15" s="384"/>
    </row>
    <row r="16" spans="1:22" s="86" customFormat="1" ht="12" customHeight="1">
      <c r="A16" s="85">
        <v>1</v>
      </c>
      <c r="B16" s="86" t="s">
        <v>71</v>
      </c>
      <c r="H16" s="87">
        <v>113291</v>
      </c>
      <c r="I16" s="87">
        <v>237274</v>
      </c>
      <c r="J16" s="87">
        <v>13937</v>
      </c>
      <c r="K16" s="87">
        <v>27536</v>
      </c>
      <c r="L16" s="87">
        <v>45771</v>
      </c>
      <c r="M16" s="87">
        <v>45790</v>
      </c>
      <c r="N16" s="87">
        <v>43212</v>
      </c>
      <c r="O16" s="87">
        <v>33263</v>
      </c>
      <c r="P16" s="87">
        <v>27765</v>
      </c>
      <c r="Q16" s="87">
        <v>222064</v>
      </c>
      <c r="R16" s="87">
        <v>1027184</v>
      </c>
      <c r="S16" s="85">
        <v>1</v>
      </c>
    </row>
    <row r="17" spans="1:19" s="86" customFormat="1" ht="12" customHeight="1">
      <c r="A17" s="88"/>
      <c r="C17" s="86" t="s">
        <v>14</v>
      </c>
      <c r="H17" s="87" t="s">
        <v>260</v>
      </c>
      <c r="I17" s="87" t="s">
        <v>260</v>
      </c>
      <c r="J17" s="87" t="s">
        <v>260</v>
      </c>
      <c r="K17" s="87" t="s">
        <v>260</v>
      </c>
      <c r="L17" s="87" t="s">
        <v>260</v>
      </c>
      <c r="M17" s="87" t="s">
        <v>260</v>
      </c>
      <c r="N17" s="87" t="s">
        <v>260</v>
      </c>
      <c r="O17" s="87" t="s">
        <v>260</v>
      </c>
      <c r="P17" s="87" t="s">
        <v>260</v>
      </c>
      <c r="Q17" s="87" t="s">
        <v>260</v>
      </c>
      <c r="R17" s="87" t="s">
        <v>260</v>
      </c>
      <c r="S17" s="88"/>
    </row>
    <row r="18" spans="1:19" s="86" customFormat="1" ht="12" customHeight="1">
      <c r="A18" s="85">
        <v>2</v>
      </c>
      <c r="D18" s="86" t="s">
        <v>171</v>
      </c>
      <c r="H18" s="87">
        <v>89830</v>
      </c>
      <c r="I18" s="87">
        <v>89830</v>
      </c>
      <c r="J18" s="87">
        <v>60</v>
      </c>
      <c r="K18" s="87">
        <v>345</v>
      </c>
      <c r="L18" s="87">
        <v>2413</v>
      </c>
      <c r="M18" s="87">
        <v>9711</v>
      </c>
      <c r="N18" s="87">
        <v>26249</v>
      </c>
      <c r="O18" s="87">
        <v>27121</v>
      </c>
      <c r="P18" s="87">
        <v>23931</v>
      </c>
      <c r="Q18" s="87">
        <v>191974</v>
      </c>
      <c r="R18" s="87">
        <v>532778</v>
      </c>
      <c r="S18" s="85">
        <v>2</v>
      </c>
    </row>
    <row r="19" spans="1:19" s="86" customFormat="1" ht="12" customHeight="1">
      <c r="A19" s="85">
        <v>3</v>
      </c>
      <c r="D19" s="86" t="s">
        <v>172</v>
      </c>
      <c r="H19" s="87">
        <v>10227</v>
      </c>
      <c r="I19" s="87">
        <v>20454</v>
      </c>
      <c r="J19" s="87">
        <v>560</v>
      </c>
      <c r="K19" s="87">
        <v>2271</v>
      </c>
      <c r="L19" s="87">
        <v>3723</v>
      </c>
      <c r="M19" s="87">
        <v>4524</v>
      </c>
      <c r="N19" s="87">
        <v>4176</v>
      </c>
      <c r="O19" s="87">
        <v>2764</v>
      </c>
      <c r="P19" s="87">
        <v>2436</v>
      </c>
      <c r="Q19" s="87">
        <v>19226</v>
      </c>
      <c r="R19" s="87">
        <v>91057</v>
      </c>
      <c r="S19" s="85">
        <v>3</v>
      </c>
    </row>
    <row r="20" spans="1:19" s="86" customFormat="1" ht="12" customHeight="1">
      <c r="A20" s="85">
        <v>4</v>
      </c>
      <c r="D20" s="86" t="s">
        <v>258</v>
      </c>
      <c r="G20" s="89"/>
      <c r="H20" s="87">
        <v>13031</v>
      </c>
      <c r="I20" s="87">
        <v>118908</v>
      </c>
      <c r="J20" s="87">
        <v>6611</v>
      </c>
      <c r="K20" s="87">
        <v>23956</v>
      </c>
      <c r="L20" s="87">
        <v>39404</v>
      </c>
      <c r="M20" s="87">
        <v>31483</v>
      </c>
      <c r="N20" s="87">
        <v>12739</v>
      </c>
      <c r="O20" s="87">
        <v>3353</v>
      </c>
      <c r="P20" s="87">
        <v>1362</v>
      </c>
      <c r="Q20" s="87">
        <v>10472</v>
      </c>
      <c r="R20" s="87">
        <v>392952</v>
      </c>
      <c r="S20" s="85">
        <v>4</v>
      </c>
    </row>
    <row r="21" spans="1:19" s="86" customFormat="1" ht="12" customHeight="1">
      <c r="A21" s="85">
        <v>5</v>
      </c>
      <c r="F21" s="86" t="s">
        <v>267</v>
      </c>
      <c r="G21" s="86" t="s">
        <v>268</v>
      </c>
      <c r="H21" s="87">
        <v>1994</v>
      </c>
      <c r="I21" s="87">
        <v>5982</v>
      </c>
      <c r="J21" s="87">
        <v>134</v>
      </c>
      <c r="K21" s="87">
        <v>616</v>
      </c>
      <c r="L21" s="87">
        <v>1523</v>
      </c>
      <c r="M21" s="87">
        <v>1649</v>
      </c>
      <c r="N21" s="87">
        <v>1178</v>
      </c>
      <c r="O21" s="87">
        <v>574</v>
      </c>
      <c r="P21" s="87">
        <v>308</v>
      </c>
      <c r="Q21" s="87">
        <v>2420</v>
      </c>
      <c r="R21" s="87">
        <v>24285</v>
      </c>
      <c r="S21" s="85">
        <v>5</v>
      </c>
    </row>
    <row r="22" spans="1:19" s="86" customFormat="1" ht="12" customHeight="1">
      <c r="A22" s="85">
        <v>6</v>
      </c>
      <c r="G22" s="89" t="s">
        <v>269</v>
      </c>
      <c r="H22" s="87">
        <v>4664</v>
      </c>
      <c r="I22" s="87">
        <v>23467</v>
      </c>
      <c r="J22" s="87">
        <v>401</v>
      </c>
      <c r="K22" s="87">
        <v>3120</v>
      </c>
      <c r="L22" s="87">
        <v>7522</v>
      </c>
      <c r="M22" s="87">
        <v>7576</v>
      </c>
      <c r="N22" s="87">
        <v>3263</v>
      </c>
      <c r="O22" s="87">
        <v>1128</v>
      </c>
      <c r="P22" s="87">
        <v>457</v>
      </c>
      <c r="Q22" s="87">
        <v>3500</v>
      </c>
      <c r="R22" s="87">
        <v>86094</v>
      </c>
      <c r="S22" s="85">
        <v>6</v>
      </c>
    </row>
    <row r="23" spans="1:19" s="86" customFormat="1" ht="12" customHeight="1">
      <c r="A23" s="85">
        <v>7</v>
      </c>
      <c r="C23" s="90"/>
      <c r="D23" s="90"/>
      <c r="E23" s="90"/>
      <c r="F23" s="91"/>
      <c r="G23" s="91" t="s">
        <v>270</v>
      </c>
      <c r="H23" s="87">
        <v>4082</v>
      </c>
      <c r="I23" s="87">
        <v>37010</v>
      </c>
      <c r="J23" s="87">
        <v>902</v>
      </c>
      <c r="K23" s="87">
        <v>6895</v>
      </c>
      <c r="L23" s="87">
        <v>12806</v>
      </c>
      <c r="M23" s="87">
        <v>11171</v>
      </c>
      <c r="N23" s="87">
        <v>4021</v>
      </c>
      <c r="O23" s="87">
        <v>827</v>
      </c>
      <c r="P23" s="87">
        <v>388</v>
      </c>
      <c r="Q23" s="87">
        <v>2903</v>
      </c>
      <c r="R23" s="87">
        <v>125764</v>
      </c>
      <c r="S23" s="85">
        <v>7</v>
      </c>
    </row>
    <row r="24" spans="1:19" s="86" customFormat="1" ht="12" customHeight="1">
      <c r="A24" s="85">
        <v>8</v>
      </c>
      <c r="C24" s="382"/>
      <c r="D24" s="382"/>
      <c r="E24" s="382"/>
      <c r="F24" s="382"/>
      <c r="G24" s="91" t="s">
        <v>271</v>
      </c>
      <c r="H24" s="87">
        <v>1383</v>
      </c>
      <c r="I24" s="87">
        <v>21023</v>
      </c>
      <c r="J24" s="87">
        <v>976</v>
      </c>
      <c r="K24" s="87">
        <v>4902</v>
      </c>
      <c r="L24" s="87">
        <v>7630</v>
      </c>
      <c r="M24" s="87">
        <v>5071</v>
      </c>
      <c r="N24" s="87">
        <v>2035</v>
      </c>
      <c r="O24" s="87">
        <v>331</v>
      </c>
      <c r="P24" s="87">
        <v>78</v>
      </c>
      <c r="Q24" s="87">
        <v>604</v>
      </c>
      <c r="R24" s="87">
        <v>66719</v>
      </c>
      <c r="S24" s="85">
        <v>8</v>
      </c>
    </row>
    <row r="25" spans="1:19" s="86" customFormat="1" ht="12" customHeight="1">
      <c r="A25" s="85">
        <v>9</v>
      </c>
      <c r="C25" s="92"/>
      <c r="D25" s="92"/>
      <c r="E25" s="92"/>
      <c r="F25" s="92"/>
      <c r="G25" s="92" t="s">
        <v>272</v>
      </c>
      <c r="H25" s="87">
        <v>908</v>
      </c>
      <c r="I25" s="87">
        <v>31426</v>
      </c>
      <c r="J25" s="87">
        <v>4198</v>
      </c>
      <c r="K25" s="87">
        <v>8423</v>
      </c>
      <c r="L25" s="87">
        <v>9923</v>
      </c>
      <c r="M25" s="87">
        <v>6016</v>
      </c>
      <c r="N25" s="87">
        <v>2242</v>
      </c>
      <c r="O25" s="87">
        <v>493</v>
      </c>
      <c r="P25" s="87">
        <v>131</v>
      </c>
      <c r="Q25" s="87">
        <v>1045</v>
      </c>
      <c r="R25" s="87">
        <v>90090</v>
      </c>
      <c r="S25" s="85">
        <v>9</v>
      </c>
    </row>
    <row r="26" spans="1:19" s="86" customFormat="1" ht="12" customHeight="1">
      <c r="A26" s="85">
        <v>10</v>
      </c>
      <c r="C26" s="60"/>
      <c r="D26" s="86" t="s">
        <v>70</v>
      </c>
      <c r="E26" s="60"/>
      <c r="G26" s="92"/>
      <c r="H26" s="87">
        <v>203</v>
      </c>
      <c r="I26" s="87">
        <v>8082</v>
      </c>
      <c r="J26" s="87">
        <v>6706</v>
      </c>
      <c r="K26" s="87">
        <v>964</v>
      </c>
      <c r="L26" s="87">
        <v>231</v>
      </c>
      <c r="M26" s="87">
        <v>72</v>
      </c>
      <c r="N26" s="87">
        <v>48</v>
      </c>
      <c r="O26" s="87">
        <v>25</v>
      </c>
      <c r="P26" s="87">
        <v>36</v>
      </c>
      <c r="Q26" s="87">
        <v>392</v>
      </c>
      <c r="R26" s="87">
        <v>10397</v>
      </c>
      <c r="S26" s="85">
        <v>10</v>
      </c>
    </row>
    <row r="27" spans="1:19" s="86" customFormat="1" ht="12" customHeight="1">
      <c r="A27" s="85"/>
      <c r="C27" s="92" t="s">
        <v>72</v>
      </c>
      <c r="D27" s="60"/>
      <c r="E27" s="60"/>
      <c r="G27" s="92"/>
      <c r="H27" s="87" t="s">
        <v>260</v>
      </c>
      <c r="I27" s="87" t="s">
        <v>260</v>
      </c>
      <c r="J27" s="87" t="s">
        <v>260</v>
      </c>
      <c r="K27" s="87" t="s">
        <v>260</v>
      </c>
      <c r="L27" s="87" t="s">
        <v>260</v>
      </c>
      <c r="M27" s="87" t="s">
        <v>260</v>
      </c>
      <c r="N27" s="87" t="s">
        <v>260</v>
      </c>
      <c r="O27" s="87" t="s">
        <v>260</v>
      </c>
      <c r="P27" s="87" t="s">
        <v>260</v>
      </c>
      <c r="Q27" s="87" t="s">
        <v>260</v>
      </c>
      <c r="R27" s="87" t="s">
        <v>260</v>
      </c>
      <c r="S27" s="85"/>
    </row>
    <row r="28" spans="1:19" s="86" customFormat="1" ht="12" customHeight="1">
      <c r="A28" s="85">
        <v>11</v>
      </c>
      <c r="C28" s="93"/>
      <c r="D28" s="94" t="s">
        <v>175</v>
      </c>
      <c r="E28" s="93"/>
      <c r="G28" s="94"/>
      <c r="H28" s="87">
        <v>7741</v>
      </c>
      <c r="I28" s="87">
        <v>66871</v>
      </c>
      <c r="J28" s="87">
        <v>2572</v>
      </c>
      <c r="K28" s="87">
        <v>12202</v>
      </c>
      <c r="L28" s="87">
        <v>22053</v>
      </c>
      <c r="M28" s="87">
        <v>18794</v>
      </c>
      <c r="N28" s="87">
        <v>8109</v>
      </c>
      <c r="O28" s="87">
        <v>2257</v>
      </c>
      <c r="P28" s="87">
        <v>884</v>
      </c>
      <c r="Q28" s="87">
        <v>6678</v>
      </c>
      <c r="R28" s="87">
        <v>229076</v>
      </c>
      <c r="S28" s="85">
        <v>11</v>
      </c>
    </row>
    <row r="29" spans="1:19" s="86" customFormat="1" ht="12" customHeight="1">
      <c r="A29" s="85"/>
      <c r="B29" s="92" t="s">
        <v>273</v>
      </c>
      <c r="D29" s="92"/>
      <c r="E29" s="92"/>
      <c r="F29" s="92"/>
      <c r="G29" s="92"/>
      <c r="H29" s="87" t="s">
        <v>260</v>
      </c>
      <c r="I29" s="87" t="s">
        <v>260</v>
      </c>
      <c r="J29" s="87" t="s">
        <v>260</v>
      </c>
      <c r="K29" s="87" t="s">
        <v>260</v>
      </c>
      <c r="L29" s="87" t="s">
        <v>260</v>
      </c>
      <c r="M29" s="87" t="s">
        <v>260</v>
      </c>
      <c r="N29" s="87" t="s">
        <v>260</v>
      </c>
      <c r="O29" s="87" t="s">
        <v>260</v>
      </c>
      <c r="P29" s="87" t="s">
        <v>260</v>
      </c>
      <c r="Q29" s="87" t="s">
        <v>260</v>
      </c>
      <c r="R29" s="87" t="s">
        <v>260</v>
      </c>
      <c r="S29" s="85"/>
    </row>
    <row r="30" spans="1:19" s="86" customFormat="1" ht="12" customHeight="1">
      <c r="A30" s="85">
        <v>12</v>
      </c>
      <c r="C30" s="92" t="s">
        <v>15</v>
      </c>
      <c r="D30" s="92"/>
      <c r="E30" s="92"/>
      <c r="H30" s="87">
        <v>424</v>
      </c>
      <c r="I30" s="87">
        <v>3611</v>
      </c>
      <c r="J30" s="87">
        <v>1201</v>
      </c>
      <c r="K30" s="87">
        <v>621</v>
      </c>
      <c r="L30" s="87">
        <v>823</v>
      </c>
      <c r="M30" s="87">
        <v>557</v>
      </c>
      <c r="N30" s="87">
        <v>260</v>
      </c>
      <c r="O30" s="87">
        <v>90</v>
      </c>
      <c r="P30" s="87">
        <v>59</v>
      </c>
      <c r="Q30" s="87">
        <v>516</v>
      </c>
      <c r="R30" s="87">
        <v>9496</v>
      </c>
      <c r="S30" s="85">
        <v>12</v>
      </c>
    </row>
    <row r="31" spans="1:19" s="86" customFormat="1" ht="12" customHeight="1">
      <c r="A31" s="85">
        <v>13</v>
      </c>
      <c r="C31" s="92" t="s">
        <v>16</v>
      </c>
      <c r="D31" s="92"/>
      <c r="E31" s="92"/>
      <c r="G31" s="92"/>
      <c r="H31" s="87">
        <v>23109</v>
      </c>
      <c r="I31" s="87">
        <v>107049</v>
      </c>
      <c r="J31" s="87">
        <v>8984</v>
      </c>
      <c r="K31" s="87">
        <v>18313</v>
      </c>
      <c r="L31" s="87">
        <v>29659</v>
      </c>
      <c r="M31" s="87">
        <v>25129</v>
      </c>
      <c r="N31" s="87">
        <v>14757</v>
      </c>
      <c r="O31" s="87">
        <v>7404</v>
      </c>
      <c r="P31" s="87">
        <v>2803</v>
      </c>
      <c r="Q31" s="87">
        <v>21525</v>
      </c>
      <c r="R31" s="87">
        <v>374837</v>
      </c>
      <c r="S31" s="85">
        <v>13</v>
      </c>
    </row>
    <row r="32" spans="1:19" s="86" customFormat="1" ht="12" customHeight="1">
      <c r="A32" s="85"/>
      <c r="C32" s="92" t="s">
        <v>274</v>
      </c>
      <c r="D32" s="91"/>
      <c r="E32" s="91"/>
      <c r="F32" s="91"/>
      <c r="G32" s="91"/>
      <c r="H32" s="87" t="s">
        <v>260</v>
      </c>
      <c r="I32" s="87" t="s">
        <v>260</v>
      </c>
      <c r="J32" s="87" t="s">
        <v>260</v>
      </c>
      <c r="K32" s="87" t="s">
        <v>260</v>
      </c>
      <c r="L32" s="87" t="s">
        <v>260</v>
      </c>
      <c r="M32" s="87" t="s">
        <v>260</v>
      </c>
      <c r="N32" s="87" t="s">
        <v>260</v>
      </c>
      <c r="O32" s="87" t="s">
        <v>260</v>
      </c>
      <c r="P32" s="87" t="s">
        <v>260</v>
      </c>
      <c r="Q32" s="87" t="s">
        <v>260</v>
      </c>
      <c r="R32" s="87" t="s">
        <v>260</v>
      </c>
      <c r="S32" s="85"/>
    </row>
    <row r="33" spans="1:19" s="86" customFormat="1" ht="12" customHeight="1">
      <c r="A33" s="85">
        <v>14</v>
      </c>
      <c r="E33" s="86" t="s">
        <v>17</v>
      </c>
      <c r="H33" s="87">
        <v>19138</v>
      </c>
      <c r="I33" s="87">
        <v>88101</v>
      </c>
      <c r="J33" s="87">
        <v>6554</v>
      </c>
      <c r="K33" s="87">
        <v>14461</v>
      </c>
      <c r="L33" s="87">
        <v>25055</v>
      </c>
      <c r="M33" s="87">
        <v>20939</v>
      </c>
      <c r="N33" s="87">
        <v>12460</v>
      </c>
      <c r="O33" s="87">
        <v>6496</v>
      </c>
      <c r="P33" s="87">
        <v>2136</v>
      </c>
      <c r="Q33" s="87">
        <v>16262</v>
      </c>
      <c r="R33" s="87">
        <v>311935</v>
      </c>
      <c r="S33" s="85">
        <v>14</v>
      </c>
    </row>
    <row r="34" spans="1:19" s="86" customFormat="1" ht="12" customHeight="1">
      <c r="A34" s="85">
        <v>15</v>
      </c>
      <c r="E34" s="86" t="s">
        <v>18</v>
      </c>
      <c r="H34" s="87">
        <v>208</v>
      </c>
      <c r="I34" s="87">
        <v>2428</v>
      </c>
      <c r="J34" s="87">
        <v>159</v>
      </c>
      <c r="K34" s="87">
        <v>616</v>
      </c>
      <c r="L34" s="87">
        <v>715</v>
      </c>
      <c r="M34" s="87">
        <v>685</v>
      </c>
      <c r="N34" s="87">
        <v>193</v>
      </c>
      <c r="O34" s="87">
        <v>35</v>
      </c>
      <c r="P34" s="87">
        <v>25</v>
      </c>
      <c r="Q34" s="87">
        <v>202</v>
      </c>
      <c r="R34" s="87">
        <v>7653</v>
      </c>
      <c r="S34" s="85">
        <v>15</v>
      </c>
    </row>
    <row r="35" spans="1:19" s="86" customFormat="1" ht="12" customHeight="1">
      <c r="A35" s="85">
        <v>16</v>
      </c>
      <c r="E35" s="86" t="s">
        <v>19</v>
      </c>
      <c r="H35" s="87">
        <v>3763</v>
      </c>
      <c r="I35" s="87">
        <v>16520</v>
      </c>
      <c r="J35" s="87">
        <v>2271</v>
      </c>
      <c r="K35" s="87">
        <v>3236</v>
      </c>
      <c r="L35" s="87">
        <v>3889</v>
      </c>
      <c r="M35" s="87">
        <v>3505</v>
      </c>
      <c r="N35" s="87">
        <v>2104</v>
      </c>
      <c r="O35" s="87">
        <v>873</v>
      </c>
      <c r="P35" s="87">
        <v>642</v>
      </c>
      <c r="Q35" s="87">
        <v>5061</v>
      </c>
      <c r="R35" s="87">
        <v>55249</v>
      </c>
      <c r="S35" s="85">
        <v>16</v>
      </c>
    </row>
    <row r="36" spans="1:19" s="86" customFormat="1" ht="12" customHeight="1">
      <c r="A36" s="85">
        <v>17</v>
      </c>
      <c r="C36" s="86" t="s">
        <v>21</v>
      </c>
      <c r="H36" s="87">
        <v>89445</v>
      </c>
      <c r="I36" s="87">
        <v>123295</v>
      </c>
      <c r="J36" s="87">
        <v>2498</v>
      </c>
      <c r="K36" s="87">
        <v>7805</v>
      </c>
      <c r="L36" s="87">
        <v>14553</v>
      </c>
      <c r="M36" s="87">
        <v>19788</v>
      </c>
      <c r="N36" s="87">
        <v>28086</v>
      </c>
      <c r="O36" s="87">
        <v>25735</v>
      </c>
      <c r="P36" s="87">
        <v>24830</v>
      </c>
      <c r="Q36" s="87">
        <v>199395</v>
      </c>
      <c r="R36" s="87">
        <v>635154</v>
      </c>
      <c r="S36" s="85">
        <v>17</v>
      </c>
    </row>
    <row r="37" spans="1:19" s="86" customFormat="1" ht="12" customHeight="1">
      <c r="A37" s="85">
        <v>18</v>
      </c>
      <c r="C37" s="86" t="s">
        <v>78</v>
      </c>
      <c r="H37" s="87">
        <v>313</v>
      </c>
      <c r="I37" s="87">
        <v>3319</v>
      </c>
      <c r="J37" s="87">
        <v>1254</v>
      </c>
      <c r="K37" s="87">
        <v>797</v>
      </c>
      <c r="L37" s="87">
        <v>736</v>
      </c>
      <c r="M37" s="87">
        <v>316</v>
      </c>
      <c r="N37" s="87">
        <v>109</v>
      </c>
      <c r="O37" s="87">
        <v>34</v>
      </c>
      <c r="P37" s="87">
        <v>73</v>
      </c>
      <c r="Q37" s="87">
        <v>628</v>
      </c>
      <c r="R37" s="87">
        <v>7697</v>
      </c>
      <c r="S37" s="85">
        <v>18</v>
      </c>
    </row>
    <row r="38" spans="1:19" s="86" customFormat="1" ht="39.950000000000003" customHeight="1">
      <c r="A38" s="381" t="s">
        <v>41</v>
      </c>
      <c r="B38" s="381"/>
      <c r="C38" s="381"/>
      <c r="D38" s="381"/>
      <c r="E38" s="381"/>
      <c r="F38" s="381"/>
      <c r="G38" s="381"/>
      <c r="H38" s="381"/>
      <c r="I38" s="381"/>
      <c r="J38" s="381"/>
      <c r="K38" s="381"/>
      <c r="L38" s="385" t="s">
        <v>41</v>
      </c>
      <c r="M38" s="385"/>
      <c r="N38" s="385"/>
      <c r="O38" s="385"/>
      <c r="P38" s="385"/>
      <c r="Q38" s="385"/>
      <c r="R38" s="385"/>
      <c r="S38" s="385"/>
    </row>
    <row r="39" spans="1:19" s="86" customFormat="1" ht="12" customHeight="1">
      <c r="A39" s="85">
        <v>19</v>
      </c>
      <c r="B39" s="86" t="s">
        <v>71</v>
      </c>
      <c r="H39" s="87">
        <v>95346</v>
      </c>
      <c r="I39" s="87">
        <v>201879</v>
      </c>
      <c r="J39" s="87">
        <v>12036</v>
      </c>
      <c r="K39" s="87">
        <v>22625</v>
      </c>
      <c r="L39" s="87">
        <v>39454</v>
      </c>
      <c r="M39" s="87">
        <v>38727</v>
      </c>
      <c r="N39" s="87">
        <v>35513</v>
      </c>
      <c r="O39" s="87">
        <v>28672</v>
      </c>
      <c r="P39" s="87">
        <v>24852</v>
      </c>
      <c r="Q39" s="87">
        <v>198678</v>
      </c>
      <c r="R39" s="87">
        <v>878831</v>
      </c>
      <c r="S39" s="85">
        <v>19</v>
      </c>
    </row>
    <row r="40" spans="1:19" s="86" customFormat="1" ht="12" customHeight="1">
      <c r="A40" s="85"/>
      <c r="C40" s="86" t="s">
        <v>14</v>
      </c>
      <c r="H40" s="87" t="s">
        <v>260</v>
      </c>
      <c r="I40" s="87" t="s">
        <v>260</v>
      </c>
      <c r="J40" s="87" t="s">
        <v>260</v>
      </c>
      <c r="K40" s="87" t="s">
        <v>260</v>
      </c>
      <c r="L40" s="87" t="s">
        <v>260</v>
      </c>
      <c r="M40" s="87" t="s">
        <v>260</v>
      </c>
      <c r="N40" s="87" t="s">
        <v>260</v>
      </c>
      <c r="O40" s="87" t="s">
        <v>260</v>
      </c>
      <c r="P40" s="87" t="s">
        <v>260</v>
      </c>
      <c r="Q40" s="87" t="s">
        <v>260</v>
      </c>
      <c r="R40" s="87" t="s">
        <v>260</v>
      </c>
      <c r="S40" s="85"/>
    </row>
    <row r="41" spans="1:19" s="86" customFormat="1" ht="12" customHeight="1">
      <c r="A41" s="85">
        <v>20</v>
      </c>
      <c r="D41" s="86" t="s">
        <v>171</v>
      </c>
      <c r="H41" s="87">
        <v>74178</v>
      </c>
      <c r="I41" s="87">
        <v>74178</v>
      </c>
      <c r="J41" s="87">
        <v>49</v>
      </c>
      <c r="K41" s="87">
        <v>214</v>
      </c>
      <c r="L41" s="87">
        <v>1749</v>
      </c>
      <c r="M41" s="87">
        <v>7287</v>
      </c>
      <c r="N41" s="87">
        <v>20459</v>
      </c>
      <c r="O41" s="87">
        <v>23119</v>
      </c>
      <c r="P41" s="87">
        <v>21301</v>
      </c>
      <c r="Q41" s="87">
        <v>170853</v>
      </c>
      <c r="R41" s="87">
        <v>446734</v>
      </c>
      <c r="S41" s="85">
        <v>20</v>
      </c>
    </row>
    <row r="42" spans="1:19" s="86" customFormat="1" ht="12" customHeight="1">
      <c r="A42" s="85">
        <v>21</v>
      </c>
      <c r="D42" s="86" t="s">
        <v>172</v>
      </c>
      <c r="H42" s="87">
        <v>9349</v>
      </c>
      <c r="I42" s="87">
        <v>18698</v>
      </c>
      <c r="J42" s="87">
        <v>528</v>
      </c>
      <c r="K42" s="87">
        <v>2076</v>
      </c>
      <c r="L42" s="87">
        <v>3360</v>
      </c>
      <c r="M42" s="87">
        <v>4081</v>
      </c>
      <c r="N42" s="87">
        <v>3800</v>
      </c>
      <c r="O42" s="87">
        <v>2560</v>
      </c>
      <c r="P42" s="87">
        <v>2293</v>
      </c>
      <c r="Q42" s="87">
        <v>18092</v>
      </c>
      <c r="R42" s="87">
        <v>83536</v>
      </c>
      <c r="S42" s="85">
        <v>21</v>
      </c>
    </row>
    <row r="43" spans="1:19" s="86" customFormat="1" ht="12" customHeight="1">
      <c r="A43" s="85">
        <v>22</v>
      </c>
      <c r="D43" s="86" t="s">
        <v>258</v>
      </c>
      <c r="E43" s="89"/>
      <c r="G43" s="89"/>
      <c r="H43" s="87">
        <v>11643</v>
      </c>
      <c r="I43" s="87">
        <v>101783</v>
      </c>
      <c r="J43" s="87">
        <v>5500</v>
      </c>
      <c r="K43" s="87">
        <v>19446</v>
      </c>
      <c r="L43" s="87">
        <v>34127</v>
      </c>
      <c r="M43" s="87">
        <v>27308</v>
      </c>
      <c r="N43" s="87">
        <v>11207</v>
      </c>
      <c r="O43" s="87">
        <v>2970</v>
      </c>
      <c r="P43" s="87">
        <v>1225</v>
      </c>
      <c r="Q43" s="87">
        <v>9372</v>
      </c>
      <c r="R43" s="87">
        <v>339232</v>
      </c>
      <c r="S43" s="85">
        <v>22</v>
      </c>
    </row>
    <row r="44" spans="1:19" s="86" customFormat="1" ht="12" customHeight="1">
      <c r="A44" s="85">
        <v>23</v>
      </c>
      <c r="F44" s="86" t="s">
        <v>267</v>
      </c>
      <c r="G44" s="86" t="s">
        <v>268</v>
      </c>
      <c r="H44" s="87">
        <v>1849</v>
      </c>
      <c r="I44" s="87">
        <v>5547</v>
      </c>
      <c r="J44" s="87">
        <v>124</v>
      </c>
      <c r="K44" s="87">
        <v>550</v>
      </c>
      <c r="L44" s="87">
        <v>1403</v>
      </c>
      <c r="M44" s="87">
        <v>1526</v>
      </c>
      <c r="N44" s="87">
        <v>1107</v>
      </c>
      <c r="O44" s="87">
        <v>541</v>
      </c>
      <c r="P44" s="87">
        <v>296</v>
      </c>
      <c r="Q44" s="87">
        <v>2319</v>
      </c>
      <c r="R44" s="87">
        <v>22637</v>
      </c>
      <c r="S44" s="85">
        <v>23</v>
      </c>
    </row>
    <row r="45" spans="1:19" s="86" customFormat="1" ht="12" customHeight="1">
      <c r="A45" s="85">
        <v>24</v>
      </c>
      <c r="G45" s="89" t="s">
        <v>269</v>
      </c>
      <c r="H45" s="87">
        <v>4245</v>
      </c>
      <c r="I45" s="87">
        <v>21366</v>
      </c>
      <c r="J45" s="87">
        <v>320</v>
      </c>
      <c r="K45" s="87">
        <v>2817</v>
      </c>
      <c r="L45" s="87">
        <v>6904</v>
      </c>
      <c r="M45" s="87">
        <v>6896</v>
      </c>
      <c r="N45" s="87">
        <v>2987</v>
      </c>
      <c r="O45" s="87">
        <v>1002</v>
      </c>
      <c r="P45" s="87">
        <v>440</v>
      </c>
      <c r="Q45" s="87">
        <v>3361</v>
      </c>
      <c r="R45" s="87">
        <v>78558</v>
      </c>
      <c r="S45" s="85">
        <v>24</v>
      </c>
    </row>
    <row r="46" spans="1:19" s="86" customFormat="1" ht="12" customHeight="1">
      <c r="A46" s="85">
        <v>25</v>
      </c>
      <c r="C46" s="90"/>
      <c r="D46" s="90"/>
      <c r="E46" s="90"/>
      <c r="F46" s="91"/>
      <c r="G46" s="91" t="s">
        <v>270</v>
      </c>
      <c r="H46" s="87">
        <v>3664</v>
      </c>
      <c r="I46" s="87">
        <v>33168</v>
      </c>
      <c r="J46" s="87">
        <v>768</v>
      </c>
      <c r="K46" s="87">
        <v>6253</v>
      </c>
      <c r="L46" s="87">
        <v>11680</v>
      </c>
      <c r="M46" s="87">
        <v>9857</v>
      </c>
      <c r="N46" s="87">
        <v>3519</v>
      </c>
      <c r="O46" s="87">
        <v>754</v>
      </c>
      <c r="P46" s="87">
        <v>337</v>
      </c>
      <c r="Q46" s="87">
        <v>2501</v>
      </c>
      <c r="R46" s="87">
        <v>112362</v>
      </c>
      <c r="S46" s="85">
        <v>25</v>
      </c>
    </row>
    <row r="47" spans="1:19" s="86" customFormat="1" ht="12" customHeight="1">
      <c r="A47" s="85">
        <v>26</v>
      </c>
      <c r="C47" s="382"/>
      <c r="D47" s="382"/>
      <c r="E47" s="382"/>
      <c r="F47" s="382"/>
      <c r="G47" s="91" t="s">
        <v>271</v>
      </c>
      <c r="H47" s="87">
        <v>1198</v>
      </c>
      <c r="I47" s="87">
        <v>18142</v>
      </c>
      <c r="J47" s="87">
        <v>817</v>
      </c>
      <c r="K47" s="87">
        <v>4126</v>
      </c>
      <c r="L47" s="87">
        <v>6668</v>
      </c>
      <c r="M47" s="87">
        <v>4472</v>
      </c>
      <c r="N47" s="87">
        <v>1733</v>
      </c>
      <c r="O47" s="87">
        <v>273</v>
      </c>
      <c r="P47" s="87">
        <v>53</v>
      </c>
      <c r="Q47" s="87">
        <v>419</v>
      </c>
      <c r="R47" s="87">
        <v>57683</v>
      </c>
      <c r="S47" s="85">
        <v>26</v>
      </c>
    </row>
    <row r="48" spans="1:19" s="86" customFormat="1" ht="12" customHeight="1">
      <c r="A48" s="85">
        <v>27</v>
      </c>
      <c r="C48" s="92"/>
      <c r="D48" s="92"/>
      <c r="E48" s="92"/>
      <c r="F48" s="92"/>
      <c r="G48" s="92" t="s">
        <v>272</v>
      </c>
      <c r="H48" s="87">
        <v>687</v>
      </c>
      <c r="I48" s="87">
        <v>23560</v>
      </c>
      <c r="J48" s="87">
        <v>3471</v>
      </c>
      <c r="K48" s="87">
        <v>5700</v>
      </c>
      <c r="L48" s="87">
        <v>7472</v>
      </c>
      <c r="M48" s="87">
        <v>4557</v>
      </c>
      <c r="N48" s="87">
        <v>1861</v>
      </c>
      <c r="O48" s="87">
        <v>400</v>
      </c>
      <c r="P48" s="87">
        <v>99</v>
      </c>
      <c r="Q48" s="87">
        <v>772</v>
      </c>
      <c r="R48" s="87">
        <v>67992</v>
      </c>
      <c r="S48" s="85">
        <v>27</v>
      </c>
    </row>
    <row r="49" spans="1:19" s="86" customFormat="1" ht="12" customHeight="1">
      <c r="A49" s="85">
        <v>28</v>
      </c>
      <c r="C49" s="60"/>
      <c r="D49" s="86" t="s">
        <v>70</v>
      </c>
      <c r="E49" s="60"/>
      <c r="G49" s="92"/>
      <c r="H49" s="87">
        <v>176</v>
      </c>
      <c r="I49" s="87">
        <v>7220</v>
      </c>
      <c r="J49" s="87">
        <v>5959</v>
      </c>
      <c r="K49" s="87">
        <v>889</v>
      </c>
      <c r="L49" s="87">
        <v>218</v>
      </c>
      <c r="M49" s="87">
        <v>51</v>
      </c>
      <c r="N49" s="87">
        <v>47</v>
      </c>
      <c r="O49" s="87">
        <v>23</v>
      </c>
      <c r="P49" s="87">
        <v>33</v>
      </c>
      <c r="Q49" s="87">
        <v>361</v>
      </c>
      <c r="R49" s="87">
        <v>9329</v>
      </c>
      <c r="S49" s="85">
        <v>28</v>
      </c>
    </row>
    <row r="50" spans="1:19" s="86" customFormat="1" ht="12" customHeight="1">
      <c r="A50" s="85"/>
      <c r="C50" s="92" t="s">
        <v>72</v>
      </c>
      <c r="D50" s="60"/>
      <c r="E50" s="60"/>
      <c r="G50" s="92"/>
      <c r="H50" s="87" t="s">
        <v>260</v>
      </c>
      <c r="I50" s="87" t="s">
        <v>260</v>
      </c>
      <c r="J50" s="87" t="s">
        <v>260</v>
      </c>
      <c r="K50" s="87" t="s">
        <v>260</v>
      </c>
      <c r="L50" s="87" t="s">
        <v>260</v>
      </c>
      <c r="M50" s="87" t="s">
        <v>260</v>
      </c>
      <c r="N50" s="87" t="s">
        <v>260</v>
      </c>
      <c r="O50" s="87" t="s">
        <v>260</v>
      </c>
      <c r="P50" s="87" t="s">
        <v>260</v>
      </c>
      <c r="Q50" s="87" t="s">
        <v>260</v>
      </c>
      <c r="R50" s="87" t="s">
        <v>260</v>
      </c>
      <c r="S50" s="85"/>
    </row>
    <row r="51" spans="1:19" s="86" customFormat="1" ht="12" customHeight="1">
      <c r="A51" s="85">
        <v>29</v>
      </c>
      <c r="C51" s="93"/>
      <c r="D51" s="94" t="s">
        <v>175</v>
      </c>
      <c r="E51" s="93"/>
      <c r="G51" s="94"/>
      <c r="H51" s="87">
        <v>7089</v>
      </c>
      <c r="I51" s="87">
        <v>58770</v>
      </c>
      <c r="J51" s="87">
        <v>2117</v>
      </c>
      <c r="K51" s="87">
        <v>10323</v>
      </c>
      <c r="L51" s="87">
        <v>19723</v>
      </c>
      <c r="M51" s="87">
        <v>16589</v>
      </c>
      <c r="N51" s="87">
        <v>7207</v>
      </c>
      <c r="O51" s="87">
        <v>2013</v>
      </c>
      <c r="P51" s="87">
        <v>798</v>
      </c>
      <c r="Q51" s="87">
        <v>6013</v>
      </c>
      <c r="R51" s="87">
        <v>202414</v>
      </c>
      <c r="S51" s="85">
        <v>29</v>
      </c>
    </row>
    <row r="52" spans="1:19" s="86" customFormat="1" ht="12" customHeight="1">
      <c r="A52" s="85"/>
      <c r="B52" s="92" t="s">
        <v>273</v>
      </c>
      <c r="D52" s="92"/>
      <c r="E52" s="92"/>
      <c r="F52" s="92"/>
      <c r="G52" s="92"/>
      <c r="H52" s="87" t="s">
        <v>260</v>
      </c>
      <c r="I52" s="87" t="s">
        <v>260</v>
      </c>
      <c r="J52" s="87" t="s">
        <v>260</v>
      </c>
      <c r="K52" s="87" t="s">
        <v>260</v>
      </c>
      <c r="L52" s="87" t="s">
        <v>260</v>
      </c>
      <c r="M52" s="87" t="s">
        <v>260</v>
      </c>
      <c r="N52" s="87" t="s">
        <v>260</v>
      </c>
      <c r="O52" s="87" t="s">
        <v>260</v>
      </c>
      <c r="P52" s="87" t="s">
        <v>260</v>
      </c>
      <c r="Q52" s="87" t="s">
        <v>260</v>
      </c>
      <c r="R52" s="87" t="s">
        <v>260</v>
      </c>
      <c r="S52" s="85"/>
    </row>
    <row r="53" spans="1:19" s="86" customFormat="1" ht="12" customHeight="1">
      <c r="A53" s="85">
        <v>30</v>
      </c>
      <c r="C53" s="92" t="s">
        <v>15</v>
      </c>
      <c r="D53" s="92"/>
      <c r="E53" s="92"/>
      <c r="H53" s="87">
        <v>299</v>
      </c>
      <c r="I53" s="87">
        <v>2938</v>
      </c>
      <c r="J53" s="87">
        <v>1055</v>
      </c>
      <c r="K53" s="87">
        <v>502</v>
      </c>
      <c r="L53" s="87">
        <v>674</v>
      </c>
      <c r="M53" s="87">
        <v>426</v>
      </c>
      <c r="N53" s="87">
        <v>168</v>
      </c>
      <c r="O53" s="87">
        <v>74</v>
      </c>
      <c r="P53" s="87">
        <v>39</v>
      </c>
      <c r="Q53" s="87">
        <v>340</v>
      </c>
      <c r="R53" s="87">
        <v>7409</v>
      </c>
      <c r="S53" s="85">
        <v>30</v>
      </c>
    </row>
    <row r="54" spans="1:19" s="86" customFormat="1" ht="12" customHeight="1">
      <c r="A54" s="85">
        <v>31</v>
      </c>
      <c r="C54" s="92" t="s">
        <v>16</v>
      </c>
      <c r="D54" s="92"/>
      <c r="E54" s="92"/>
      <c r="G54" s="92"/>
      <c r="H54" s="87">
        <v>20737</v>
      </c>
      <c r="I54" s="87">
        <v>92427</v>
      </c>
      <c r="J54" s="87">
        <v>7837</v>
      </c>
      <c r="K54" s="87">
        <v>14921</v>
      </c>
      <c r="L54" s="87">
        <v>25699</v>
      </c>
      <c r="M54" s="87">
        <v>21735</v>
      </c>
      <c r="N54" s="87">
        <v>12876</v>
      </c>
      <c r="O54" s="87">
        <v>6743</v>
      </c>
      <c r="P54" s="87">
        <v>2616</v>
      </c>
      <c r="Q54" s="87">
        <v>20082</v>
      </c>
      <c r="R54" s="87">
        <v>326636</v>
      </c>
      <c r="S54" s="85">
        <v>31</v>
      </c>
    </row>
    <row r="55" spans="1:19" s="86" customFormat="1" ht="12" customHeight="1">
      <c r="A55" s="85"/>
      <c r="C55" s="92" t="s">
        <v>274</v>
      </c>
      <c r="D55" s="91"/>
      <c r="E55" s="91"/>
      <c r="F55" s="91"/>
      <c r="G55" s="91"/>
      <c r="H55" s="87" t="s">
        <v>260</v>
      </c>
      <c r="I55" s="87" t="s">
        <v>260</v>
      </c>
      <c r="J55" s="87" t="s">
        <v>260</v>
      </c>
      <c r="K55" s="87" t="s">
        <v>260</v>
      </c>
      <c r="L55" s="87" t="s">
        <v>260</v>
      </c>
      <c r="M55" s="87" t="s">
        <v>260</v>
      </c>
      <c r="N55" s="87" t="s">
        <v>260</v>
      </c>
      <c r="O55" s="87" t="s">
        <v>260</v>
      </c>
      <c r="P55" s="87" t="s">
        <v>260</v>
      </c>
      <c r="Q55" s="87" t="s">
        <v>260</v>
      </c>
      <c r="R55" s="87" t="s">
        <v>260</v>
      </c>
      <c r="S55" s="85"/>
    </row>
    <row r="56" spans="1:19" s="86" customFormat="1" ht="12" customHeight="1">
      <c r="A56" s="85">
        <v>32</v>
      </c>
      <c r="E56" s="86" t="s">
        <v>17</v>
      </c>
      <c r="H56" s="87">
        <v>17784</v>
      </c>
      <c r="I56" s="87">
        <v>79408</v>
      </c>
      <c r="J56" s="87">
        <v>6062</v>
      </c>
      <c r="K56" s="87">
        <v>12732</v>
      </c>
      <c r="L56" s="87">
        <v>22477</v>
      </c>
      <c r="M56" s="87">
        <v>18789</v>
      </c>
      <c r="N56" s="87">
        <v>11331</v>
      </c>
      <c r="O56" s="87">
        <v>6016</v>
      </c>
      <c r="P56" s="87">
        <v>2001</v>
      </c>
      <c r="Q56" s="87">
        <v>15228</v>
      </c>
      <c r="R56" s="87">
        <v>282092</v>
      </c>
      <c r="S56" s="85">
        <v>32</v>
      </c>
    </row>
    <row r="57" spans="1:19" s="86" customFormat="1" ht="12" customHeight="1">
      <c r="A57" s="85">
        <v>33</v>
      </c>
      <c r="E57" s="86" t="s">
        <v>18</v>
      </c>
      <c r="H57" s="87">
        <v>141</v>
      </c>
      <c r="I57" s="87">
        <v>1534</v>
      </c>
      <c r="J57" s="87">
        <v>98</v>
      </c>
      <c r="K57" s="87">
        <v>309</v>
      </c>
      <c r="L57" s="87">
        <v>489</v>
      </c>
      <c r="M57" s="87">
        <v>486</v>
      </c>
      <c r="N57" s="87">
        <v>110</v>
      </c>
      <c r="O57" s="87">
        <v>25</v>
      </c>
      <c r="P57" s="87">
        <v>17</v>
      </c>
      <c r="Q57" s="87">
        <v>126</v>
      </c>
      <c r="R57" s="87">
        <v>4953</v>
      </c>
      <c r="S57" s="85">
        <v>33</v>
      </c>
    </row>
    <row r="58" spans="1:19" s="86" customFormat="1" ht="12" customHeight="1">
      <c r="A58" s="85">
        <v>34</v>
      </c>
      <c r="E58" s="86" t="s">
        <v>19</v>
      </c>
      <c r="H58" s="87">
        <v>2812</v>
      </c>
      <c r="I58" s="87">
        <v>11485</v>
      </c>
      <c r="J58" s="87">
        <v>1677</v>
      </c>
      <c r="K58" s="87">
        <v>1880</v>
      </c>
      <c r="L58" s="87">
        <v>2733</v>
      </c>
      <c r="M58" s="87">
        <v>2460</v>
      </c>
      <c r="N58" s="87">
        <v>1435</v>
      </c>
      <c r="O58" s="87">
        <v>702</v>
      </c>
      <c r="P58" s="87">
        <v>598</v>
      </c>
      <c r="Q58" s="87">
        <v>4728</v>
      </c>
      <c r="R58" s="87">
        <v>39591</v>
      </c>
      <c r="S58" s="85">
        <v>34</v>
      </c>
    </row>
    <row r="59" spans="1:19" s="95" customFormat="1" ht="12" customHeight="1">
      <c r="A59" s="85">
        <v>35</v>
      </c>
      <c r="B59" s="86"/>
      <c r="C59" s="86" t="s">
        <v>21</v>
      </c>
      <c r="D59" s="86"/>
      <c r="E59" s="86"/>
      <c r="F59" s="86"/>
      <c r="G59" s="86"/>
      <c r="H59" s="87">
        <v>74074</v>
      </c>
      <c r="I59" s="87">
        <v>104025</v>
      </c>
      <c r="J59" s="87">
        <v>2152</v>
      </c>
      <c r="K59" s="87">
        <v>6642</v>
      </c>
      <c r="L59" s="87">
        <v>12588</v>
      </c>
      <c r="M59" s="87">
        <v>16307</v>
      </c>
      <c r="N59" s="87">
        <v>22369</v>
      </c>
      <c r="O59" s="87">
        <v>21833</v>
      </c>
      <c r="P59" s="87">
        <v>22134</v>
      </c>
      <c r="Q59" s="87">
        <v>177718</v>
      </c>
      <c r="R59" s="87">
        <v>538989</v>
      </c>
      <c r="S59" s="85">
        <v>35</v>
      </c>
    </row>
    <row r="60" spans="1:19" s="95" customFormat="1" ht="12" customHeight="1">
      <c r="A60" s="85">
        <v>36</v>
      </c>
      <c r="B60" s="86"/>
      <c r="C60" s="86" t="s">
        <v>78</v>
      </c>
      <c r="D60" s="86"/>
      <c r="E60" s="86"/>
      <c r="F60" s="86"/>
      <c r="G60" s="86"/>
      <c r="H60" s="87">
        <v>236</v>
      </c>
      <c r="I60" s="87">
        <v>2489</v>
      </c>
      <c r="J60" s="87">
        <v>992</v>
      </c>
      <c r="K60" s="87">
        <v>560</v>
      </c>
      <c r="L60" s="87">
        <v>493</v>
      </c>
      <c r="M60" s="87">
        <v>259</v>
      </c>
      <c r="N60" s="87">
        <v>100</v>
      </c>
      <c r="O60" s="87">
        <v>22</v>
      </c>
      <c r="P60" s="87">
        <v>63</v>
      </c>
      <c r="Q60" s="87">
        <v>538</v>
      </c>
      <c r="R60" s="87">
        <v>5797</v>
      </c>
      <c r="S60" s="85">
        <v>36</v>
      </c>
    </row>
    <row r="61" spans="1:19" s="95" customFormat="1" ht="39.950000000000003" customHeight="1">
      <c r="A61" s="381" t="s">
        <v>44</v>
      </c>
      <c r="B61" s="381"/>
      <c r="C61" s="381"/>
      <c r="D61" s="381"/>
      <c r="E61" s="381"/>
      <c r="F61" s="381"/>
      <c r="G61" s="381"/>
      <c r="H61" s="381"/>
      <c r="I61" s="381"/>
      <c r="J61" s="381"/>
      <c r="K61" s="381"/>
      <c r="L61" s="381" t="s">
        <v>44</v>
      </c>
      <c r="M61" s="381"/>
      <c r="N61" s="381"/>
      <c r="O61" s="381"/>
      <c r="P61" s="381"/>
      <c r="Q61" s="381"/>
      <c r="R61" s="381"/>
      <c r="S61" s="381"/>
    </row>
    <row r="62" spans="1:19" s="86" customFormat="1" ht="12" customHeight="1">
      <c r="A62" s="85">
        <v>37</v>
      </c>
      <c r="B62" s="86" t="s">
        <v>71</v>
      </c>
      <c r="H62" s="87">
        <v>17945</v>
      </c>
      <c r="I62" s="87">
        <v>35395</v>
      </c>
      <c r="J62" s="87">
        <v>1901</v>
      </c>
      <c r="K62" s="87">
        <v>4911</v>
      </c>
      <c r="L62" s="87">
        <v>6317</v>
      </c>
      <c r="M62" s="87">
        <v>7063</v>
      </c>
      <c r="N62" s="87">
        <v>7699</v>
      </c>
      <c r="O62" s="87">
        <v>4591</v>
      </c>
      <c r="P62" s="87">
        <v>2913</v>
      </c>
      <c r="Q62" s="87">
        <v>23386</v>
      </c>
      <c r="R62" s="87">
        <v>148353</v>
      </c>
      <c r="S62" s="85">
        <v>37</v>
      </c>
    </row>
    <row r="63" spans="1:19" s="86" customFormat="1" ht="12" customHeight="1">
      <c r="A63" s="85"/>
      <c r="C63" s="86" t="s">
        <v>14</v>
      </c>
      <c r="H63" s="87" t="s">
        <v>260</v>
      </c>
      <c r="I63" s="87" t="s">
        <v>260</v>
      </c>
      <c r="J63" s="87" t="s">
        <v>260</v>
      </c>
      <c r="K63" s="87" t="s">
        <v>260</v>
      </c>
      <c r="L63" s="87" t="s">
        <v>260</v>
      </c>
      <c r="M63" s="87" t="s">
        <v>260</v>
      </c>
      <c r="N63" s="87" t="s">
        <v>260</v>
      </c>
      <c r="O63" s="87" t="s">
        <v>260</v>
      </c>
      <c r="P63" s="87" t="s">
        <v>260</v>
      </c>
      <c r="Q63" s="87" t="s">
        <v>260</v>
      </c>
      <c r="R63" s="87" t="s">
        <v>260</v>
      </c>
      <c r="S63" s="85"/>
    </row>
    <row r="64" spans="1:19" s="86" customFormat="1" ht="12" customHeight="1">
      <c r="A64" s="85">
        <v>38</v>
      </c>
      <c r="D64" s="86" t="s">
        <v>171</v>
      </c>
      <c r="H64" s="87">
        <v>15652</v>
      </c>
      <c r="I64" s="87">
        <v>15652</v>
      </c>
      <c r="J64" s="87">
        <v>11</v>
      </c>
      <c r="K64" s="87">
        <v>131</v>
      </c>
      <c r="L64" s="87">
        <v>664</v>
      </c>
      <c r="M64" s="87">
        <v>2424</v>
      </c>
      <c r="N64" s="87">
        <v>5790</v>
      </c>
      <c r="O64" s="87">
        <v>4002</v>
      </c>
      <c r="P64" s="87">
        <v>2630</v>
      </c>
      <c r="Q64" s="87">
        <v>21121</v>
      </c>
      <c r="R64" s="87">
        <v>86044</v>
      </c>
      <c r="S64" s="85">
        <v>38</v>
      </c>
    </row>
    <row r="65" spans="1:19" s="86" customFormat="1" ht="12" customHeight="1">
      <c r="A65" s="85">
        <v>39</v>
      </c>
      <c r="D65" s="86" t="s">
        <v>172</v>
      </c>
      <c r="H65" s="87">
        <v>878</v>
      </c>
      <c r="I65" s="87">
        <v>1756</v>
      </c>
      <c r="J65" s="87">
        <v>32</v>
      </c>
      <c r="K65" s="87">
        <v>195</v>
      </c>
      <c r="L65" s="87">
        <v>363</v>
      </c>
      <c r="M65" s="87">
        <v>443</v>
      </c>
      <c r="N65" s="87">
        <v>376</v>
      </c>
      <c r="O65" s="87">
        <v>204</v>
      </c>
      <c r="P65" s="87">
        <v>143</v>
      </c>
      <c r="Q65" s="87">
        <v>1134</v>
      </c>
      <c r="R65" s="87">
        <v>7521</v>
      </c>
      <c r="S65" s="85">
        <v>39</v>
      </c>
    </row>
    <row r="66" spans="1:19" s="86" customFormat="1" ht="12" customHeight="1">
      <c r="A66" s="85">
        <v>40</v>
      </c>
      <c r="D66" s="86" t="s">
        <v>258</v>
      </c>
      <c r="E66" s="89"/>
      <c r="G66" s="89"/>
      <c r="H66" s="87">
        <v>1388</v>
      </c>
      <c r="I66" s="87">
        <v>17125</v>
      </c>
      <c r="J66" s="87">
        <v>1111</v>
      </c>
      <c r="K66" s="87">
        <v>4510</v>
      </c>
      <c r="L66" s="87">
        <v>5277</v>
      </c>
      <c r="M66" s="87">
        <v>4175</v>
      </c>
      <c r="N66" s="87">
        <v>1532</v>
      </c>
      <c r="O66" s="87">
        <v>383</v>
      </c>
      <c r="P66" s="87">
        <v>137</v>
      </c>
      <c r="Q66" s="87">
        <v>1100</v>
      </c>
      <c r="R66" s="87">
        <v>53720</v>
      </c>
      <c r="S66" s="85">
        <v>40</v>
      </c>
    </row>
    <row r="67" spans="1:19" s="86" customFormat="1" ht="12" customHeight="1">
      <c r="A67" s="85">
        <v>41</v>
      </c>
      <c r="F67" s="86" t="s">
        <v>267</v>
      </c>
      <c r="G67" s="86" t="s">
        <v>268</v>
      </c>
      <c r="H67" s="87">
        <v>145</v>
      </c>
      <c r="I67" s="87">
        <v>435</v>
      </c>
      <c r="J67" s="87">
        <v>10</v>
      </c>
      <c r="K67" s="87">
        <v>66</v>
      </c>
      <c r="L67" s="87">
        <v>120</v>
      </c>
      <c r="M67" s="87">
        <v>123</v>
      </c>
      <c r="N67" s="87">
        <v>71</v>
      </c>
      <c r="O67" s="87">
        <v>33</v>
      </c>
      <c r="P67" s="87">
        <v>12</v>
      </c>
      <c r="Q67" s="87">
        <v>101</v>
      </c>
      <c r="R67" s="87">
        <v>1648</v>
      </c>
      <c r="S67" s="85">
        <v>41</v>
      </c>
    </row>
    <row r="68" spans="1:19" s="86" customFormat="1" ht="12" customHeight="1">
      <c r="A68" s="85">
        <v>42</v>
      </c>
      <c r="G68" s="89" t="s">
        <v>269</v>
      </c>
      <c r="H68" s="87">
        <v>419</v>
      </c>
      <c r="I68" s="87">
        <v>2101</v>
      </c>
      <c r="J68" s="87">
        <v>81</v>
      </c>
      <c r="K68" s="87">
        <v>303</v>
      </c>
      <c r="L68" s="87">
        <v>618</v>
      </c>
      <c r="M68" s="87">
        <v>680</v>
      </c>
      <c r="N68" s="87">
        <v>276</v>
      </c>
      <c r="O68" s="87">
        <v>126</v>
      </c>
      <c r="P68" s="87">
        <v>17</v>
      </c>
      <c r="Q68" s="87">
        <v>139</v>
      </c>
      <c r="R68" s="87">
        <v>7536</v>
      </c>
      <c r="S68" s="85">
        <v>42</v>
      </c>
    </row>
    <row r="69" spans="1:19" s="86" customFormat="1" ht="12" customHeight="1">
      <c r="A69" s="85">
        <v>43</v>
      </c>
      <c r="C69" s="90"/>
      <c r="D69" s="90"/>
      <c r="E69" s="90"/>
      <c r="F69" s="91"/>
      <c r="G69" s="91" t="s">
        <v>270</v>
      </c>
      <c r="H69" s="87">
        <v>418</v>
      </c>
      <c r="I69" s="87">
        <v>3842</v>
      </c>
      <c r="J69" s="87">
        <v>134</v>
      </c>
      <c r="K69" s="87">
        <v>642</v>
      </c>
      <c r="L69" s="87">
        <v>1126</v>
      </c>
      <c r="M69" s="87">
        <v>1314</v>
      </c>
      <c r="N69" s="87">
        <v>502</v>
      </c>
      <c r="O69" s="87">
        <v>73</v>
      </c>
      <c r="P69" s="87">
        <v>51</v>
      </c>
      <c r="Q69" s="87">
        <v>402</v>
      </c>
      <c r="R69" s="87">
        <v>13402</v>
      </c>
      <c r="S69" s="85">
        <v>43</v>
      </c>
    </row>
    <row r="70" spans="1:19" s="86" customFormat="1" ht="12" customHeight="1">
      <c r="A70" s="85">
        <v>44</v>
      </c>
      <c r="C70" s="382"/>
      <c r="D70" s="382"/>
      <c r="E70" s="382"/>
      <c r="F70" s="382"/>
      <c r="G70" s="91" t="s">
        <v>271</v>
      </c>
      <c r="H70" s="87">
        <v>185</v>
      </c>
      <c r="I70" s="87">
        <v>2881</v>
      </c>
      <c r="J70" s="87">
        <v>159</v>
      </c>
      <c r="K70" s="87">
        <v>776</v>
      </c>
      <c r="L70" s="87">
        <v>962</v>
      </c>
      <c r="M70" s="87">
        <v>599</v>
      </c>
      <c r="N70" s="87">
        <v>302</v>
      </c>
      <c r="O70" s="87">
        <v>58</v>
      </c>
      <c r="P70" s="87">
        <v>25</v>
      </c>
      <c r="Q70" s="87">
        <v>185</v>
      </c>
      <c r="R70" s="87">
        <v>9036</v>
      </c>
      <c r="S70" s="85">
        <v>44</v>
      </c>
    </row>
    <row r="71" spans="1:19" s="86" customFormat="1" ht="12" customHeight="1">
      <c r="A71" s="85">
        <v>45</v>
      </c>
      <c r="C71" s="92"/>
      <c r="D71" s="92"/>
      <c r="E71" s="92"/>
      <c r="F71" s="92"/>
      <c r="G71" s="92" t="s">
        <v>272</v>
      </c>
      <c r="H71" s="87">
        <v>221</v>
      </c>
      <c r="I71" s="87">
        <v>7866</v>
      </c>
      <c r="J71" s="87">
        <v>727</v>
      </c>
      <c r="K71" s="87">
        <v>2723</v>
      </c>
      <c r="L71" s="87">
        <v>2451</v>
      </c>
      <c r="M71" s="87">
        <v>1459</v>
      </c>
      <c r="N71" s="87">
        <v>381</v>
      </c>
      <c r="O71" s="87">
        <v>93</v>
      </c>
      <c r="P71" s="87">
        <v>32</v>
      </c>
      <c r="Q71" s="87">
        <v>273</v>
      </c>
      <c r="R71" s="87">
        <v>22098</v>
      </c>
      <c r="S71" s="85">
        <v>45</v>
      </c>
    </row>
    <row r="72" spans="1:19" s="86" customFormat="1" ht="12" customHeight="1">
      <c r="A72" s="85">
        <v>46</v>
      </c>
      <c r="C72" s="60"/>
      <c r="D72" s="86" t="s">
        <v>70</v>
      </c>
      <c r="E72" s="60"/>
      <c r="G72" s="92"/>
      <c r="H72" s="87">
        <v>27</v>
      </c>
      <c r="I72" s="87">
        <v>862</v>
      </c>
      <c r="J72" s="87">
        <v>747</v>
      </c>
      <c r="K72" s="87">
        <v>75</v>
      </c>
      <c r="L72" s="87">
        <v>13</v>
      </c>
      <c r="M72" s="87">
        <v>21</v>
      </c>
      <c r="N72" s="87">
        <v>1</v>
      </c>
      <c r="O72" s="87">
        <v>2</v>
      </c>
      <c r="P72" s="87">
        <v>3</v>
      </c>
      <c r="Q72" s="87">
        <v>31</v>
      </c>
      <c r="R72" s="87">
        <v>1068</v>
      </c>
      <c r="S72" s="85">
        <v>46</v>
      </c>
    </row>
    <row r="73" spans="1:19" s="86" customFormat="1" ht="12" customHeight="1">
      <c r="A73" s="85"/>
      <c r="C73" s="92" t="s">
        <v>72</v>
      </c>
      <c r="D73" s="60"/>
      <c r="E73" s="60"/>
      <c r="G73" s="92"/>
      <c r="H73" s="87" t="s">
        <v>260</v>
      </c>
      <c r="I73" s="87" t="s">
        <v>260</v>
      </c>
      <c r="J73" s="87" t="s">
        <v>260</v>
      </c>
      <c r="K73" s="87" t="s">
        <v>260</v>
      </c>
      <c r="L73" s="87" t="s">
        <v>260</v>
      </c>
      <c r="M73" s="87" t="s">
        <v>260</v>
      </c>
      <c r="N73" s="87" t="s">
        <v>260</v>
      </c>
      <c r="O73" s="87" t="s">
        <v>260</v>
      </c>
      <c r="P73" s="87" t="s">
        <v>260</v>
      </c>
      <c r="Q73" s="87" t="s">
        <v>260</v>
      </c>
      <c r="R73" s="87" t="s">
        <v>260</v>
      </c>
      <c r="S73" s="85"/>
    </row>
    <row r="74" spans="1:19" s="86" customFormat="1" ht="12" customHeight="1">
      <c r="A74" s="85">
        <v>47</v>
      </c>
      <c r="C74" s="93"/>
      <c r="D74" s="94" t="s">
        <v>175</v>
      </c>
      <c r="E74" s="93"/>
      <c r="G74" s="94"/>
      <c r="H74" s="87">
        <v>652</v>
      </c>
      <c r="I74" s="87">
        <v>8101</v>
      </c>
      <c r="J74" s="87">
        <v>455</v>
      </c>
      <c r="K74" s="87">
        <v>1879</v>
      </c>
      <c r="L74" s="87">
        <v>2330</v>
      </c>
      <c r="M74" s="87">
        <v>2205</v>
      </c>
      <c r="N74" s="87">
        <v>902</v>
      </c>
      <c r="O74" s="87">
        <v>244</v>
      </c>
      <c r="P74" s="87">
        <v>86</v>
      </c>
      <c r="Q74" s="87">
        <v>665</v>
      </c>
      <c r="R74" s="87">
        <v>26662</v>
      </c>
      <c r="S74" s="85">
        <v>47</v>
      </c>
    </row>
    <row r="75" spans="1:19" s="86" customFormat="1" ht="12" customHeight="1">
      <c r="A75" s="85"/>
      <c r="B75" s="92" t="s">
        <v>273</v>
      </c>
      <c r="D75" s="92"/>
      <c r="E75" s="92"/>
      <c r="F75" s="92"/>
      <c r="G75" s="92"/>
      <c r="H75" s="87" t="s">
        <v>260</v>
      </c>
      <c r="I75" s="87" t="s">
        <v>260</v>
      </c>
      <c r="J75" s="87" t="s">
        <v>260</v>
      </c>
      <c r="K75" s="87" t="s">
        <v>260</v>
      </c>
      <c r="L75" s="87" t="s">
        <v>260</v>
      </c>
      <c r="M75" s="87" t="s">
        <v>260</v>
      </c>
      <c r="N75" s="87" t="s">
        <v>260</v>
      </c>
      <c r="O75" s="87" t="s">
        <v>260</v>
      </c>
      <c r="P75" s="87" t="s">
        <v>260</v>
      </c>
      <c r="Q75" s="87" t="s">
        <v>260</v>
      </c>
      <c r="R75" s="87" t="s">
        <v>260</v>
      </c>
      <c r="S75" s="85"/>
    </row>
    <row r="76" spans="1:19" s="86" customFormat="1" ht="12" customHeight="1">
      <c r="A76" s="85">
        <v>48</v>
      </c>
      <c r="C76" s="92" t="s">
        <v>15</v>
      </c>
      <c r="D76" s="92"/>
      <c r="E76" s="92"/>
      <c r="H76" s="87">
        <v>125</v>
      </c>
      <c r="I76" s="87">
        <v>673</v>
      </c>
      <c r="J76" s="87">
        <v>146</v>
      </c>
      <c r="K76" s="87">
        <v>119</v>
      </c>
      <c r="L76" s="87">
        <v>149</v>
      </c>
      <c r="M76" s="87">
        <v>131</v>
      </c>
      <c r="N76" s="87">
        <v>92</v>
      </c>
      <c r="O76" s="87">
        <v>16</v>
      </c>
      <c r="P76" s="87">
        <v>20</v>
      </c>
      <c r="Q76" s="87">
        <v>176</v>
      </c>
      <c r="R76" s="87">
        <v>2087</v>
      </c>
      <c r="S76" s="85">
        <v>48</v>
      </c>
    </row>
    <row r="77" spans="1:19" s="86" customFormat="1" ht="12" customHeight="1">
      <c r="A77" s="85">
        <v>49</v>
      </c>
      <c r="C77" s="92" t="s">
        <v>16</v>
      </c>
      <c r="D77" s="92"/>
      <c r="E77" s="92"/>
      <c r="G77" s="92"/>
      <c r="H77" s="87">
        <v>2372</v>
      </c>
      <c r="I77" s="87">
        <v>14622</v>
      </c>
      <c r="J77" s="87">
        <v>1147</v>
      </c>
      <c r="K77" s="87">
        <v>3392</v>
      </c>
      <c r="L77" s="87">
        <v>3960</v>
      </c>
      <c r="M77" s="87">
        <v>3394</v>
      </c>
      <c r="N77" s="87">
        <v>1881</v>
      </c>
      <c r="O77" s="87">
        <v>661</v>
      </c>
      <c r="P77" s="87">
        <v>187</v>
      </c>
      <c r="Q77" s="87">
        <v>1443</v>
      </c>
      <c r="R77" s="87">
        <v>48201</v>
      </c>
      <c r="S77" s="85">
        <v>49</v>
      </c>
    </row>
    <row r="78" spans="1:19" s="86" customFormat="1" ht="12" customHeight="1">
      <c r="A78" s="85"/>
      <c r="C78" s="92" t="s">
        <v>274</v>
      </c>
      <c r="D78" s="91"/>
      <c r="E78" s="91"/>
      <c r="F78" s="91"/>
      <c r="G78" s="91"/>
      <c r="H78" s="87" t="s">
        <v>260</v>
      </c>
      <c r="I78" s="87" t="s">
        <v>260</v>
      </c>
      <c r="J78" s="87" t="s">
        <v>260</v>
      </c>
      <c r="K78" s="87" t="s">
        <v>260</v>
      </c>
      <c r="L78" s="87" t="s">
        <v>260</v>
      </c>
      <c r="M78" s="87" t="s">
        <v>260</v>
      </c>
      <c r="N78" s="87" t="s">
        <v>260</v>
      </c>
      <c r="O78" s="87" t="s">
        <v>260</v>
      </c>
      <c r="P78" s="87" t="s">
        <v>260</v>
      </c>
      <c r="Q78" s="87" t="s">
        <v>260</v>
      </c>
      <c r="R78" s="87" t="s">
        <v>260</v>
      </c>
      <c r="S78" s="85"/>
    </row>
    <row r="79" spans="1:19" s="86" customFormat="1" ht="12" customHeight="1">
      <c r="A79" s="85">
        <v>50</v>
      </c>
      <c r="E79" s="86" t="s">
        <v>17</v>
      </c>
      <c r="H79" s="87">
        <v>1354</v>
      </c>
      <c r="I79" s="87">
        <v>8693</v>
      </c>
      <c r="J79" s="87">
        <v>492</v>
      </c>
      <c r="K79" s="87">
        <v>1729</v>
      </c>
      <c r="L79" s="87">
        <v>2578</v>
      </c>
      <c r="M79" s="87">
        <v>2150</v>
      </c>
      <c r="N79" s="87">
        <v>1129</v>
      </c>
      <c r="O79" s="87">
        <v>480</v>
      </c>
      <c r="P79" s="87">
        <v>135</v>
      </c>
      <c r="Q79" s="87">
        <v>1034</v>
      </c>
      <c r="R79" s="87">
        <v>29843</v>
      </c>
      <c r="S79" s="85">
        <v>50</v>
      </c>
    </row>
    <row r="80" spans="1:19" s="86" customFormat="1" ht="12" customHeight="1">
      <c r="A80" s="85">
        <v>51</v>
      </c>
      <c r="E80" s="86" t="s">
        <v>18</v>
      </c>
      <c r="H80" s="87">
        <v>67</v>
      </c>
      <c r="I80" s="87">
        <v>894</v>
      </c>
      <c r="J80" s="87">
        <v>61</v>
      </c>
      <c r="K80" s="87">
        <v>307</v>
      </c>
      <c r="L80" s="87">
        <v>226</v>
      </c>
      <c r="M80" s="87">
        <v>199</v>
      </c>
      <c r="N80" s="87">
        <v>83</v>
      </c>
      <c r="O80" s="87">
        <v>10</v>
      </c>
      <c r="P80" s="87">
        <v>8</v>
      </c>
      <c r="Q80" s="87">
        <v>76</v>
      </c>
      <c r="R80" s="87">
        <v>2700</v>
      </c>
      <c r="S80" s="85">
        <v>51</v>
      </c>
    </row>
    <row r="81" spans="1:19" s="86" customFormat="1" ht="12" customHeight="1">
      <c r="A81" s="85">
        <v>52</v>
      </c>
      <c r="E81" s="86" t="s">
        <v>19</v>
      </c>
      <c r="H81" s="87">
        <v>951</v>
      </c>
      <c r="I81" s="87">
        <v>5035</v>
      </c>
      <c r="J81" s="87">
        <v>594</v>
      </c>
      <c r="K81" s="87">
        <v>1356</v>
      </c>
      <c r="L81" s="87">
        <v>1156</v>
      </c>
      <c r="M81" s="87">
        <v>1045</v>
      </c>
      <c r="N81" s="87">
        <v>669</v>
      </c>
      <c r="O81" s="87">
        <v>171</v>
      </c>
      <c r="P81" s="87">
        <v>44</v>
      </c>
      <c r="Q81" s="87">
        <v>333</v>
      </c>
      <c r="R81" s="87">
        <v>15658</v>
      </c>
      <c r="S81" s="85">
        <v>52</v>
      </c>
    </row>
    <row r="82" spans="1:19" s="86" customFormat="1" ht="12" customHeight="1">
      <c r="A82" s="85">
        <v>53</v>
      </c>
      <c r="C82" s="86" t="s">
        <v>21</v>
      </c>
      <c r="H82" s="87">
        <v>15371</v>
      </c>
      <c r="I82" s="87">
        <v>19270</v>
      </c>
      <c r="J82" s="87">
        <v>346</v>
      </c>
      <c r="K82" s="87">
        <v>1163</v>
      </c>
      <c r="L82" s="87">
        <v>1965</v>
      </c>
      <c r="M82" s="87">
        <v>3481</v>
      </c>
      <c r="N82" s="87">
        <v>5717</v>
      </c>
      <c r="O82" s="87">
        <v>3902</v>
      </c>
      <c r="P82" s="87">
        <v>2696</v>
      </c>
      <c r="Q82" s="87">
        <v>21677</v>
      </c>
      <c r="R82" s="87">
        <v>96165</v>
      </c>
      <c r="S82" s="85">
        <v>53</v>
      </c>
    </row>
    <row r="83" spans="1:19" s="86" customFormat="1" ht="12" customHeight="1">
      <c r="A83" s="85">
        <v>54</v>
      </c>
      <c r="C83" s="86" t="s">
        <v>78</v>
      </c>
      <c r="H83" s="87">
        <v>77</v>
      </c>
      <c r="I83" s="87">
        <v>830</v>
      </c>
      <c r="J83" s="87">
        <v>262</v>
      </c>
      <c r="K83" s="87">
        <v>237</v>
      </c>
      <c r="L83" s="87">
        <v>243</v>
      </c>
      <c r="M83" s="87">
        <v>57</v>
      </c>
      <c r="N83" s="87">
        <v>9</v>
      </c>
      <c r="O83" s="87">
        <v>12</v>
      </c>
      <c r="P83" s="87">
        <v>10</v>
      </c>
      <c r="Q83" s="87">
        <v>90</v>
      </c>
      <c r="R83" s="87">
        <v>1900</v>
      </c>
      <c r="S83" s="85">
        <v>54</v>
      </c>
    </row>
    <row r="84" spans="1:19" s="86" customFormat="1" ht="12" customHeight="1">
      <c r="A84" s="85" t="s">
        <v>39</v>
      </c>
      <c r="L84" s="85"/>
      <c r="S84" s="85"/>
    </row>
    <row r="85" spans="1:19" s="86" customFormat="1" ht="15" customHeight="1">
      <c r="A85" s="96" t="s">
        <v>32</v>
      </c>
      <c r="L85" s="85"/>
      <c r="S85" s="85"/>
    </row>
    <row r="86" spans="1:19" ht="36.950000000000003" customHeight="1">
      <c r="A86" s="261" t="s">
        <v>50</v>
      </c>
      <c r="B86" s="58"/>
      <c r="C86" s="58"/>
      <c r="D86" s="58"/>
      <c r="E86" s="58"/>
      <c r="F86" s="58"/>
      <c r="G86" s="58"/>
      <c r="H86" s="58"/>
      <c r="I86" s="58"/>
      <c r="J86" s="58"/>
      <c r="L86" s="19" t="s">
        <v>50</v>
      </c>
    </row>
  </sheetData>
  <mergeCells count="31">
    <mergeCell ref="A61:K61"/>
    <mergeCell ref="L61:S61"/>
    <mergeCell ref="C70:F70"/>
    <mergeCell ref="A15:K15"/>
    <mergeCell ref="L15:S15"/>
    <mergeCell ref="C24:F24"/>
    <mergeCell ref="A38:K38"/>
    <mergeCell ref="L38:S38"/>
    <mergeCell ref="C47:F47"/>
    <mergeCell ref="S5:S14"/>
    <mergeCell ref="J9:J14"/>
    <mergeCell ref="K9:K14"/>
    <mergeCell ref="L9:L14"/>
    <mergeCell ref="M9:M14"/>
    <mergeCell ref="N9:N14"/>
    <mergeCell ref="O9:O14"/>
    <mergeCell ref="P9:Q11"/>
    <mergeCell ref="P12:P14"/>
    <mergeCell ref="Q12:Q14"/>
    <mergeCell ref="R5:R14"/>
    <mergeCell ref="A5:A14"/>
    <mergeCell ref="B5:G14"/>
    <mergeCell ref="H5:H14"/>
    <mergeCell ref="I5:I14"/>
    <mergeCell ref="J5:Q8"/>
    <mergeCell ref="A1:K1"/>
    <mergeCell ref="L1:S1"/>
    <mergeCell ref="A2:K2"/>
    <mergeCell ref="L2:S2"/>
    <mergeCell ref="A3:K3"/>
    <mergeCell ref="L3:S3"/>
  </mergeCells>
  <printOptions horizontalCentered="1"/>
  <pageMargins left="0.59055118110236227" right="0.59055118110236227" top="0.59055118110236227" bottom="0.59055118110236227" header="0" footer="0"/>
  <pageSetup paperSize="9" scale="66" pageOrder="overThenDown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42"/>
  <sheetViews>
    <sheetView showGridLines="0" zoomScale="75" zoomScaleNormal="75" zoomScaleSheetLayoutView="75" workbookViewId="0">
      <selection sqref="A1:L1"/>
    </sheetView>
  </sheetViews>
  <sheetFormatPr baseColWidth="10" defaultRowHeight="15"/>
  <cols>
    <col min="1" max="2" width="2" style="2" customWidth="1"/>
    <col min="3" max="3" width="4.7109375" style="2" customWidth="1"/>
    <col min="4" max="4" width="26.140625" style="2" customWidth="1"/>
    <col min="5" max="5" width="12" style="2" customWidth="1"/>
    <col min="6" max="6" width="11.85546875" style="2" customWidth="1"/>
    <col min="7" max="7" width="12" style="2" customWidth="1"/>
    <col min="8" max="8" width="11.7109375" style="2" customWidth="1"/>
    <col min="9" max="11" width="12" style="2" customWidth="1"/>
    <col min="12" max="12" width="14.140625" style="2" customWidth="1"/>
    <col min="13" max="13" width="8.140625" style="2" customWidth="1"/>
    <col min="14" max="16384" width="11.42578125" style="2"/>
  </cols>
  <sheetData>
    <row r="1" spans="1:39" ht="21.75" customHeight="1">
      <c r="A1" s="316" t="s">
        <v>284</v>
      </c>
      <c r="B1" s="316"/>
      <c r="C1" s="316"/>
      <c r="D1" s="316"/>
      <c r="E1" s="316"/>
      <c r="F1" s="316"/>
      <c r="G1" s="316"/>
      <c r="H1" s="316"/>
      <c r="I1" s="316"/>
      <c r="J1" s="316"/>
      <c r="K1" s="316"/>
      <c r="L1" s="316"/>
    </row>
    <row r="2" spans="1:39" ht="21.75" customHeight="1">
      <c r="A2" s="316" t="s">
        <v>285</v>
      </c>
      <c r="B2" s="316"/>
      <c r="C2" s="316"/>
      <c r="D2" s="316"/>
      <c r="E2" s="316"/>
      <c r="F2" s="316"/>
      <c r="G2" s="316"/>
      <c r="H2" s="316"/>
      <c r="I2" s="316"/>
      <c r="J2" s="316"/>
      <c r="K2" s="316"/>
      <c r="L2" s="316"/>
    </row>
    <row r="3" spans="1:39" ht="21.75" customHeight="1">
      <c r="A3" s="316" t="s">
        <v>286</v>
      </c>
      <c r="B3" s="316"/>
      <c r="C3" s="316"/>
      <c r="D3" s="316"/>
      <c r="E3" s="316"/>
      <c r="F3" s="316"/>
      <c r="G3" s="316"/>
      <c r="H3" s="316"/>
      <c r="I3" s="316"/>
      <c r="J3" s="316"/>
      <c r="K3" s="316"/>
      <c r="L3" s="316"/>
    </row>
    <row r="4" spans="1:39" ht="30" customHeight="1">
      <c r="A4" s="317" t="s">
        <v>0</v>
      </c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</row>
    <row r="5" spans="1:39" ht="10.5" customHeight="1">
      <c r="A5" s="310" t="s">
        <v>33</v>
      </c>
      <c r="B5" s="310"/>
      <c r="C5" s="310"/>
      <c r="D5" s="311"/>
      <c r="E5" s="255"/>
      <c r="F5" s="304" t="s">
        <v>38</v>
      </c>
      <c r="G5" s="255"/>
      <c r="H5" s="252"/>
      <c r="I5" s="255"/>
      <c r="J5" s="255"/>
      <c r="K5" s="307" t="s">
        <v>34</v>
      </c>
      <c r="L5" s="252"/>
    </row>
    <row r="6" spans="1:39" ht="12" customHeight="1">
      <c r="A6" s="312"/>
      <c r="B6" s="312"/>
      <c r="C6" s="312"/>
      <c r="D6" s="313"/>
      <c r="E6" s="256" t="s">
        <v>3</v>
      </c>
      <c r="F6" s="305"/>
      <c r="G6" s="256"/>
      <c r="H6" s="252" t="s">
        <v>6</v>
      </c>
      <c r="I6" s="256" t="s">
        <v>37</v>
      </c>
      <c r="J6" s="256" t="s">
        <v>6</v>
      </c>
      <c r="K6" s="308"/>
      <c r="L6" s="252" t="s">
        <v>9</v>
      </c>
    </row>
    <row r="7" spans="1:39" ht="12" customHeight="1">
      <c r="A7" s="312"/>
      <c r="B7" s="312"/>
      <c r="C7" s="312"/>
      <c r="D7" s="313"/>
      <c r="E7" s="256" t="s">
        <v>43</v>
      </c>
      <c r="F7" s="305"/>
      <c r="G7" s="256" t="s">
        <v>5</v>
      </c>
      <c r="H7" s="252" t="s">
        <v>7</v>
      </c>
      <c r="I7" s="256" t="s">
        <v>7</v>
      </c>
      <c r="J7" s="256" t="s">
        <v>7</v>
      </c>
      <c r="K7" s="308"/>
      <c r="L7" s="252" t="s">
        <v>10</v>
      </c>
    </row>
    <row r="8" spans="1:39" ht="11.25" customHeight="1">
      <c r="A8" s="312"/>
      <c r="B8" s="312"/>
      <c r="C8" s="312"/>
      <c r="D8" s="313"/>
      <c r="E8" s="256" t="s">
        <v>4</v>
      </c>
      <c r="F8" s="305"/>
      <c r="G8" s="256"/>
      <c r="H8" s="252" t="s">
        <v>8</v>
      </c>
      <c r="I8" s="256" t="s">
        <v>46</v>
      </c>
      <c r="J8" s="256" t="s">
        <v>47</v>
      </c>
      <c r="K8" s="308"/>
      <c r="L8" s="252" t="s">
        <v>11</v>
      </c>
    </row>
    <row r="9" spans="1:39" ht="10.5" customHeight="1">
      <c r="A9" s="312"/>
      <c r="B9" s="312"/>
      <c r="C9" s="312"/>
      <c r="D9" s="313"/>
      <c r="E9" s="257"/>
      <c r="F9" s="306"/>
      <c r="G9" s="257"/>
      <c r="H9" s="253"/>
      <c r="I9" s="257"/>
      <c r="J9" s="257"/>
      <c r="K9" s="309"/>
      <c r="L9" s="253"/>
    </row>
    <row r="10" spans="1:39" ht="16.5" customHeight="1">
      <c r="A10" s="314"/>
      <c r="B10" s="314"/>
      <c r="C10" s="314"/>
      <c r="D10" s="315"/>
      <c r="E10" s="9" t="s">
        <v>1</v>
      </c>
      <c r="F10" s="9" t="s">
        <v>2</v>
      </c>
      <c r="G10" s="9" t="s">
        <v>1</v>
      </c>
      <c r="H10" s="9" t="s">
        <v>2</v>
      </c>
      <c r="I10" s="9" t="s">
        <v>1</v>
      </c>
      <c r="J10" s="9" t="s">
        <v>2</v>
      </c>
      <c r="K10" s="9" t="s">
        <v>1</v>
      </c>
      <c r="L10" s="258" t="s">
        <v>40</v>
      </c>
      <c r="M10" s="1"/>
    </row>
    <row r="11" spans="1:39" ht="54.75" customHeight="1">
      <c r="A11" s="2" t="s">
        <v>12</v>
      </c>
      <c r="E11" s="13">
        <v>194277</v>
      </c>
      <c r="F11" s="13">
        <v>35204.770000000004</v>
      </c>
      <c r="G11" s="13">
        <v>214817</v>
      </c>
      <c r="H11" s="13">
        <v>24509.55</v>
      </c>
      <c r="I11" s="13" t="s">
        <v>45</v>
      </c>
      <c r="J11" s="13" t="s">
        <v>45</v>
      </c>
      <c r="K11" s="13">
        <v>980372</v>
      </c>
      <c r="L11" s="13">
        <v>63915167</v>
      </c>
      <c r="M11" s="15"/>
      <c r="N11" s="16"/>
      <c r="O11" s="16"/>
      <c r="P11" s="16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</row>
    <row r="12" spans="1:39" ht="30" customHeight="1">
      <c r="A12" s="2" t="s">
        <v>13</v>
      </c>
      <c r="E12" s="13">
        <v>148993</v>
      </c>
      <c r="F12" s="13">
        <v>4329.7699999999995</v>
      </c>
      <c r="G12" s="13">
        <v>210553</v>
      </c>
      <c r="H12" s="13">
        <v>24172.420000000002</v>
      </c>
      <c r="I12" s="13" t="s">
        <v>45</v>
      </c>
      <c r="J12" s="13" t="s">
        <v>45</v>
      </c>
      <c r="K12" s="13">
        <v>968317</v>
      </c>
      <c r="L12" s="13">
        <v>34710413</v>
      </c>
      <c r="M12" s="15"/>
      <c r="N12" s="16"/>
      <c r="O12" s="16"/>
      <c r="P12" s="16"/>
    </row>
    <row r="13" spans="1:39" ht="20.25" customHeight="1">
      <c r="A13" s="2" t="s">
        <v>14</v>
      </c>
      <c r="E13" s="13"/>
      <c r="F13" s="13"/>
      <c r="G13" s="13"/>
      <c r="H13" s="13"/>
      <c r="I13" s="13"/>
      <c r="J13" s="13"/>
      <c r="K13" s="13"/>
      <c r="L13" s="13"/>
      <c r="M13" s="14"/>
    </row>
    <row r="14" spans="1:39" ht="20.25" customHeight="1">
      <c r="B14" s="2" t="s">
        <v>15</v>
      </c>
      <c r="E14" s="13">
        <v>511</v>
      </c>
      <c r="F14" s="13">
        <v>18.380000000000003</v>
      </c>
      <c r="G14" s="13">
        <v>2547</v>
      </c>
      <c r="H14" s="13">
        <v>155.59</v>
      </c>
      <c r="I14" s="13" t="s">
        <v>45</v>
      </c>
      <c r="J14" s="13" t="s">
        <v>45</v>
      </c>
      <c r="K14" s="13">
        <v>6713</v>
      </c>
      <c r="L14" s="13">
        <v>300843</v>
      </c>
      <c r="M14" s="17"/>
      <c r="N14" s="18"/>
      <c r="O14" s="18"/>
      <c r="P14" s="18"/>
      <c r="Q14" s="18"/>
    </row>
    <row r="15" spans="1:39" ht="30" customHeight="1">
      <c r="B15" s="2" t="s">
        <v>16</v>
      </c>
      <c r="E15" s="13">
        <v>25339</v>
      </c>
      <c r="F15" s="13">
        <v>1039.33</v>
      </c>
      <c r="G15" s="13">
        <v>83446</v>
      </c>
      <c r="H15" s="13">
        <v>7478.5199999999995</v>
      </c>
      <c r="I15" s="13" t="s">
        <v>45</v>
      </c>
      <c r="J15" s="13" t="s">
        <v>45</v>
      </c>
      <c r="K15" s="13">
        <v>300019</v>
      </c>
      <c r="L15" s="13">
        <v>10480509</v>
      </c>
      <c r="M15" s="17"/>
      <c r="N15" s="18"/>
      <c r="O15" s="18"/>
      <c r="P15" s="18"/>
      <c r="Q15" s="18"/>
    </row>
    <row r="16" spans="1:39" ht="20.25" customHeight="1">
      <c r="B16" s="2" t="s">
        <v>14</v>
      </c>
      <c r="E16" s="13"/>
      <c r="F16" s="13"/>
      <c r="G16" s="13"/>
      <c r="H16" s="13"/>
      <c r="I16" s="13"/>
      <c r="J16" s="13"/>
      <c r="K16" s="13"/>
      <c r="L16" s="13"/>
      <c r="M16" s="17"/>
      <c r="N16" s="18"/>
      <c r="O16" s="18"/>
      <c r="P16" s="18"/>
      <c r="Q16" s="18"/>
    </row>
    <row r="17" spans="1:22" ht="20.25" customHeight="1">
      <c r="C17" s="2" t="s">
        <v>17</v>
      </c>
      <c r="E17" s="13">
        <v>20160</v>
      </c>
      <c r="F17" s="13">
        <v>928.2700000000001</v>
      </c>
      <c r="G17" s="13">
        <v>69512</v>
      </c>
      <c r="H17" s="13">
        <v>6261.58</v>
      </c>
      <c r="I17" s="13" t="s">
        <v>45</v>
      </c>
      <c r="J17" s="13" t="s">
        <v>45</v>
      </c>
      <c r="K17" s="13">
        <v>251289</v>
      </c>
      <c r="L17" s="13">
        <v>8859006</v>
      </c>
      <c r="M17" s="17"/>
      <c r="N17" s="18"/>
      <c r="O17" s="18"/>
      <c r="P17" s="18"/>
      <c r="Q17" s="18"/>
    </row>
    <row r="18" spans="1:22" ht="20.25" customHeight="1">
      <c r="C18" s="2" t="s">
        <v>18</v>
      </c>
      <c r="E18" s="13">
        <v>268</v>
      </c>
      <c r="F18" s="13">
        <v>12.559999999999999</v>
      </c>
      <c r="G18" s="13">
        <v>1164</v>
      </c>
      <c r="H18" s="13">
        <v>101.24</v>
      </c>
      <c r="I18" s="13" t="s">
        <v>45</v>
      </c>
      <c r="J18" s="13" t="s">
        <v>45</v>
      </c>
      <c r="K18" s="13">
        <v>3853</v>
      </c>
      <c r="L18" s="13">
        <v>126323</v>
      </c>
      <c r="M18" s="17"/>
      <c r="N18" s="18"/>
      <c r="O18" s="18"/>
      <c r="P18" s="18"/>
      <c r="Q18" s="18"/>
    </row>
    <row r="19" spans="1:22" ht="20.25" customHeight="1">
      <c r="C19" s="2" t="s">
        <v>19</v>
      </c>
      <c r="M19" s="17"/>
      <c r="N19" s="18"/>
      <c r="O19" s="18"/>
      <c r="P19" s="18"/>
      <c r="Q19" s="18"/>
    </row>
    <row r="20" spans="1:22" ht="15" customHeight="1">
      <c r="C20" s="2" t="s">
        <v>20</v>
      </c>
      <c r="E20" s="13">
        <v>4911</v>
      </c>
      <c r="F20" s="13">
        <v>98.51</v>
      </c>
      <c r="G20" s="13">
        <v>12770</v>
      </c>
      <c r="H20" s="13">
        <v>1115.71</v>
      </c>
      <c r="I20" s="13" t="s">
        <v>45</v>
      </c>
      <c r="J20" s="13" t="s">
        <v>45</v>
      </c>
      <c r="K20" s="13">
        <v>44877</v>
      </c>
      <c r="L20" s="13">
        <v>1495180</v>
      </c>
      <c r="M20" s="17"/>
      <c r="N20" s="18"/>
      <c r="O20" s="18"/>
      <c r="P20" s="18"/>
      <c r="Q20" s="18"/>
    </row>
    <row r="21" spans="1:22" ht="30" customHeight="1">
      <c r="B21" s="2" t="s">
        <v>21</v>
      </c>
      <c r="E21" s="13">
        <v>122636</v>
      </c>
      <c r="F21" s="13">
        <v>3249.85</v>
      </c>
      <c r="G21" s="13">
        <v>121844</v>
      </c>
      <c r="H21" s="13">
        <v>16365.939999999999</v>
      </c>
      <c r="I21" s="13" t="s">
        <v>45</v>
      </c>
      <c r="J21" s="13" t="s">
        <v>45</v>
      </c>
      <c r="K21" s="13">
        <v>654790</v>
      </c>
      <c r="L21" s="13">
        <v>23610144</v>
      </c>
      <c r="M21" s="17"/>
      <c r="N21" s="18"/>
      <c r="O21" s="18"/>
      <c r="P21" s="18"/>
      <c r="Q21" s="18"/>
    </row>
    <row r="22" spans="1:22" ht="30" customHeight="1">
      <c r="B22" s="2" t="s">
        <v>22</v>
      </c>
      <c r="E22" s="13">
        <v>507</v>
      </c>
      <c r="F22" s="13">
        <v>22.2</v>
      </c>
      <c r="G22" s="13">
        <v>2716</v>
      </c>
      <c r="H22" s="13">
        <v>172.37</v>
      </c>
      <c r="I22" s="13" t="s">
        <v>45</v>
      </c>
      <c r="J22" s="13" t="s">
        <v>45</v>
      </c>
      <c r="K22" s="13">
        <v>6795</v>
      </c>
      <c r="L22" s="13">
        <v>318917</v>
      </c>
      <c r="M22" s="17"/>
      <c r="N22" s="18"/>
      <c r="O22" s="18"/>
      <c r="P22" s="18"/>
      <c r="Q22" s="18"/>
    </row>
    <row r="23" spans="1:22" ht="45" customHeight="1">
      <c r="A23" s="2" t="s">
        <v>23</v>
      </c>
      <c r="E23" s="13">
        <v>45284</v>
      </c>
      <c r="F23" s="13">
        <v>30875</v>
      </c>
      <c r="G23" s="13">
        <v>4264</v>
      </c>
      <c r="H23" s="13">
        <v>337.13</v>
      </c>
      <c r="I23" s="13" t="s">
        <v>45</v>
      </c>
      <c r="J23" s="13" t="s">
        <v>45</v>
      </c>
      <c r="K23" s="13">
        <v>12055</v>
      </c>
      <c r="L23" s="13">
        <v>29204754</v>
      </c>
      <c r="M23" s="17"/>
      <c r="N23" s="18"/>
      <c r="O23" s="18"/>
      <c r="P23" s="18"/>
      <c r="Q23" s="18"/>
    </row>
    <row r="24" spans="1:22" ht="20.25" customHeight="1">
      <c r="A24" s="2" t="s">
        <v>14</v>
      </c>
      <c r="E24" s="13"/>
      <c r="F24" s="13"/>
      <c r="G24" s="13"/>
      <c r="H24" s="13"/>
      <c r="I24" s="13"/>
      <c r="J24" s="13"/>
      <c r="K24" s="13"/>
      <c r="L24" s="13"/>
      <c r="M24" s="17" t="s">
        <v>25</v>
      </c>
      <c r="N24" s="18" t="s">
        <v>25</v>
      </c>
      <c r="O24" s="18" t="s">
        <v>25</v>
      </c>
      <c r="P24" s="18" t="s">
        <v>25</v>
      </c>
      <c r="Q24" s="18" t="s">
        <v>25</v>
      </c>
    </row>
    <row r="25" spans="1:22" ht="20.25" customHeight="1">
      <c r="B25" s="2" t="s">
        <v>15</v>
      </c>
      <c r="E25" s="13">
        <v>4668</v>
      </c>
      <c r="F25" s="13">
        <v>2521.81</v>
      </c>
      <c r="G25" s="13">
        <v>-211</v>
      </c>
      <c r="H25" s="13">
        <v>-18.100000000000001</v>
      </c>
      <c r="I25" s="13" t="s">
        <v>45</v>
      </c>
      <c r="J25" s="13" t="s">
        <v>45</v>
      </c>
      <c r="K25" s="13">
        <v>-840</v>
      </c>
      <c r="L25" s="13">
        <v>6174396</v>
      </c>
      <c r="M25" s="17"/>
      <c r="N25" s="16"/>
      <c r="O25" s="18"/>
      <c r="P25" s="16"/>
      <c r="Q25" s="18"/>
      <c r="R25" s="16"/>
      <c r="S25" s="18"/>
      <c r="T25" s="16"/>
      <c r="U25" s="18"/>
      <c r="V25" s="16"/>
    </row>
    <row r="26" spans="1:22" ht="30" customHeight="1">
      <c r="B26" s="2" t="s">
        <v>16</v>
      </c>
      <c r="E26" s="13">
        <v>29381</v>
      </c>
      <c r="F26" s="13">
        <v>25492.28</v>
      </c>
      <c r="G26" s="13">
        <v>2988</v>
      </c>
      <c r="H26" s="13">
        <v>224.24</v>
      </c>
      <c r="I26" s="13" t="s">
        <v>45</v>
      </c>
      <c r="J26" s="13" t="s">
        <v>45</v>
      </c>
      <c r="K26" s="13">
        <v>8224</v>
      </c>
      <c r="L26" s="13">
        <v>19455519</v>
      </c>
      <c r="M26" s="17"/>
      <c r="N26" s="16"/>
      <c r="O26" s="18"/>
      <c r="P26" s="16"/>
      <c r="Q26" s="18"/>
      <c r="R26" s="16"/>
      <c r="S26" s="18"/>
      <c r="T26" s="16"/>
      <c r="U26" s="18"/>
      <c r="V26" s="16"/>
    </row>
    <row r="27" spans="1:22" ht="20.25" customHeight="1">
      <c r="B27" s="2" t="s">
        <v>14</v>
      </c>
      <c r="E27" s="13"/>
      <c r="F27" s="13"/>
      <c r="G27" s="13"/>
      <c r="H27" s="13"/>
      <c r="I27" s="13"/>
      <c r="J27" s="13"/>
      <c r="K27" s="13"/>
      <c r="L27" s="13"/>
    </row>
    <row r="28" spans="1:22" ht="20.25" customHeight="1">
      <c r="C28" s="2" t="s">
        <v>24</v>
      </c>
    </row>
    <row r="29" spans="1:22" ht="15" customHeight="1">
      <c r="A29" s="2" t="s">
        <v>25</v>
      </c>
      <c r="C29" s="2" t="s">
        <v>26</v>
      </c>
      <c r="E29" s="13">
        <v>9334</v>
      </c>
      <c r="F29" s="13">
        <v>5791.5599999999995</v>
      </c>
      <c r="G29" s="13">
        <v>315</v>
      </c>
      <c r="H29" s="13">
        <v>28.869999999999997</v>
      </c>
      <c r="I29" s="13" t="s">
        <v>45</v>
      </c>
      <c r="J29" s="13" t="s">
        <v>45</v>
      </c>
      <c r="K29" s="13">
        <v>1092</v>
      </c>
      <c r="L29" s="13">
        <v>1830012</v>
      </c>
    </row>
    <row r="30" spans="1:22" ht="20.25" customHeight="1">
      <c r="C30" s="2" t="s">
        <v>27</v>
      </c>
      <c r="E30" s="13">
        <v>7452</v>
      </c>
      <c r="F30" s="13">
        <v>7745.94</v>
      </c>
      <c r="G30" s="13">
        <v>154</v>
      </c>
      <c r="H30" s="13">
        <v>18.899999999999999</v>
      </c>
      <c r="I30" s="13" t="s">
        <v>45</v>
      </c>
      <c r="J30" s="13" t="s">
        <v>45</v>
      </c>
      <c r="K30" s="13">
        <v>634</v>
      </c>
      <c r="L30" s="13">
        <v>5917619</v>
      </c>
    </row>
    <row r="31" spans="1:22" ht="20.25" customHeight="1">
      <c r="C31" s="2" t="s">
        <v>31</v>
      </c>
    </row>
    <row r="32" spans="1:22" ht="15" customHeight="1">
      <c r="C32" s="2" t="s">
        <v>28</v>
      </c>
      <c r="E32" s="13"/>
      <c r="F32" s="13"/>
      <c r="G32" s="13"/>
      <c r="H32" s="13"/>
      <c r="I32" s="13"/>
      <c r="J32" s="13"/>
      <c r="K32" s="13"/>
      <c r="L32" s="13"/>
    </row>
    <row r="33" spans="1:12" ht="15" customHeight="1">
      <c r="C33" s="2" t="s">
        <v>29</v>
      </c>
      <c r="E33" s="13"/>
      <c r="F33" s="13"/>
      <c r="G33" s="13"/>
      <c r="H33" s="13"/>
      <c r="I33" s="13"/>
      <c r="J33" s="13"/>
      <c r="K33" s="13"/>
      <c r="L33" s="13"/>
    </row>
    <row r="34" spans="1:12" ht="15" customHeight="1">
      <c r="C34" s="2" t="s">
        <v>30</v>
      </c>
      <c r="E34" s="13">
        <v>12595</v>
      </c>
      <c r="F34" s="13">
        <v>11954.78</v>
      </c>
      <c r="G34" s="13">
        <v>2519</v>
      </c>
      <c r="H34" s="13">
        <v>176.48</v>
      </c>
      <c r="I34" s="13" t="s">
        <v>45</v>
      </c>
      <c r="J34" s="13" t="s">
        <v>45</v>
      </c>
      <c r="K34" s="13">
        <v>6498</v>
      </c>
      <c r="L34" s="13">
        <v>11707888</v>
      </c>
    </row>
    <row r="35" spans="1:12" ht="20.25" customHeight="1">
      <c r="C35" s="2" t="s">
        <v>36</v>
      </c>
      <c r="E35" s="13">
        <v>337</v>
      </c>
      <c r="F35" s="13">
        <v>620.64</v>
      </c>
      <c r="G35" s="13">
        <v>146</v>
      </c>
      <c r="H35" s="13">
        <v>6.75</v>
      </c>
      <c r="I35" s="13" t="s">
        <v>45</v>
      </c>
      <c r="J35" s="13" t="s">
        <v>45</v>
      </c>
      <c r="K35" s="13">
        <v>291</v>
      </c>
      <c r="L35" s="13">
        <v>604676</v>
      </c>
    </row>
    <row r="36" spans="1:12" ht="29.25" customHeight="1">
      <c r="B36" s="2" t="s">
        <v>21</v>
      </c>
      <c r="E36" s="13">
        <v>8542</v>
      </c>
      <c r="F36" s="13">
        <v>1749.31</v>
      </c>
      <c r="G36" s="13">
        <v>1137</v>
      </c>
      <c r="H36" s="13">
        <v>117.74000000000001</v>
      </c>
      <c r="I36" s="13" t="s">
        <v>45</v>
      </c>
      <c r="J36" s="13" t="s">
        <v>45</v>
      </c>
      <c r="K36" s="13">
        <v>4195</v>
      </c>
      <c r="L36" s="13">
        <v>1458321</v>
      </c>
    </row>
    <row r="37" spans="1:12" ht="30" customHeight="1">
      <c r="B37" s="2" t="s">
        <v>22</v>
      </c>
      <c r="E37" s="13">
        <v>2693</v>
      </c>
      <c r="F37" s="13">
        <v>1111.6100000000001</v>
      </c>
      <c r="G37" s="13">
        <v>350</v>
      </c>
      <c r="H37" s="13">
        <v>13.25</v>
      </c>
      <c r="I37" s="13" t="s">
        <v>45</v>
      </c>
      <c r="J37" s="13" t="s">
        <v>45</v>
      </c>
      <c r="K37" s="13">
        <v>476</v>
      </c>
      <c r="L37" s="13">
        <v>2116518</v>
      </c>
    </row>
    <row r="38" spans="1:12" ht="15" customHeight="1">
      <c r="E38" s="13"/>
      <c r="F38" s="13"/>
      <c r="G38" s="13"/>
      <c r="H38" s="13"/>
      <c r="I38" s="13"/>
      <c r="J38" s="13"/>
      <c r="K38" s="13"/>
      <c r="L38" s="13"/>
    </row>
    <row r="39" spans="1:12" ht="15" customHeight="1">
      <c r="A39" s="1" t="s">
        <v>39</v>
      </c>
      <c r="B39" s="1"/>
      <c r="C39" s="1"/>
      <c r="D39" s="1"/>
      <c r="E39" s="4"/>
      <c r="F39" s="4"/>
      <c r="G39" s="4"/>
      <c r="H39" s="4"/>
      <c r="I39" s="4"/>
      <c r="J39" s="4"/>
      <c r="K39" s="4"/>
      <c r="L39" s="4"/>
    </row>
    <row r="40" spans="1:12" ht="18" customHeight="1">
      <c r="A40" s="12" t="s">
        <v>32</v>
      </c>
      <c r="E40" s="3"/>
      <c r="F40" s="3"/>
      <c r="G40" s="3"/>
      <c r="H40" s="3"/>
      <c r="I40" s="3"/>
      <c r="J40" s="3"/>
      <c r="K40" s="3"/>
      <c r="L40" s="3"/>
    </row>
    <row r="41" spans="1:12" ht="18" customHeight="1">
      <c r="A41" s="12" t="s">
        <v>48</v>
      </c>
      <c r="E41" s="3"/>
      <c r="F41" s="3"/>
      <c r="G41" s="3"/>
      <c r="H41" s="3"/>
      <c r="I41" s="3"/>
      <c r="J41" s="3"/>
      <c r="K41" s="3"/>
      <c r="L41" s="3"/>
    </row>
    <row r="42" spans="1:12" ht="267.75" customHeight="1">
      <c r="A42" s="303" t="s">
        <v>50</v>
      </c>
      <c r="B42" s="303"/>
      <c r="C42" s="303"/>
      <c r="D42" s="303"/>
      <c r="E42" s="303"/>
      <c r="F42" s="303"/>
      <c r="G42" s="303"/>
      <c r="H42" s="303"/>
      <c r="I42" s="303"/>
      <c r="J42" s="303"/>
      <c r="K42" s="303"/>
      <c r="L42" s="303"/>
    </row>
  </sheetData>
  <mergeCells count="8">
    <mergeCell ref="A42:L42"/>
    <mergeCell ref="A1:L1"/>
    <mergeCell ref="A2:L2"/>
    <mergeCell ref="A3:L3"/>
    <mergeCell ref="A4:L4"/>
    <mergeCell ref="A5:D10"/>
    <mergeCell ref="F5:F9"/>
    <mergeCell ref="K5:K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42"/>
  <sheetViews>
    <sheetView showGridLines="0" zoomScale="75" zoomScaleNormal="75" zoomScaleSheetLayoutView="75" workbookViewId="0">
      <selection sqref="A1:L1"/>
    </sheetView>
  </sheetViews>
  <sheetFormatPr baseColWidth="10" defaultRowHeight="15"/>
  <cols>
    <col min="1" max="2" width="2" style="2" customWidth="1"/>
    <col min="3" max="3" width="4.7109375" style="2" customWidth="1"/>
    <col min="4" max="4" width="26.140625" style="2" customWidth="1"/>
    <col min="5" max="5" width="12" style="2" customWidth="1"/>
    <col min="6" max="6" width="11.85546875" style="2" customWidth="1"/>
    <col min="7" max="7" width="12" style="2" customWidth="1"/>
    <col min="8" max="8" width="11.7109375" style="2" customWidth="1"/>
    <col min="9" max="11" width="12" style="2" customWidth="1"/>
    <col min="12" max="12" width="14.140625" style="2" customWidth="1"/>
    <col min="13" max="13" width="8.140625" style="2" customWidth="1"/>
    <col min="14" max="16384" width="11.42578125" style="2"/>
  </cols>
  <sheetData>
    <row r="1" spans="1:39" ht="21.75" customHeight="1">
      <c r="A1" s="316" t="s">
        <v>284</v>
      </c>
      <c r="B1" s="316"/>
      <c r="C1" s="316"/>
      <c r="D1" s="316"/>
      <c r="E1" s="316"/>
      <c r="F1" s="316"/>
      <c r="G1" s="316"/>
      <c r="H1" s="316"/>
      <c r="I1" s="316"/>
      <c r="J1" s="316"/>
      <c r="K1" s="316"/>
      <c r="L1" s="316"/>
    </row>
    <row r="2" spans="1:39" ht="22.5" customHeight="1">
      <c r="A2" s="316" t="s">
        <v>285</v>
      </c>
      <c r="B2" s="316"/>
      <c r="C2" s="316"/>
      <c r="D2" s="316"/>
      <c r="E2" s="316"/>
      <c r="F2" s="316"/>
      <c r="G2" s="316"/>
      <c r="H2" s="316"/>
      <c r="I2" s="316"/>
      <c r="J2" s="316"/>
      <c r="K2" s="316"/>
      <c r="L2" s="316"/>
    </row>
    <row r="3" spans="1:39" ht="22.5" customHeight="1">
      <c r="A3" s="316" t="s">
        <v>287</v>
      </c>
      <c r="B3" s="316"/>
      <c r="C3" s="316"/>
      <c r="D3" s="316"/>
      <c r="E3" s="316"/>
      <c r="F3" s="316"/>
      <c r="G3" s="316"/>
      <c r="H3" s="316"/>
      <c r="I3" s="316"/>
      <c r="J3" s="316"/>
      <c r="K3" s="316"/>
      <c r="L3" s="316"/>
    </row>
    <row r="4" spans="1:39" ht="30" customHeight="1">
      <c r="A4" s="317" t="s">
        <v>41</v>
      </c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</row>
    <row r="5" spans="1:39" ht="10.5" customHeight="1">
      <c r="A5" s="310" t="s">
        <v>33</v>
      </c>
      <c r="B5" s="310"/>
      <c r="C5" s="310"/>
      <c r="D5" s="311"/>
      <c r="E5" s="11"/>
      <c r="F5" s="304" t="s">
        <v>38</v>
      </c>
      <c r="G5" s="11"/>
      <c r="H5" s="8"/>
      <c r="I5" s="11"/>
      <c r="J5" s="11"/>
      <c r="K5" s="307" t="s">
        <v>34</v>
      </c>
      <c r="L5" s="8"/>
    </row>
    <row r="6" spans="1:39" ht="12" customHeight="1">
      <c r="A6" s="312"/>
      <c r="B6" s="312"/>
      <c r="C6" s="312"/>
      <c r="D6" s="313"/>
      <c r="E6" s="6" t="s">
        <v>3</v>
      </c>
      <c r="F6" s="305"/>
      <c r="G6" s="6"/>
      <c r="H6" s="8" t="s">
        <v>6</v>
      </c>
      <c r="I6" s="6" t="s">
        <v>37</v>
      </c>
      <c r="J6" s="6" t="s">
        <v>6</v>
      </c>
      <c r="K6" s="308"/>
      <c r="L6" s="8" t="s">
        <v>9</v>
      </c>
    </row>
    <row r="7" spans="1:39" ht="12" customHeight="1">
      <c r="A7" s="312"/>
      <c r="B7" s="312"/>
      <c r="C7" s="312"/>
      <c r="D7" s="313"/>
      <c r="E7" s="6" t="s">
        <v>43</v>
      </c>
      <c r="F7" s="305"/>
      <c r="G7" s="6" t="s">
        <v>5</v>
      </c>
      <c r="H7" s="8" t="s">
        <v>7</v>
      </c>
      <c r="I7" s="6" t="s">
        <v>7</v>
      </c>
      <c r="J7" s="6" t="s">
        <v>7</v>
      </c>
      <c r="K7" s="308"/>
      <c r="L7" s="8" t="s">
        <v>10</v>
      </c>
    </row>
    <row r="8" spans="1:39" ht="11.25" customHeight="1">
      <c r="A8" s="312"/>
      <c r="B8" s="312"/>
      <c r="C8" s="312"/>
      <c r="D8" s="313"/>
      <c r="E8" s="6" t="s">
        <v>4</v>
      </c>
      <c r="F8" s="305"/>
      <c r="G8" s="6"/>
      <c r="H8" s="8" t="s">
        <v>8</v>
      </c>
      <c r="I8" s="6" t="s">
        <v>46</v>
      </c>
      <c r="J8" s="6" t="s">
        <v>47</v>
      </c>
      <c r="K8" s="308"/>
      <c r="L8" s="8" t="s">
        <v>11</v>
      </c>
    </row>
    <row r="9" spans="1:39" ht="10.5" customHeight="1">
      <c r="A9" s="312"/>
      <c r="B9" s="312"/>
      <c r="C9" s="312"/>
      <c r="D9" s="313"/>
      <c r="E9" s="7"/>
      <c r="F9" s="306"/>
      <c r="G9" s="7"/>
      <c r="H9" s="5"/>
      <c r="I9" s="7"/>
      <c r="J9" s="7"/>
      <c r="K9" s="309"/>
      <c r="L9" s="5"/>
    </row>
    <row r="10" spans="1:39" ht="16.5" customHeight="1">
      <c r="A10" s="314"/>
      <c r="B10" s="314"/>
      <c r="C10" s="314"/>
      <c r="D10" s="315"/>
      <c r="E10" s="9" t="s">
        <v>1</v>
      </c>
      <c r="F10" s="9" t="s">
        <v>2</v>
      </c>
      <c r="G10" s="9" t="s">
        <v>1</v>
      </c>
      <c r="H10" s="9" t="s">
        <v>2</v>
      </c>
      <c r="I10" s="9" t="s">
        <v>1</v>
      </c>
      <c r="J10" s="9" t="s">
        <v>2</v>
      </c>
      <c r="K10" s="9" t="s">
        <v>1</v>
      </c>
      <c r="L10" s="10" t="s">
        <v>40</v>
      </c>
      <c r="M10" s="1"/>
    </row>
    <row r="11" spans="1:39" ht="54.75" customHeight="1">
      <c r="A11" s="2" t="s">
        <v>12</v>
      </c>
      <c r="E11" s="13">
        <v>163219</v>
      </c>
      <c r="F11" s="13">
        <v>31159.140000000003</v>
      </c>
      <c r="G11" s="13">
        <v>184036</v>
      </c>
      <c r="H11" s="13">
        <v>20986.98</v>
      </c>
      <c r="I11" s="13" t="s">
        <v>45</v>
      </c>
      <c r="J11" s="13" t="s">
        <v>45</v>
      </c>
      <c r="K11" s="13">
        <v>844474</v>
      </c>
      <c r="L11" s="13">
        <v>55296099</v>
      </c>
      <c r="M11" s="16"/>
      <c r="N11" s="16"/>
      <c r="O11" s="16"/>
      <c r="P11" s="16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</row>
    <row r="12" spans="1:39" ht="30" customHeight="1">
      <c r="A12" s="2" t="s">
        <v>13</v>
      </c>
      <c r="E12" s="13">
        <v>124459</v>
      </c>
      <c r="F12" s="13">
        <v>4278.4800000000005</v>
      </c>
      <c r="G12" s="13">
        <v>180578</v>
      </c>
      <c r="H12" s="13">
        <v>20695.579999999998</v>
      </c>
      <c r="I12" s="13" t="s">
        <v>45</v>
      </c>
      <c r="J12" s="13" t="s">
        <v>45</v>
      </c>
      <c r="K12" s="13">
        <v>834057</v>
      </c>
      <c r="L12" s="13">
        <v>30221099</v>
      </c>
      <c r="M12" s="16"/>
      <c r="N12" s="16"/>
      <c r="O12" s="16"/>
      <c r="P12" s="16"/>
    </row>
    <row r="13" spans="1:39" ht="20.25" customHeight="1">
      <c r="A13" s="2" t="s">
        <v>14</v>
      </c>
      <c r="E13" s="13"/>
      <c r="F13" s="13"/>
      <c r="G13" s="13"/>
      <c r="H13" s="13"/>
      <c r="I13" s="13"/>
      <c r="J13" s="13"/>
      <c r="K13" s="13"/>
      <c r="L13" s="13"/>
    </row>
    <row r="14" spans="1:39" ht="20.25" customHeight="1">
      <c r="B14" s="2" t="s">
        <v>15</v>
      </c>
      <c r="E14" s="13">
        <v>331</v>
      </c>
      <c r="F14" s="13">
        <v>20.419999999999998</v>
      </c>
      <c r="G14" s="13">
        <v>2062</v>
      </c>
      <c r="H14" s="13">
        <v>129.10999999999999</v>
      </c>
      <c r="I14" s="13" t="s">
        <v>45</v>
      </c>
      <c r="J14" s="13" t="s">
        <v>45</v>
      </c>
      <c r="K14" s="13">
        <v>5469</v>
      </c>
      <c r="L14" s="13">
        <v>231667</v>
      </c>
      <c r="M14" s="18"/>
      <c r="N14" s="18"/>
      <c r="O14" s="18"/>
      <c r="P14" s="18"/>
      <c r="Q14" s="18"/>
    </row>
    <row r="15" spans="1:39" ht="30" customHeight="1">
      <c r="B15" s="2" t="s">
        <v>16</v>
      </c>
      <c r="E15" s="13">
        <v>21603</v>
      </c>
      <c r="F15" s="13">
        <v>1170.4000000000001</v>
      </c>
      <c r="G15" s="13">
        <v>73723</v>
      </c>
      <c r="H15" s="13">
        <v>6535.9400000000005</v>
      </c>
      <c r="I15" s="13" t="s">
        <v>45</v>
      </c>
      <c r="J15" s="13" t="s">
        <v>45</v>
      </c>
      <c r="K15" s="13">
        <v>267362</v>
      </c>
      <c r="L15" s="13">
        <v>9186685</v>
      </c>
      <c r="M15" s="18"/>
      <c r="N15" s="18"/>
      <c r="O15" s="18"/>
      <c r="P15" s="18"/>
      <c r="Q15" s="18"/>
    </row>
    <row r="16" spans="1:39" ht="20.25" customHeight="1">
      <c r="B16" s="2" t="s">
        <v>14</v>
      </c>
      <c r="E16" s="13"/>
      <c r="F16" s="13"/>
      <c r="G16" s="13"/>
      <c r="H16" s="13"/>
      <c r="I16" s="13"/>
      <c r="J16" s="13"/>
      <c r="K16" s="13"/>
      <c r="L16" s="13"/>
      <c r="M16" s="18"/>
      <c r="N16" s="18"/>
      <c r="O16" s="18"/>
      <c r="P16" s="18"/>
      <c r="Q16" s="18"/>
    </row>
    <row r="17" spans="1:22" ht="20.25" customHeight="1">
      <c r="C17" s="2" t="s">
        <v>17</v>
      </c>
      <c r="E17" s="13">
        <v>17541</v>
      </c>
      <c r="F17" s="13">
        <v>1017.2</v>
      </c>
      <c r="G17" s="13">
        <v>63144</v>
      </c>
      <c r="H17" s="13">
        <v>5609.68</v>
      </c>
      <c r="I17" s="13" t="s">
        <v>45</v>
      </c>
      <c r="J17" s="13" t="s">
        <v>45</v>
      </c>
      <c r="K17" s="13">
        <v>229749</v>
      </c>
      <c r="L17" s="13">
        <v>7899288</v>
      </c>
      <c r="M17" s="18"/>
      <c r="N17" s="18"/>
      <c r="O17" s="18"/>
      <c r="P17" s="18"/>
      <c r="Q17" s="18"/>
    </row>
    <row r="18" spans="1:22" ht="20.25" customHeight="1">
      <c r="C18" s="2" t="s">
        <v>18</v>
      </c>
      <c r="E18" s="13">
        <v>200</v>
      </c>
      <c r="F18" s="13">
        <v>14.48</v>
      </c>
      <c r="G18" s="13">
        <v>972</v>
      </c>
      <c r="H18" s="13">
        <v>80.09</v>
      </c>
      <c r="I18" s="13" t="s">
        <v>45</v>
      </c>
      <c r="J18" s="13" t="s">
        <v>45</v>
      </c>
      <c r="K18" s="13">
        <v>3206</v>
      </c>
      <c r="L18" s="13">
        <v>100714</v>
      </c>
      <c r="M18" s="18"/>
      <c r="N18" s="18"/>
      <c r="O18" s="18"/>
      <c r="P18" s="18"/>
      <c r="Q18" s="18"/>
    </row>
    <row r="19" spans="1:22" ht="20.25" customHeight="1">
      <c r="C19" s="2" t="s">
        <v>19</v>
      </c>
      <c r="M19" s="18"/>
      <c r="N19" s="18"/>
      <c r="O19" s="18"/>
      <c r="P19" s="18"/>
      <c r="Q19" s="18"/>
    </row>
    <row r="20" spans="1:22" ht="15" customHeight="1">
      <c r="C20" s="2" t="s">
        <v>20</v>
      </c>
      <c r="E20" s="13">
        <v>3862</v>
      </c>
      <c r="F20" s="13">
        <v>138.72999999999999</v>
      </c>
      <c r="G20" s="13">
        <v>9607</v>
      </c>
      <c r="H20" s="13">
        <v>846.17000000000007</v>
      </c>
      <c r="I20" s="13" t="s">
        <v>45</v>
      </c>
      <c r="J20" s="13" t="s">
        <v>45</v>
      </c>
      <c r="K20" s="13">
        <v>34407</v>
      </c>
      <c r="L20" s="13">
        <v>1186683</v>
      </c>
      <c r="M20" s="18"/>
      <c r="N20" s="18"/>
      <c r="O20" s="18"/>
      <c r="P20" s="18"/>
      <c r="Q20" s="18"/>
    </row>
    <row r="21" spans="1:22" ht="30" customHeight="1">
      <c r="B21" s="2" t="s">
        <v>21</v>
      </c>
      <c r="E21" s="13">
        <v>102126</v>
      </c>
      <c r="F21" s="13">
        <v>3062.91</v>
      </c>
      <c r="G21" s="13">
        <v>102554</v>
      </c>
      <c r="H21" s="13">
        <v>13888.570000000002</v>
      </c>
      <c r="I21" s="13" t="s">
        <v>45</v>
      </c>
      <c r="J21" s="13" t="s">
        <v>45</v>
      </c>
      <c r="K21" s="13">
        <v>555641</v>
      </c>
      <c r="L21" s="13">
        <v>20538566</v>
      </c>
      <c r="M21" s="18"/>
      <c r="N21" s="18"/>
      <c r="O21" s="18"/>
      <c r="P21" s="18"/>
      <c r="Q21" s="18"/>
    </row>
    <row r="22" spans="1:22" ht="30" customHeight="1">
      <c r="B22" s="2" t="s">
        <v>22</v>
      </c>
      <c r="E22" s="13">
        <v>399</v>
      </c>
      <c r="F22" s="13">
        <v>24.75</v>
      </c>
      <c r="G22" s="13">
        <v>2239</v>
      </c>
      <c r="H22" s="13">
        <v>141.95999999999998</v>
      </c>
      <c r="I22" s="13" t="s">
        <v>45</v>
      </c>
      <c r="J22" s="13" t="s">
        <v>45</v>
      </c>
      <c r="K22" s="13">
        <v>5585</v>
      </c>
      <c r="L22" s="13">
        <v>264181</v>
      </c>
      <c r="M22" s="18"/>
      <c r="N22" s="18"/>
      <c r="O22" s="18"/>
      <c r="P22" s="18"/>
      <c r="Q22" s="18"/>
    </row>
    <row r="23" spans="1:22" ht="45" customHeight="1">
      <c r="A23" s="2" t="s">
        <v>23</v>
      </c>
      <c r="E23" s="13">
        <v>38760</v>
      </c>
      <c r="F23" s="13">
        <v>26880.659999999996</v>
      </c>
      <c r="G23" s="13">
        <v>3458</v>
      </c>
      <c r="H23" s="13">
        <v>291.39999999999998</v>
      </c>
      <c r="I23" s="13" t="s">
        <v>45</v>
      </c>
      <c r="J23" s="13" t="s">
        <v>45</v>
      </c>
      <c r="K23" s="13">
        <v>10417</v>
      </c>
      <c r="L23" s="13">
        <v>25075000</v>
      </c>
      <c r="M23" s="18"/>
      <c r="N23" s="18"/>
      <c r="O23" s="18"/>
      <c r="P23" s="18"/>
      <c r="Q23" s="18"/>
    </row>
    <row r="24" spans="1:22" ht="20.25" customHeight="1">
      <c r="A24" s="2" t="s">
        <v>14</v>
      </c>
      <c r="E24" s="13"/>
      <c r="F24" s="13"/>
      <c r="G24" s="13"/>
      <c r="H24" s="13"/>
      <c r="I24" s="13"/>
      <c r="J24" s="13"/>
      <c r="K24" s="13"/>
      <c r="L24" s="13"/>
      <c r="M24" s="18" t="s">
        <v>25</v>
      </c>
      <c r="N24" s="18" t="s">
        <v>25</v>
      </c>
      <c r="O24" s="18" t="s">
        <v>25</v>
      </c>
      <c r="P24" s="18" t="s">
        <v>25</v>
      </c>
      <c r="Q24" s="18" t="s">
        <v>25</v>
      </c>
    </row>
    <row r="25" spans="1:22" ht="20.25" customHeight="1">
      <c r="B25" s="2" t="s">
        <v>15</v>
      </c>
      <c r="E25" s="13">
        <v>3845</v>
      </c>
      <c r="F25" s="13">
        <v>2130.5500000000002</v>
      </c>
      <c r="G25" s="13">
        <v>-209</v>
      </c>
      <c r="H25" s="13">
        <v>-15.540000000000001</v>
      </c>
      <c r="I25" s="13" t="s">
        <v>45</v>
      </c>
      <c r="J25" s="13" t="s">
        <v>45</v>
      </c>
      <c r="K25" s="13">
        <v>-716</v>
      </c>
      <c r="L25" s="13">
        <v>5002737</v>
      </c>
      <c r="M25" s="18"/>
      <c r="N25" s="16"/>
      <c r="O25" s="18"/>
      <c r="P25" s="16"/>
      <c r="Q25" s="18"/>
      <c r="R25" s="16"/>
      <c r="S25" s="18"/>
      <c r="T25" s="16"/>
      <c r="U25" s="18"/>
      <c r="V25" s="16"/>
    </row>
    <row r="26" spans="1:22" ht="30" customHeight="1">
      <c r="B26" s="2" t="s">
        <v>16</v>
      </c>
      <c r="E26" s="13">
        <v>25586</v>
      </c>
      <c r="F26" s="13">
        <v>22197.629999999997</v>
      </c>
      <c r="G26" s="13">
        <v>2522</v>
      </c>
      <c r="H26" s="13">
        <v>201.39000000000001</v>
      </c>
      <c r="I26" s="13" t="s">
        <v>45</v>
      </c>
      <c r="J26" s="13" t="s">
        <v>45</v>
      </c>
      <c r="K26" s="13">
        <v>7463</v>
      </c>
      <c r="L26" s="13">
        <v>16977210</v>
      </c>
      <c r="M26" s="18"/>
      <c r="N26" s="16"/>
      <c r="O26" s="18"/>
      <c r="P26" s="16"/>
      <c r="Q26" s="18"/>
      <c r="R26" s="16"/>
      <c r="S26" s="18"/>
      <c r="T26" s="16"/>
      <c r="U26" s="18"/>
      <c r="V26" s="16"/>
    </row>
    <row r="27" spans="1:22" ht="20.25" customHeight="1">
      <c r="B27" s="2" t="s">
        <v>14</v>
      </c>
      <c r="E27" s="13"/>
      <c r="F27" s="13"/>
      <c r="G27" s="13"/>
      <c r="H27" s="13"/>
      <c r="I27" s="13"/>
      <c r="J27" s="13"/>
      <c r="K27" s="13"/>
      <c r="L27" s="13"/>
    </row>
    <row r="28" spans="1:22" ht="20.25" customHeight="1">
      <c r="C28" s="2" t="s">
        <v>24</v>
      </c>
    </row>
    <row r="29" spans="1:22" ht="15" customHeight="1">
      <c r="A29" s="2" t="s">
        <v>25</v>
      </c>
      <c r="C29" s="2" t="s">
        <v>26</v>
      </c>
      <c r="E29" s="13">
        <v>8755</v>
      </c>
      <c r="F29" s="13">
        <v>5251.34</v>
      </c>
      <c r="G29" s="13">
        <v>304</v>
      </c>
      <c r="H29" s="13">
        <v>27.619999999999997</v>
      </c>
      <c r="I29" s="13" t="s">
        <v>45</v>
      </c>
      <c r="J29" s="13" t="s">
        <v>45</v>
      </c>
      <c r="K29" s="13">
        <v>1050</v>
      </c>
      <c r="L29" s="13">
        <v>1671639</v>
      </c>
    </row>
    <row r="30" spans="1:22" ht="20.25" customHeight="1">
      <c r="C30" s="2" t="s">
        <v>27</v>
      </c>
      <c r="E30" s="13">
        <v>6308</v>
      </c>
      <c r="F30" s="13">
        <v>6670.0300000000007</v>
      </c>
      <c r="G30" s="13">
        <v>154</v>
      </c>
      <c r="H30" s="13">
        <v>18.39</v>
      </c>
      <c r="I30" s="13" t="s">
        <v>45</v>
      </c>
      <c r="J30" s="13" t="s">
        <v>45</v>
      </c>
      <c r="K30" s="13">
        <v>629</v>
      </c>
      <c r="L30" s="13">
        <v>5192430</v>
      </c>
    </row>
    <row r="31" spans="1:22" ht="20.25" customHeight="1">
      <c r="C31" s="2" t="s">
        <v>31</v>
      </c>
    </row>
    <row r="32" spans="1:22" ht="15" customHeight="1">
      <c r="C32" s="2" t="s">
        <v>28</v>
      </c>
      <c r="E32" s="13"/>
      <c r="F32" s="13"/>
      <c r="G32" s="13"/>
      <c r="H32" s="13"/>
      <c r="I32" s="13"/>
      <c r="J32" s="13"/>
      <c r="K32" s="13"/>
      <c r="L32" s="13"/>
    </row>
    <row r="33" spans="1:12" ht="15" customHeight="1">
      <c r="C33" s="2" t="s">
        <v>29</v>
      </c>
      <c r="E33" s="13"/>
      <c r="F33" s="13"/>
      <c r="G33" s="13"/>
      <c r="H33" s="13"/>
      <c r="I33" s="13"/>
      <c r="J33" s="13"/>
      <c r="K33" s="13"/>
      <c r="L33" s="13"/>
    </row>
    <row r="34" spans="1:12" ht="15" customHeight="1">
      <c r="C34" s="2" t="s">
        <v>30</v>
      </c>
      <c r="E34" s="13">
        <v>10523</v>
      </c>
      <c r="F34" s="13">
        <v>10276.26</v>
      </c>
      <c r="G34" s="13">
        <v>2064</v>
      </c>
      <c r="H34" s="13">
        <v>155.38</v>
      </c>
      <c r="I34" s="13" t="s">
        <v>45</v>
      </c>
      <c r="J34" s="13" t="s">
        <v>45</v>
      </c>
      <c r="K34" s="13">
        <v>5784</v>
      </c>
      <c r="L34" s="13">
        <v>10113141</v>
      </c>
    </row>
    <row r="35" spans="1:12" ht="20.25" customHeight="1">
      <c r="C35" s="2" t="s">
        <v>36</v>
      </c>
      <c r="E35" s="13">
        <v>279</v>
      </c>
      <c r="F35" s="13">
        <v>541.4</v>
      </c>
      <c r="G35" s="13">
        <v>131</v>
      </c>
      <c r="H35" s="13">
        <v>5.92</v>
      </c>
      <c r="I35" s="13" t="s">
        <v>45</v>
      </c>
      <c r="J35" s="13" t="s">
        <v>45</v>
      </c>
      <c r="K35" s="13">
        <v>255</v>
      </c>
      <c r="L35" s="13">
        <v>532610</v>
      </c>
    </row>
    <row r="36" spans="1:12" ht="29.25" customHeight="1">
      <c r="B36" s="2" t="s">
        <v>21</v>
      </c>
      <c r="E36" s="13">
        <v>7005</v>
      </c>
      <c r="F36" s="13">
        <v>1600.91</v>
      </c>
      <c r="G36" s="13">
        <v>956</v>
      </c>
      <c r="H36" s="13">
        <v>100.2</v>
      </c>
      <c r="I36" s="13" t="s">
        <v>45</v>
      </c>
      <c r="J36" s="13" t="s">
        <v>45</v>
      </c>
      <c r="K36" s="13">
        <v>3565</v>
      </c>
      <c r="L36" s="13">
        <v>1314291</v>
      </c>
    </row>
    <row r="37" spans="1:12" ht="30" customHeight="1">
      <c r="B37" s="2" t="s">
        <v>22</v>
      </c>
      <c r="E37" s="13">
        <v>2324</v>
      </c>
      <c r="F37" s="13">
        <v>951.57999999999993</v>
      </c>
      <c r="G37" s="13">
        <v>189</v>
      </c>
      <c r="H37" s="13">
        <v>5.35</v>
      </c>
      <c r="I37" s="13" t="s">
        <v>45</v>
      </c>
      <c r="J37" s="13" t="s">
        <v>45</v>
      </c>
      <c r="K37" s="13">
        <v>105</v>
      </c>
      <c r="L37" s="13">
        <v>1780762</v>
      </c>
    </row>
    <row r="38" spans="1:12" ht="15" customHeight="1">
      <c r="E38" s="13"/>
      <c r="F38" s="13"/>
      <c r="G38" s="13"/>
      <c r="H38" s="13"/>
      <c r="I38" s="13"/>
      <c r="J38" s="13"/>
      <c r="K38" s="13"/>
      <c r="L38" s="13"/>
    </row>
    <row r="39" spans="1:12" ht="15" customHeight="1">
      <c r="A39" s="1" t="s">
        <v>39</v>
      </c>
      <c r="B39" s="1"/>
      <c r="C39" s="1"/>
      <c r="D39" s="1"/>
      <c r="E39" s="4"/>
      <c r="F39" s="4"/>
      <c r="G39" s="4"/>
      <c r="H39" s="4"/>
      <c r="I39" s="4"/>
      <c r="J39" s="4"/>
      <c r="K39" s="4"/>
      <c r="L39" s="4"/>
    </row>
    <row r="40" spans="1:12" ht="18" customHeight="1">
      <c r="A40" s="12" t="s">
        <v>32</v>
      </c>
      <c r="E40" s="3"/>
      <c r="F40" s="3"/>
      <c r="G40" s="3"/>
      <c r="H40" s="3"/>
      <c r="I40" s="3"/>
      <c r="J40" s="3"/>
      <c r="K40" s="3"/>
      <c r="L40" s="3"/>
    </row>
    <row r="41" spans="1:12" ht="18" customHeight="1">
      <c r="A41" s="12" t="s">
        <v>48</v>
      </c>
      <c r="E41" s="3"/>
      <c r="F41" s="3"/>
      <c r="G41" s="3"/>
      <c r="H41" s="3"/>
      <c r="I41" s="3"/>
      <c r="J41" s="3"/>
      <c r="K41" s="3"/>
      <c r="L41" s="3"/>
    </row>
    <row r="42" spans="1:12" ht="267.75" customHeight="1">
      <c r="A42" s="303" t="s">
        <v>50</v>
      </c>
      <c r="B42" s="303"/>
      <c r="C42" s="303"/>
      <c r="D42" s="303"/>
      <c r="E42" s="303"/>
      <c r="F42" s="303"/>
      <c r="G42" s="303"/>
      <c r="H42" s="303"/>
      <c r="I42" s="303"/>
      <c r="J42" s="303"/>
      <c r="K42" s="303"/>
      <c r="L42" s="303"/>
    </row>
  </sheetData>
  <mergeCells count="8">
    <mergeCell ref="A42:L42"/>
    <mergeCell ref="A1:L1"/>
    <mergeCell ref="A2:L2"/>
    <mergeCell ref="A3:L3"/>
    <mergeCell ref="A4:L4"/>
    <mergeCell ref="A5:D10"/>
    <mergeCell ref="F5:F9"/>
    <mergeCell ref="K5:K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42"/>
  <sheetViews>
    <sheetView showGridLines="0" zoomScale="75" zoomScaleNormal="75" zoomScaleSheetLayoutView="75" workbookViewId="0">
      <selection sqref="A1:L1"/>
    </sheetView>
  </sheetViews>
  <sheetFormatPr baseColWidth="10" defaultRowHeight="15"/>
  <cols>
    <col min="1" max="2" width="2" style="2" customWidth="1"/>
    <col min="3" max="3" width="4.7109375" style="2" customWidth="1"/>
    <col min="4" max="4" width="26.140625" style="2" customWidth="1"/>
    <col min="5" max="5" width="12" style="2" customWidth="1"/>
    <col min="6" max="6" width="11.85546875" style="2" customWidth="1"/>
    <col min="7" max="7" width="12" style="2" customWidth="1"/>
    <col min="8" max="8" width="11.7109375" style="2" customWidth="1"/>
    <col min="9" max="11" width="12" style="2" customWidth="1"/>
    <col min="12" max="12" width="14.140625" style="2" customWidth="1"/>
    <col min="13" max="13" width="8.140625" style="2" customWidth="1"/>
    <col min="14" max="16384" width="11.42578125" style="2"/>
  </cols>
  <sheetData>
    <row r="1" spans="1:39" ht="21.75" customHeight="1">
      <c r="A1" s="316" t="s">
        <v>284</v>
      </c>
      <c r="B1" s="316"/>
      <c r="C1" s="316"/>
      <c r="D1" s="316"/>
      <c r="E1" s="316"/>
      <c r="F1" s="316"/>
      <c r="G1" s="316"/>
      <c r="H1" s="316"/>
      <c r="I1" s="316"/>
      <c r="J1" s="316"/>
      <c r="K1" s="316"/>
      <c r="L1" s="316"/>
    </row>
    <row r="2" spans="1:39" ht="22.5" customHeight="1">
      <c r="A2" s="316" t="s">
        <v>285</v>
      </c>
      <c r="B2" s="316"/>
      <c r="C2" s="316"/>
      <c r="D2" s="316"/>
      <c r="E2" s="316"/>
      <c r="F2" s="316"/>
      <c r="G2" s="316"/>
      <c r="H2" s="316"/>
      <c r="I2" s="316"/>
      <c r="J2" s="316"/>
      <c r="K2" s="316"/>
      <c r="L2" s="316"/>
    </row>
    <row r="3" spans="1:39" ht="22.5" customHeight="1">
      <c r="A3" s="316" t="s">
        <v>287</v>
      </c>
      <c r="B3" s="316"/>
      <c r="C3" s="316"/>
      <c r="D3" s="316"/>
      <c r="E3" s="316"/>
      <c r="F3" s="316"/>
      <c r="G3" s="316"/>
      <c r="H3" s="316"/>
      <c r="I3" s="316"/>
      <c r="J3" s="316"/>
      <c r="K3" s="316"/>
      <c r="L3" s="316"/>
    </row>
    <row r="4" spans="1:39" ht="30" customHeight="1">
      <c r="A4" s="317" t="s">
        <v>44</v>
      </c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</row>
    <row r="5" spans="1:39" ht="10.5" customHeight="1">
      <c r="A5" s="310" t="s">
        <v>33</v>
      </c>
      <c r="B5" s="310"/>
      <c r="C5" s="310"/>
      <c r="D5" s="311"/>
      <c r="E5" s="11"/>
      <c r="F5" s="304" t="s">
        <v>38</v>
      </c>
      <c r="G5" s="11"/>
      <c r="H5" s="8"/>
      <c r="I5" s="11"/>
      <c r="J5" s="11"/>
      <c r="K5" s="307" t="s">
        <v>34</v>
      </c>
      <c r="L5" s="8"/>
    </row>
    <row r="6" spans="1:39" ht="12" customHeight="1">
      <c r="A6" s="312"/>
      <c r="B6" s="312"/>
      <c r="C6" s="312"/>
      <c r="D6" s="313"/>
      <c r="E6" s="6" t="s">
        <v>3</v>
      </c>
      <c r="F6" s="305"/>
      <c r="G6" s="6"/>
      <c r="H6" s="8" t="s">
        <v>6</v>
      </c>
      <c r="I6" s="6" t="s">
        <v>37</v>
      </c>
      <c r="J6" s="6" t="s">
        <v>6</v>
      </c>
      <c r="K6" s="308"/>
      <c r="L6" s="8" t="s">
        <v>9</v>
      </c>
    </row>
    <row r="7" spans="1:39" ht="12" customHeight="1">
      <c r="A7" s="312"/>
      <c r="B7" s="312"/>
      <c r="C7" s="312"/>
      <c r="D7" s="313"/>
      <c r="E7" s="6" t="s">
        <v>43</v>
      </c>
      <c r="F7" s="305"/>
      <c r="G7" s="6" t="s">
        <v>5</v>
      </c>
      <c r="H7" s="8" t="s">
        <v>7</v>
      </c>
      <c r="I7" s="6" t="s">
        <v>7</v>
      </c>
      <c r="J7" s="6" t="s">
        <v>7</v>
      </c>
      <c r="K7" s="308"/>
      <c r="L7" s="8" t="s">
        <v>10</v>
      </c>
    </row>
    <row r="8" spans="1:39" ht="11.25" customHeight="1">
      <c r="A8" s="312"/>
      <c r="B8" s="312"/>
      <c r="C8" s="312"/>
      <c r="D8" s="313"/>
      <c r="E8" s="6" t="s">
        <v>4</v>
      </c>
      <c r="F8" s="305"/>
      <c r="G8" s="6"/>
      <c r="H8" s="8" t="s">
        <v>8</v>
      </c>
      <c r="I8" s="6" t="s">
        <v>46</v>
      </c>
      <c r="J8" s="6" t="s">
        <v>47</v>
      </c>
      <c r="K8" s="308"/>
      <c r="L8" s="8" t="s">
        <v>11</v>
      </c>
    </row>
    <row r="9" spans="1:39" ht="10.5" customHeight="1">
      <c r="A9" s="312"/>
      <c r="B9" s="312"/>
      <c r="C9" s="312"/>
      <c r="D9" s="313"/>
      <c r="E9" s="7"/>
      <c r="F9" s="306"/>
      <c r="G9" s="7"/>
      <c r="H9" s="5"/>
      <c r="I9" s="7"/>
      <c r="J9" s="7"/>
      <c r="K9" s="309"/>
      <c r="L9" s="5"/>
    </row>
    <row r="10" spans="1:39" ht="16.5" customHeight="1">
      <c r="A10" s="314"/>
      <c r="B10" s="314"/>
      <c r="C10" s="314"/>
      <c r="D10" s="315"/>
      <c r="E10" s="9" t="s">
        <v>1</v>
      </c>
      <c r="F10" s="9" t="s">
        <v>2</v>
      </c>
      <c r="G10" s="9" t="s">
        <v>1</v>
      </c>
      <c r="H10" s="9" t="s">
        <v>2</v>
      </c>
      <c r="I10" s="9" t="s">
        <v>1</v>
      </c>
      <c r="J10" s="9" t="s">
        <v>2</v>
      </c>
      <c r="K10" s="9" t="s">
        <v>1</v>
      </c>
      <c r="L10" s="10" t="s">
        <v>40</v>
      </c>
      <c r="M10" s="1"/>
    </row>
    <row r="11" spans="1:39" ht="54.75" customHeight="1">
      <c r="A11" s="2" t="s">
        <v>12</v>
      </c>
      <c r="E11" s="13">
        <v>31058</v>
      </c>
      <c r="F11" s="13">
        <v>4045.63</v>
      </c>
      <c r="G11" s="13">
        <v>30781</v>
      </c>
      <c r="H11" s="13">
        <v>3522.5699999999997</v>
      </c>
      <c r="I11" s="13" t="s">
        <v>45</v>
      </c>
      <c r="J11" s="13" t="s">
        <v>45</v>
      </c>
      <c r="K11" s="13">
        <v>135898</v>
      </c>
      <c r="L11" s="13">
        <v>8619068</v>
      </c>
      <c r="M11" s="16"/>
      <c r="N11" s="16"/>
      <c r="O11" s="16"/>
      <c r="P11" s="16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</row>
    <row r="12" spans="1:39" ht="30" customHeight="1">
      <c r="A12" s="2" t="s">
        <v>13</v>
      </c>
      <c r="E12" s="13">
        <v>24534</v>
      </c>
      <c r="F12" s="13">
        <v>51.29</v>
      </c>
      <c r="G12" s="13">
        <v>29975</v>
      </c>
      <c r="H12" s="13">
        <v>3476.84</v>
      </c>
      <c r="I12" s="13" t="s">
        <v>45</v>
      </c>
      <c r="J12" s="13" t="s">
        <v>45</v>
      </c>
      <c r="K12" s="13">
        <v>134260</v>
      </c>
      <c r="L12" s="13">
        <v>4489314</v>
      </c>
      <c r="M12" s="16"/>
      <c r="N12" s="16"/>
      <c r="O12" s="16"/>
      <c r="P12" s="16"/>
    </row>
    <row r="13" spans="1:39" ht="20.25" customHeight="1">
      <c r="A13" s="2" t="s">
        <v>14</v>
      </c>
      <c r="E13" s="13"/>
      <c r="F13" s="13"/>
      <c r="G13" s="13"/>
      <c r="H13" s="13"/>
      <c r="I13" s="13"/>
      <c r="J13" s="13"/>
      <c r="K13" s="13"/>
      <c r="L13" s="13"/>
    </row>
    <row r="14" spans="1:39" ht="20.25" customHeight="1">
      <c r="B14" s="2" t="s">
        <v>15</v>
      </c>
      <c r="E14" s="13">
        <v>180</v>
      </c>
      <c r="F14" s="13">
        <v>-2.04</v>
      </c>
      <c r="G14" s="13">
        <v>485</v>
      </c>
      <c r="H14" s="13">
        <v>26.47</v>
      </c>
      <c r="I14" s="13" t="s">
        <v>45</v>
      </c>
      <c r="J14" s="13" t="s">
        <v>45</v>
      </c>
      <c r="K14" s="13">
        <v>1244</v>
      </c>
      <c r="L14" s="13">
        <v>69176</v>
      </c>
      <c r="M14" s="18"/>
      <c r="N14" s="18"/>
      <c r="O14" s="18"/>
      <c r="P14" s="18"/>
      <c r="Q14" s="18"/>
    </row>
    <row r="15" spans="1:39" ht="30" customHeight="1">
      <c r="B15" s="2" t="s">
        <v>16</v>
      </c>
      <c r="E15" s="13">
        <v>3736</v>
      </c>
      <c r="F15" s="13">
        <v>-131.07</v>
      </c>
      <c r="G15" s="13">
        <v>9723</v>
      </c>
      <c r="H15" s="13">
        <v>942.58999999999992</v>
      </c>
      <c r="I15" s="13" t="s">
        <v>45</v>
      </c>
      <c r="J15" s="13" t="s">
        <v>45</v>
      </c>
      <c r="K15" s="13">
        <v>32657</v>
      </c>
      <c r="L15" s="13">
        <v>1293824</v>
      </c>
      <c r="M15" s="18"/>
      <c r="N15" s="18"/>
      <c r="O15" s="18"/>
      <c r="P15" s="18"/>
      <c r="Q15" s="18"/>
    </row>
    <row r="16" spans="1:39" ht="20.25" customHeight="1">
      <c r="B16" s="2" t="s">
        <v>14</v>
      </c>
      <c r="E16" s="13"/>
      <c r="F16" s="13"/>
      <c r="G16" s="13"/>
      <c r="H16" s="13"/>
      <c r="I16" s="13"/>
      <c r="J16" s="13"/>
      <c r="K16" s="13"/>
      <c r="L16" s="13"/>
      <c r="M16" s="18"/>
      <c r="N16" s="18"/>
      <c r="O16" s="18"/>
      <c r="P16" s="18"/>
      <c r="Q16" s="18"/>
    </row>
    <row r="17" spans="1:22" ht="20.25" customHeight="1">
      <c r="C17" s="2" t="s">
        <v>17</v>
      </c>
      <c r="E17" s="13">
        <v>2619</v>
      </c>
      <c r="F17" s="13">
        <v>-88.929999999999993</v>
      </c>
      <c r="G17" s="13">
        <v>6368</v>
      </c>
      <c r="H17" s="13">
        <v>651.9</v>
      </c>
      <c r="I17" s="13" t="s">
        <v>45</v>
      </c>
      <c r="J17" s="13" t="s">
        <v>45</v>
      </c>
      <c r="K17" s="13">
        <v>21540</v>
      </c>
      <c r="L17" s="13">
        <v>959718</v>
      </c>
      <c r="M17" s="18"/>
      <c r="N17" s="18"/>
      <c r="O17" s="18"/>
      <c r="P17" s="18"/>
      <c r="Q17" s="18"/>
    </row>
    <row r="18" spans="1:22" ht="20.25" customHeight="1">
      <c r="C18" s="2" t="s">
        <v>18</v>
      </c>
      <c r="E18" s="13">
        <v>68</v>
      </c>
      <c r="F18" s="13">
        <v>-1.92</v>
      </c>
      <c r="G18" s="13">
        <v>192</v>
      </c>
      <c r="H18" s="13">
        <v>21.15</v>
      </c>
      <c r="I18" s="13" t="s">
        <v>45</v>
      </c>
      <c r="J18" s="13" t="s">
        <v>45</v>
      </c>
      <c r="K18" s="13">
        <v>647</v>
      </c>
      <c r="L18" s="13">
        <v>25609</v>
      </c>
      <c r="M18" s="18"/>
      <c r="N18" s="18"/>
      <c r="O18" s="18"/>
      <c r="P18" s="18"/>
      <c r="Q18" s="18"/>
    </row>
    <row r="19" spans="1:22" ht="20.25" customHeight="1">
      <c r="C19" s="2" t="s">
        <v>19</v>
      </c>
      <c r="M19" s="18"/>
      <c r="N19" s="18"/>
      <c r="O19" s="18"/>
      <c r="P19" s="18"/>
      <c r="Q19" s="18"/>
    </row>
    <row r="20" spans="1:22" ht="15" customHeight="1">
      <c r="C20" s="2" t="s">
        <v>20</v>
      </c>
      <c r="E20" s="13">
        <v>1049</v>
      </c>
      <c r="F20" s="13">
        <v>-40.22</v>
      </c>
      <c r="G20" s="13">
        <v>3163</v>
      </c>
      <c r="H20" s="13">
        <v>269.54000000000002</v>
      </c>
      <c r="I20" s="13" t="s">
        <v>45</v>
      </c>
      <c r="J20" s="13" t="s">
        <v>45</v>
      </c>
      <c r="K20" s="13">
        <v>10470</v>
      </c>
      <c r="L20" s="13">
        <v>308497</v>
      </c>
      <c r="M20" s="18"/>
      <c r="N20" s="18"/>
      <c r="O20" s="18"/>
      <c r="P20" s="18"/>
      <c r="Q20" s="18"/>
    </row>
    <row r="21" spans="1:22" ht="30" customHeight="1">
      <c r="B21" s="2" t="s">
        <v>21</v>
      </c>
      <c r="E21" s="13">
        <v>20510</v>
      </c>
      <c r="F21" s="13">
        <v>186.95</v>
      </c>
      <c r="G21" s="13">
        <v>19290</v>
      </c>
      <c r="H21" s="13">
        <v>2477.37</v>
      </c>
      <c r="I21" s="13" t="s">
        <v>45</v>
      </c>
      <c r="J21" s="13" t="s">
        <v>45</v>
      </c>
      <c r="K21" s="13">
        <v>99149</v>
      </c>
      <c r="L21" s="13">
        <v>3071578</v>
      </c>
      <c r="M21" s="18"/>
      <c r="N21" s="18"/>
      <c r="O21" s="18"/>
      <c r="P21" s="18"/>
      <c r="Q21" s="18"/>
    </row>
    <row r="22" spans="1:22" ht="30" customHeight="1">
      <c r="B22" s="2" t="s">
        <v>22</v>
      </c>
      <c r="E22" s="13">
        <v>108</v>
      </c>
      <c r="F22" s="13">
        <v>-2.5499999999999998</v>
      </c>
      <c r="G22" s="13">
        <v>477</v>
      </c>
      <c r="H22" s="13">
        <v>30.410000000000004</v>
      </c>
      <c r="I22" s="13" t="s">
        <v>45</v>
      </c>
      <c r="J22" s="13" t="s">
        <v>45</v>
      </c>
      <c r="K22" s="13">
        <v>1210</v>
      </c>
      <c r="L22" s="13">
        <v>54736</v>
      </c>
      <c r="M22" s="18"/>
      <c r="N22" s="18"/>
      <c r="O22" s="18"/>
      <c r="P22" s="18"/>
      <c r="Q22" s="18"/>
    </row>
    <row r="23" spans="1:22" ht="45" customHeight="1">
      <c r="A23" s="2" t="s">
        <v>23</v>
      </c>
      <c r="E23" s="13">
        <v>6524</v>
      </c>
      <c r="F23" s="13">
        <v>3994.34</v>
      </c>
      <c r="G23" s="13">
        <v>806</v>
      </c>
      <c r="H23" s="13">
        <v>45.730000000000004</v>
      </c>
      <c r="I23" s="13" t="s">
        <v>45</v>
      </c>
      <c r="J23" s="13" t="s">
        <v>45</v>
      </c>
      <c r="K23" s="13">
        <v>1638</v>
      </c>
      <c r="L23" s="13">
        <v>4129754</v>
      </c>
      <c r="M23" s="18"/>
      <c r="N23" s="18"/>
      <c r="O23" s="18"/>
      <c r="P23" s="18"/>
      <c r="Q23" s="18"/>
    </row>
    <row r="24" spans="1:22" ht="20.25" customHeight="1">
      <c r="A24" s="2" t="s">
        <v>14</v>
      </c>
      <c r="E24" s="13"/>
      <c r="F24" s="13"/>
      <c r="G24" s="13"/>
      <c r="H24" s="13"/>
      <c r="I24" s="13"/>
      <c r="J24" s="13"/>
      <c r="K24" s="13"/>
      <c r="L24" s="13"/>
      <c r="M24" s="18" t="s">
        <v>25</v>
      </c>
      <c r="N24" s="18" t="s">
        <v>25</v>
      </c>
      <c r="O24" s="18" t="s">
        <v>25</v>
      </c>
      <c r="P24" s="18" t="s">
        <v>25</v>
      </c>
      <c r="Q24" s="18" t="s">
        <v>25</v>
      </c>
    </row>
    <row r="25" spans="1:22" ht="20.25" customHeight="1">
      <c r="B25" s="2" t="s">
        <v>15</v>
      </c>
      <c r="E25" s="13">
        <v>823</v>
      </c>
      <c r="F25" s="13">
        <v>391.26</v>
      </c>
      <c r="G25" s="13">
        <v>-2</v>
      </c>
      <c r="H25" s="13">
        <v>-2.56</v>
      </c>
      <c r="I25" s="13" t="s">
        <v>45</v>
      </c>
      <c r="J25" s="13" t="s">
        <v>45</v>
      </c>
      <c r="K25" s="13">
        <v>-124</v>
      </c>
      <c r="L25" s="13">
        <v>1171659</v>
      </c>
      <c r="M25" s="18"/>
      <c r="N25" s="16"/>
      <c r="O25" s="18"/>
      <c r="P25" s="16"/>
      <c r="Q25" s="18"/>
      <c r="R25" s="16"/>
      <c r="S25" s="18"/>
      <c r="T25" s="16"/>
      <c r="U25" s="18"/>
      <c r="V25" s="16"/>
    </row>
    <row r="26" spans="1:22" ht="30" customHeight="1">
      <c r="B26" s="2" t="s">
        <v>16</v>
      </c>
      <c r="E26" s="13">
        <v>3795</v>
      </c>
      <c r="F26" s="13">
        <v>3294.65</v>
      </c>
      <c r="G26" s="13">
        <v>466</v>
      </c>
      <c r="H26" s="13">
        <v>22.86</v>
      </c>
      <c r="I26" s="13" t="s">
        <v>45</v>
      </c>
      <c r="J26" s="13" t="s">
        <v>45</v>
      </c>
      <c r="K26" s="13">
        <v>761</v>
      </c>
      <c r="L26" s="13">
        <v>2478309</v>
      </c>
      <c r="M26" s="18"/>
      <c r="N26" s="16"/>
      <c r="O26" s="18"/>
      <c r="P26" s="16"/>
      <c r="Q26" s="18"/>
      <c r="R26" s="16"/>
      <c r="S26" s="18"/>
      <c r="T26" s="16"/>
      <c r="U26" s="18"/>
      <c r="V26" s="16"/>
    </row>
    <row r="27" spans="1:22" ht="20.25" customHeight="1">
      <c r="B27" s="2" t="s">
        <v>14</v>
      </c>
      <c r="E27" s="13"/>
      <c r="F27" s="13"/>
      <c r="G27" s="13"/>
      <c r="H27" s="13"/>
      <c r="I27" s="13"/>
      <c r="J27" s="13"/>
      <c r="K27" s="13"/>
      <c r="L27" s="13"/>
    </row>
    <row r="28" spans="1:22" ht="20.25" customHeight="1">
      <c r="C28" s="2" t="s">
        <v>24</v>
      </c>
    </row>
    <row r="29" spans="1:22" ht="15" customHeight="1">
      <c r="A29" s="2" t="s">
        <v>25</v>
      </c>
      <c r="C29" s="2" t="s">
        <v>26</v>
      </c>
      <c r="E29" s="13">
        <v>579</v>
      </c>
      <c r="F29" s="13">
        <v>540.23</v>
      </c>
      <c r="G29" s="13">
        <v>11</v>
      </c>
      <c r="H29" s="13">
        <v>1.25</v>
      </c>
      <c r="I29" s="13" t="s">
        <v>45</v>
      </c>
      <c r="J29" s="13" t="s">
        <v>45</v>
      </c>
      <c r="K29" s="13">
        <v>42</v>
      </c>
      <c r="L29" s="13">
        <v>158373</v>
      </c>
    </row>
    <row r="30" spans="1:22" ht="20.25" customHeight="1">
      <c r="C30" s="2" t="s">
        <v>27</v>
      </c>
      <c r="E30" s="13">
        <v>1144</v>
      </c>
      <c r="F30" s="13">
        <v>1075.9100000000001</v>
      </c>
      <c r="G30" s="13" t="s">
        <v>45</v>
      </c>
      <c r="H30" s="13">
        <v>0.51</v>
      </c>
      <c r="I30" s="13" t="s">
        <v>45</v>
      </c>
      <c r="J30" s="13" t="s">
        <v>45</v>
      </c>
      <c r="K30" s="13">
        <v>5</v>
      </c>
      <c r="L30" s="13">
        <v>725189</v>
      </c>
    </row>
    <row r="31" spans="1:22" ht="20.25" customHeight="1">
      <c r="C31" s="2" t="s">
        <v>31</v>
      </c>
    </row>
    <row r="32" spans="1:22" ht="15" customHeight="1">
      <c r="C32" s="2" t="s">
        <v>28</v>
      </c>
      <c r="E32" s="13"/>
      <c r="F32" s="13"/>
      <c r="G32" s="13"/>
      <c r="H32" s="13"/>
      <c r="I32" s="13"/>
      <c r="J32" s="13"/>
      <c r="K32" s="13"/>
      <c r="L32" s="13"/>
    </row>
    <row r="33" spans="1:12" ht="15" customHeight="1">
      <c r="C33" s="2" t="s">
        <v>29</v>
      </c>
      <c r="E33" s="13"/>
      <c r="F33" s="13"/>
      <c r="G33" s="13"/>
      <c r="H33" s="13"/>
      <c r="I33" s="13"/>
      <c r="J33" s="13"/>
      <c r="K33" s="13"/>
      <c r="L33" s="13"/>
    </row>
    <row r="34" spans="1:12" ht="15" customHeight="1">
      <c r="C34" s="2" t="s">
        <v>30</v>
      </c>
      <c r="E34" s="13">
        <v>2072</v>
      </c>
      <c r="F34" s="13">
        <v>1678.52</v>
      </c>
      <c r="G34" s="13">
        <v>455</v>
      </c>
      <c r="H34" s="13">
        <v>21.1</v>
      </c>
      <c r="I34" s="13" t="s">
        <v>45</v>
      </c>
      <c r="J34" s="13" t="s">
        <v>45</v>
      </c>
      <c r="K34" s="13">
        <v>714</v>
      </c>
      <c r="L34" s="13">
        <v>1594747</v>
      </c>
    </row>
    <row r="35" spans="1:12" ht="20.25" customHeight="1">
      <c r="C35" s="2" t="s">
        <v>36</v>
      </c>
      <c r="E35" s="13">
        <v>58</v>
      </c>
      <c r="F35" s="13">
        <v>79.25</v>
      </c>
      <c r="G35" s="13">
        <v>15</v>
      </c>
      <c r="H35" s="13">
        <v>0.83000000000000007</v>
      </c>
      <c r="I35" s="13" t="s">
        <v>45</v>
      </c>
      <c r="J35" s="13" t="s">
        <v>45</v>
      </c>
      <c r="K35" s="13">
        <v>36</v>
      </c>
      <c r="L35" s="13">
        <v>72066</v>
      </c>
    </row>
    <row r="36" spans="1:12" ht="29.25" customHeight="1">
      <c r="B36" s="2" t="s">
        <v>21</v>
      </c>
      <c r="E36" s="13">
        <v>1537</v>
      </c>
      <c r="F36" s="13">
        <v>148.39000000000001</v>
      </c>
      <c r="G36" s="13">
        <v>181</v>
      </c>
      <c r="H36" s="13">
        <v>17.54</v>
      </c>
      <c r="I36" s="13" t="s">
        <v>45</v>
      </c>
      <c r="J36" s="13" t="s">
        <v>45</v>
      </c>
      <c r="K36" s="13">
        <v>630</v>
      </c>
      <c r="L36" s="13">
        <v>144030</v>
      </c>
    </row>
    <row r="37" spans="1:12" ht="30" customHeight="1">
      <c r="B37" s="2" t="s">
        <v>22</v>
      </c>
      <c r="E37" s="13">
        <v>369</v>
      </c>
      <c r="F37" s="13">
        <v>160.04000000000002</v>
      </c>
      <c r="G37" s="13">
        <v>161</v>
      </c>
      <c r="H37" s="13">
        <v>7.9</v>
      </c>
      <c r="I37" s="13" t="s">
        <v>45</v>
      </c>
      <c r="J37" s="13" t="s">
        <v>45</v>
      </c>
      <c r="K37" s="13">
        <v>371</v>
      </c>
      <c r="L37" s="13">
        <v>335756</v>
      </c>
    </row>
    <row r="38" spans="1:12" ht="15" customHeight="1">
      <c r="E38" s="13"/>
      <c r="F38" s="13"/>
      <c r="G38" s="13"/>
      <c r="H38" s="13"/>
      <c r="I38" s="13"/>
      <c r="J38" s="13"/>
      <c r="K38" s="13"/>
      <c r="L38" s="13"/>
    </row>
    <row r="39" spans="1:12" ht="15" customHeight="1">
      <c r="A39" s="1" t="s">
        <v>39</v>
      </c>
      <c r="B39" s="1"/>
      <c r="C39" s="1"/>
      <c r="D39" s="1"/>
      <c r="E39" s="4"/>
      <c r="F39" s="4"/>
      <c r="G39" s="4"/>
      <c r="H39" s="4"/>
      <c r="I39" s="4"/>
      <c r="J39" s="4"/>
      <c r="K39" s="4"/>
      <c r="L39" s="13"/>
    </row>
    <row r="40" spans="1:12" ht="18" customHeight="1">
      <c r="A40" s="12" t="s">
        <v>32</v>
      </c>
      <c r="E40" s="3"/>
      <c r="F40" s="3"/>
      <c r="G40" s="3"/>
      <c r="H40" s="3"/>
      <c r="I40" s="3"/>
      <c r="J40" s="3"/>
      <c r="K40" s="3"/>
      <c r="L40" s="3"/>
    </row>
    <row r="41" spans="1:12" ht="18" customHeight="1">
      <c r="A41" s="12" t="s">
        <v>48</v>
      </c>
      <c r="E41" s="3"/>
      <c r="F41" s="3"/>
      <c r="G41" s="3"/>
      <c r="H41" s="3"/>
      <c r="I41" s="3"/>
      <c r="J41" s="3"/>
      <c r="K41" s="3"/>
      <c r="L41" s="3"/>
    </row>
    <row r="42" spans="1:12" ht="267.75" customHeight="1">
      <c r="A42" s="303" t="s">
        <v>50</v>
      </c>
      <c r="B42" s="303"/>
      <c r="C42" s="303"/>
      <c r="D42" s="303"/>
      <c r="E42" s="303"/>
      <c r="F42" s="303"/>
      <c r="G42" s="303"/>
      <c r="H42" s="303"/>
      <c r="I42" s="303"/>
      <c r="J42" s="303"/>
      <c r="K42" s="303"/>
      <c r="L42" s="303"/>
    </row>
  </sheetData>
  <mergeCells count="8">
    <mergeCell ref="A42:L42"/>
    <mergeCell ref="A1:L1"/>
    <mergeCell ref="A2:L2"/>
    <mergeCell ref="A3:L3"/>
    <mergeCell ref="A4:L4"/>
    <mergeCell ref="A5:D10"/>
    <mergeCell ref="F5:F9"/>
    <mergeCell ref="K5:K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3"/>
  <sheetViews>
    <sheetView zoomScale="75" zoomScaleNormal="75" zoomScaleSheetLayoutView="75" workbookViewId="0">
      <selection sqref="A1:M1"/>
    </sheetView>
  </sheetViews>
  <sheetFormatPr baseColWidth="10" defaultRowHeight="12.75"/>
  <cols>
    <col min="1" max="1" width="2" style="30" customWidth="1"/>
    <col min="2" max="2" width="2.85546875" style="30" customWidth="1"/>
    <col min="3" max="3" width="12.42578125" style="30" customWidth="1"/>
    <col min="4" max="4" width="23.5703125" style="30" customWidth="1"/>
    <col min="5" max="6" width="10.5703125" style="30" customWidth="1"/>
    <col min="7" max="7" width="10.7109375" style="30" customWidth="1"/>
    <col min="8" max="9" width="11" style="30" customWidth="1"/>
    <col min="10" max="10" width="8.7109375" style="30" customWidth="1"/>
    <col min="11" max="11" width="11" style="30" customWidth="1"/>
    <col min="12" max="12" width="12.140625" style="30" customWidth="1"/>
    <col min="13" max="13" width="14.42578125" style="30" customWidth="1"/>
    <col min="14" max="16384" width="11.42578125" style="30"/>
  </cols>
  <sheetData>
    <row r="1" spans="1:14" s="27" customFormat="1" ht="16.5" customHeight="1">
      <c r="A1" s="319" t="s">
        <v>284</v>
      </c>
      <c r="B1" s="319"/>
      <c r="C1" s="319"/>
      <c r="D1" s="319"/>
      <c r="E1" s="319"/>
      <c r="F1" s="319"/>
      <c r="G1" s="319"/>
      <c r="H1" s="319"/>
      <c r="I1" s="319"/>
      <c r="J1" s="319"/>
      <c r="K1" s="319"/>
      <c r="L1" s="319"/>
      <c r="M1" s="319"/>
      <c r="N1" s="26"/>
    </row>
    <row r="2" spans="1:14" s="27" customFormat="1" ht="16.5" customHeight="1">
      <c r="A2" s="319" t="s">
        <v>288</v>
      </c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28"/>
    </row>
    <row r="3" spans="1:14" s="27" customFormat="1" ht="16.5" customHeight="1">
      <c r="A3" s="319" t="s">
        <v>289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28"/>
    </row>
    <row r="4" spans="1:14" s="27" customFormat="1" ht="25.5" customHeight="1">
      <c r="A4" s="321" t="s">
        <v>0</v>
      </c>
      <c r="B4" s="321"/>
      <c r="C4" s="321"/>
      <c r="D4" s="321"/>
      <c r="E4" s="321"/>
      <c r="F4" s="321"/>
      <c r="G4" s="321"/>
      <c r="H4" s="321"/>
      <c r="I4" s="321"/>
      <c r="J4" s="321"/>
      <c r="K4" s="321"/>
      <c r="L4" s="321"/>
      <c r="M4" s="321"/>
      <c r="N4" s="28"/>
    </row>
    <row r="5" spans="1:14" ht="30" customHeight="1">
      <c r="A5" s="322" t="s">
        <v>54</v>
      </c>
      <c r="B5" s="322"/>
      <c r="C5" s="322"/>
      <c r="D5" s="323"/>
      <c r="E5" s="328" t="s">
        <v>55</v>
      </c>
      <c r="F5" s="328" t="s">
        <v>56</v>
      </c>
      <c r="G5" s="328" t="s">
        <v>57</v>
      </c>
      <c r="H5" s="330" t="s">
        <v>5</v>
      </c>
      <c r="I5" s="331"/>
      <c r="J5" s="330" t="s">
        <v>58</v>
      </c>
      <c r="K5" s="331"/>
      <c r="L5" s="328" t="s">
        <v>59</v>
      </c>
      <c r="M5" s="332" t="s">
        <v>60</v>
      </c>
      <c r="N5" s="29"/>
    </row>
    <row r="6" spans="1:14" ht="45.75" customHeight="1">
      <c r="A6" s="324"/>
      <c r="B6" s="324"/>
      <c r="C6" s="324"/>
      <c r="D6" s="325"/>
      <c r="E6" s="329"/>
      <c r="F6" s="329"/>
      <c r="G6" s="329"/>
      <c r="H6" s="254" t="s">
        <v>61</v>
      </c>
      <c r="I6" s="254" t="s">
        <v>62</v>
      </c>
      <c r="J6" s="254" t="s">
        <v>61</v>
      </c>
      <c r="K6" s="254" t="s">
        <v>62</v>
      </c>
      <c r="L6" s="329"/>
      <c r="M6" s="333"/>
    </row>
    <row r="7" spans="1:14" ht="16.5">
      <c r="A7" s="326"/>
      <c r="B7" s="326"/>
      <c r="C7" s="326"/>
      <c r="D7" s="327"/>
      <c r="E7" s="254" t="s">
        <v>1</v>
      </c>
      <c r="F7" s="254" t="s">
        <v>63</v>
      </c>
      <c r="G7" s="254" t="s">
        <v>64</v>
      </c>
      <c r="H7" s="254" t="s">
        <v>1</v>
      </c>
      <c r="I7" s="254" t="s">
        <v>65</v>
      </c>
      <c r="J7" s="254" t="s">
        <v>1</v>
      </c>
      <c r="K7" s="254" t="s">
        <v>64</v>
      </c>
      <c r="L7" s="254" t="s">
        <v>1</v>
      </c>
      <c r="M7" s="32" t="s">
        <v>40</v>
      </c>
    </row>
    <row r="8" spans="1:14" ht="39.950000000000003" customHeight="1">
      <c r="A8" s="27" t="s">
        <v>12</v>
      </c>
      <c r="B8" s="27"/>
      <c r="C8" s="27"/>
      <c r="D8" s="27"/>
      <c r="E8" s="13">
        <v>130914</v>
      </c>
      <c r="F8" s="13">
        <v>303447</v>
      </c>
      <c r="G8" s="13">
        <v>32539.65</v>
      </c>
      <c r="H8" s="13">
        <v>192276</v>
      </c>
      <c r="I8" s="13">
        <v>21477.879999999997</v>
      </c>
      <c r="J8" s="13" t="s">
        <v>45</v>
      </c>
      <c r="K8" s="13" t="s">
        <v>45</v>
      </c>
      <c r="L8" s="13">
        <v>876395</v>
      </c>
      <c r="M8" s="13">
        <v>52490953</v>
      </c>
    </row>
    <row r="9" spans="1:14" ht="39.950000000000003" customHeight="1">
      <c r="A9" s="27" t="s">
        <v>13</v>
      </c>
      <c r="B9" s="27"/>
      <c r="C9" s="27"/>
      <c r="D9" s="27"/>
      <c r="E9" s="13"/>
      <c r="F9" s="13"/>
      <c r="G9" s="13"/>
      <c r="H9" s="13"/>
      <c r="I9" s="13"/>
      <c r="J9" s="13"/>
      <c r="K9" s="13"/>
      <c r="L9" s="13"/>
      <c r="M9" s="13"/>
    </row>
    <row r="10" spans="1:14" ht="20.100000000000001" customHeight="1">
      <c r="A10" s="27" t="s">
        <v>66</v>
      </c>
      <c r="B10" s="27"/>
      <c r="C10" s="27"/>
      <c r="D10" s="27" t="s">
        <v>67</v>
      </c>
      <c r="E10" s="13">
        <v>85332</v>
      </c>
      <c r="F10" s="13">
        <v>68164</v>
      </c>
      <c r="G10" s="13">
        <v>3255.84</v>
      </c>
      <c r="H10" s="13">
        <v>85332</v>
      </c>
      <c r="I10" s="13">
        <v>12588.45</v>
      </c>
      <c r="J10" s="13" t="s">
        <v>45</v>
      </c>
      <c r="K10" s="13" t="s">
        <v>45</v>
      </c>
      <c r="L10" s="13">
        <v>507615</v>
      </c>
      <c r="M10" s="13">
        <v>17880723</v>
      </c>
    </row>
    <row r="11" spans="1:14" ht="20.100000000000001" customHeight="1">
      <c r="D11" s="27" t="s">
        <v>68</v>
      </c>
      <c r="E11" s="13">
        <v>8457</v>
      </c>
      <c r="F11" s="13">
        <v>9950</v>
      </c>
      <c r="G11" s="13">
        <v>487.71000000000004</v>
      </c>
      <c r="H11" s="13">
        <v>16914</v>
      </c>
      <c r="I11" s="13">
        <v>1844.3</v>
      </c>
      <c r="J11" s="13" t="s">
        <v>45</v>
      </c>
      <c r="K11" s="13" t="s">
        <v>45</v>
      </c>
      <c r="L11" s="13">
        <v>77105</v>
      </c>
      <c r="M11" s="13">
        <v>2590678</v>
      </c>
    </row>
    <row r="12" spans="1:14" ht="20.100000000000001" customHeight="1">
      <c r="A12" s="27"/>
      <c r="B12" s="27"/>
      <c r="C12" s="27"/>
      <c r="D12" s="27" t="s">
        <v>69</v>
      </c>
      <c r="E12" s="13">
        <v>9392</v>
      </c>
      <c r="F12" s="13">
        <v>34374</v>
      </c>
      <c r="G12" s="13">
        <v>1504.72</v>
      </c>
      <c r="H12" s="13">
        <v>78910</v>
      </c>
      <c r="I12" s="13">
        <v>6516.25</v>
      </c>
      <c r="J12" s="13" t="s">
        <v>45</v>
      </c>
      <c r="K12" s="13" t="s">
        <v>45</v>
      </c>
      <c r="L12" s="13">
        <v>270733</v>
      </c>
      <c r="M12" s="13">
        <v>9014718</v>
      </c>
    </row>
    <row r="13" spans="1:14" ht="20.100000000000001" customHeight="1">
      <c r="A13" s="27" t="s">
        <v>70</v>
      </c>
      <c r="B13" s="27"/>
      <c r="C13" s="27"/>
      <c r="D13" s="33"/>
      <c r="E13" s="13">
        <v>150</v>
      </c>
      <c r="F13" s="13">
        <v>1298</v>
      </c>
      <c r="G13" s="13">
        <v>61.779999999999994</v>
      </c>
      <c r="H13" s="13">
        <v>7241</v>
      </c>
      <c r="I13" s="13">
        <v>232.26</v>
      </c>
      <c r="J13" s="13" t="s">
        <v>45</v>
      </c>
      <c r="K13" s="13" t="s">
        <v>45</v>
      </c>
      <c r="L13" s="13">
        <v>9384</v>
      </c>
      <c r="M13" s="13">
        <v>406585</v>
      </c>
    </row>
    <row r="14" spans="1:14" ht="39.950000000000003" customHeight="1">
      <c r="A14" s="27" t="s">
        <v>71</v>
      </c>
      <c r="B14" s="27"/>
      <c r="C14" s="27"/>
      <c r="D14" s="27"/>
      <c r="E14" s="13">
        <v>103331</v>
      </c>
      <c r="F14" s="13">
        <v>113787</v>
      </c>
      <c r="G14" s="13">
        <v>5310.05</v>
      </c>
      <c r="H14" s="13">
        <v>188397</v>
      </c>
      <c r="I14" s="13">
        <v>21181.27</v>
      </c>
      <c r="J14" s="13" t="s">
        <v>45</v>
      </c>
      <c r="K14" s="13" t="s">
        <v>45</v>
      </c>
      <c r="L14" s="13">
        <v>864837</v>
      </c>
      <c r="M14" s="13">
        <v>29892704</v>
      </c>
    </row>
    <row r="15" spans="1:14" ht="20.100000000000001" customHeight="1">
      <c r="A15" s="27" t="s">
        <v>72</v>
      </c>
      <c r="B15" s="27"/>
      <c r="C15" s="27"/>
      <c r="D15" s="27"/>
      <c r="E15" s="13"/>
      <c r="F15" s="13"/>
      <c r="G15" s="13"/>
      <c r="H15" s="13"/>
      <c r="I15" s="13"/>
      <c r="J15" s="13"/>
      <c r="K15" s="13"/>
      <c r="L15" s="13"/>
      <c r="M15" s="13"/>
    </row>
    <row r="16" spans="1:14" ht="20.100000000000001" customHeight="1">
      <c r="B16" s="34" t="s">
        <v>73</v>
      </c>
      <c r="C16" s="35"/>
      <c r="D16" s="36"/>
      <c r="E16" s="13">
        <v>5764</v>
      </c>
      <c r="F16" s="13">
        <v>20763</v>
      </c>
      <c r="G16" s="13">
        <v>935.51</v>
      </c>
      <c r="H16" s="13">
        <v>44411</v>
      </c>
      <c r="I16" s="13">
        <v>3962.59</v>
      </c>
      <c r="J16" s="13" t="s">
        <v>45</v>
      </c>
      <c r="K16" s="13" t="s">
        <v>45</v>
      </c>
      <c r="L16" s="13">
        <v>160001</v>
      </c>
      <c r="M16" s="13">
        <v>5436247</v>
      </c>
    </row>
    <row r="17" spans="1:13" ht="39.950000000000003" customHeight="1">
      <c r="A17" s="37" t="s">
        <v>74</v>
      </c>
      <c r="B17" s="37"/>
      <c r="C17" s="37"/>
      <c r="D17" s="37"/>
      <c r="E17" s="13"/>
      <c r="F17" s="13"/>
      <c r="G17" s="13"/>
      <c r="H17" s="13"/>
      <c r="I17" s="13"/>
      <c r="J17" s="13"/>
      <c r="K17" s="13"/>
      <c r="L17" s="13"/>
      <c r="M17" s="13"/>
    </row>
    <row r="18" spans="1:13" ht="39.950000000000003" customHeight="1">
      <c r="A18" s="27"/>
      <c r="B18" s="27" t="s">
        <v>15</v>
      </c>
      <c r="C18" s="27"/>
      <c r="D18" s="27"/>
      <c r="E18" s="13">
        <v>263</v>
      </c>
      <c r="F18" s="13">
        <v>778</v>
      </c>
      <c r="G18" s="13">
        <v>26.93</v>
      </c>
      <c r="H18" s="13">
        <v>2265</v>
      </c>
      <c r="I18" s="13">
        <v>142.64000000000001</v>
      </c>
      <c r="J18" s="13" t="s">
        <v>45</v>
      </c>
      <c r="K18" s="13" t="s">
        <v>45</v>
      </c>
      <c r="L18" s="13">
        <v>5938</v>
      </c>
      <c r="M18" s="13">
        <v>233184</v>
      </c>
    </row>
    <row r="19" spans="1:13" ht="20.100000000000001" customHeight="1">
      <c r="A19" s="27"/>
      <c r="B19" s="27" t="s">
        <v>75</v>
      </c>
      <c r="C19" s="27"/>
      <c r="D19" s="27" t="s">
        <v>67</v>
      </c>
      <c r="E19" s="13">
        <v>129</v>
      </c>
      <c r="F19" s="13">
        <v>89</v>
      </c>
      <c r="G19" s="13">
        <v>3.9799999999999995</v>
      </c>
      <c r="H19" s="13">
        <v>129</v>
      </c>
      <c r="I19" s="13">
        <v>17.28</v>
      </c>
      <c r="J19" s="13" t="s">
        <v>45</v>
      </c>
      <c r="K19" s="13" t="s">
        <v>45</v>
      </c>
      <c r="L19" s="13">
        <v>736</v>
      </c>
      <c r="M19" s="13">
        <v>22441</v>
      </c>
    </row>
    <row r="20" spans="1:13" ht="20.100000000000001" customHeight="1">
      <c r="A20" s="37"/>
      <c r="B20" s="37"/>
      <c r="C20" s="37"/>
      <c r="D20" s="27" t="s">
        <v>68</v>
      </c>
      <c r="E20" s="13">
        <v>10</v>
      </c>
      <c r="F20" s="13">
        <v>10</v>
      </c>
      <c r="G20" s="13">
        <v>0.4</v>
      </c>
      <c r="H20" s="13">
        <v>20</v>
      </c>
      <c r="I20" s="13">
        <v>1.9100000000000001</v>
      </c>
      <c r="J20" s="13" t="s">
        <v>45</v>
      </c>
      <c r="K20" s="13" t="s">
        <v>45</v>
      </c>
      <c r="L20" s="13">
        <v>92</v>
      </c>
      <c r="M20" s="13">
        <v>2377</v>
      </c>
    </row>
    <row r="21" spans="1:13" ht="20.100000000000001" customHeight="1">
      <c r="A21" s="37"/>
      <c r="B21" s="37"/>
      <c r="C21" s="37"/>
      <c r="D21" s="27" t="s">
        <v>69</v>
      </c>
      <c r="E21" s="13">
        <v>106</v>
      </c>
      <c r="F21" s="13">
        <v>505</v>
      </c>
      <c r="G21" s="13">
        <v>16.240000000000002</v>
      </c>
      <c r="H21" s="13">
        <v>1214</v>
      </c>
      <c r="I21" s="13">
        <v>91.01</v>
      </c>
      <c r="J21" s="13" t="s">
        <v>45</v>
      </c>
      <c r="K21" s="13" t="s">
        <v>45</v>
      </c>
      <c r="L21" s="13">
        <v>3861</v>
      </c>
      <c r="M21" s="13">
        <v>154349</v>
      </c>
    </row>
    <row r="22" spans="1:13" ht="39.950000000000003" customHeight="1">
      <c r="A22" s="37"/>
      <c r="B22" s="27" t="s">
        <v>16</v>
      </c>
      <c r="C22" s="27"/>
      <c r="D22" s="27"/>
      <c r="E22" s="13">
        <v>20849</v>
      </c>
      <c r="F22" s="13">
        <v>35737</v>
      </c>
      <c r="G22" s="13">
        <v>1503.02</v>
      </c>
      <c r="H22" s="13">
        <v>76871</v>
      </c>
      <c r="I22" s="13">
        <v>6846.19</v>
      </c>
      <c r="J22" s="13" t="s">
        <v>45</v>
      </c>
      <c r="K22" s="13" t="s">
        <v>45</v>
      </c>
      <c r="L22" s="13">
        <v>282034</v>
      </c>
      <c r="M22" s="13">
        <v>9251374</v>
      </c>
    </row>
    <row r="23" spans="1:13" ht="20.100000000000001" customHeight="1">
      <c r="A23" s="38"/>
      <c r="B23" s="27" t="s">
        <v>75</v>
      </c>
      <c r="C23" s="27"/>
      <c r="D23" s="27" t="s">
        <v>67</v>
      </c>
      <c r="E23" s="13">
        <v>14383</v>
      </c>
      <c r="F23" s="13">
        <v>9572</v>
      </c>
      <c r="G23" s="13">
        <v>363.27</v>
      </c>
      <c r="H23" s="13">
        <v>14383</v>
      </c>
      <c r="I23" s="13">
        <v>1918.5099999999998</v>
      </c>
      <c r="J23" s="13" t="s">
        <v>45</v>
      </c>
      <c r="K23" s="13" t="s">
        <v>45</v>
      </c>
      <c r="L23" s="13">
        <v>79310</v>
      </c>
      <c r="M23" s="13">
        <v>2362616</v>
      </c>
    </row>
    <row r="24" spans="1:13" ht="20.100000000000001" customHeight="1">
      <c r="A24" s="27"/>
      <c r="B24" s="37"/>
      <c r="C24" s="37"/>
      <c r="D24" s="27" t="s">
        <v>68</v>
      </c>
      <c r="E24" s="13">
        <v>799</v>
      </c>
      <c r="F24" s="13">
        <v>913</v>
      </c>
      <c r="G24" s="13">
        <v>39.31</v>
      </c>
      <c r="H24" s="13">
        <v>1598</v>
      </c>
      <c r="I24" s="13">
        <v>169.07</v>
      </c>
      <c r="J24" s="13" t="s">
        <v>45</v>
      </c>
      <c r="K24" s="13" t="s">
        <v>45</v>
      </c>
      <c r="L24" s="13">
        <v>7332</v>
      </c>
      <c r="M24" s="13">
        <v>231821</v>
      </c>
    </row>
    <row r="25" spans="1:13" ht="20.100000000000001" customHeight="1">
      <c r="A25" s="27"/>
      <c r="B25" s="37"/>
      <c r="C25" s="37"/>
      <c r="D25" s="27" t="s">
        <v>69</v>
      </c>
      <c r="E25" s="13">
        <v>5584</v>
      </c>
      <c r="F25" s="13">
        <v>24425</v>
      </c>
      <c r="G25" s="13">
        <v>1058.1100000000001</v>
      </c>
      <c r="H25" s="13">
        <v>55815</v>
      </c>
      <c r="I25" s="13">
        <v>4610.42</v>
      </c>
      <c r="J25" s="13" t="s">
        <v>45</v>
      </c>
      <c r="K25" s="13" t="s">
        <v>45</v>
      </c>
      <c r="L25" s="13">
        <v>189080</v>
      </c>
      <c r="M25" s="13">
        <v>6388496</v>
      </c>
    </row>
    <row r="26" spans="1:13" ht="39.950000000000003" customHeight="1">
      <c r="A26" s="27"/>
      <c r="B26" s="27" t="s">
        <v>76</v>
      </c>
      <c r="C26" s="27"/>
      <c r="D26" s="27"/>
      <c r="E26" s="13"/>
      <c r="F26" s="13"/>
      <c r="G26" s="13"/>
      <c r="H26" s="13"/>
      <c r="I26" s="13"/>
      <c r="J26" s="13"/>
      <c r="K26" s="13"/>
      <c r="L26" s="13"/>
      <c r="M26" s="13"/>
    </row>
    <row r="27" spans="1:13" ht="20.100000000000001" customHeight="1">
      <c r="A27" s="27"/>
      <c r="B27" s="27"/>
      <c r="C27" s="27" t="s">
        <v>17</v>
      </c>
      <c r="D27" s="27"/>
      <c r="E27" s="13">
        <v>17084</v>
      </c>
      <c r="F27" s="13">
        <v>30309</v>
      </c>
      <c r="G27" s="13">
        <v>1256.78</v>
      </c>
      <c r="H27" s="13">
        <v>65456</v>
      </c>
      <c r="I27" s="13">
        <v>5841.55</v>
      </c>
      <c r="J27" s="13" t="s">
        <v>45</v>
      </c>
      <c r="K27" s="13" t="s">
        <v>45</v>
      </c>
      <c r="L27" s="13">
        <v>240766</v>
      </c>
      <c r="M27" s="13">
        <v>7907507</v>
      </c>
    </row>
    <row r="28" spans="1:13" ht="20.100000000000001" customHeight="1">
      <c r="A28" s="27"/>
      <c r="B28" s="27"/>
      <c r="C28" s="27" t="s">
        <v>18</v>
      </c>
      <c r="D28" s="27"/>
      <c r="E28" s="13">
        <v>172</v>
      </c>
      <c r="F28" s="13">
        <v>475</v>
      </c>
      <c r="G28" s="13">
        <v>21.72</v>
      </c>
      <c r="H28" s="13">
        <v>982</v>
      </c>
      <c r="I28" s="13">
        <v>87.06</v>
      </c>
      <c r="J28" s="13" t="s">
        <v>45</v>
      </c>
      <c r="K28" s="13" t="s">
        <v>45</v>
      </c>
      <c r="L28" s="13">
        <v>3429</v>
      </c>
      <c r="M28" s="13">
        <v>105389</v>
      </c>
    </row>
    <row r="29" spans="1:13" ht="20.100000000000001" customHeight="1">
      <c r="A29" s="27"/>
      <c r="B29" s="27"/>
      <c r="C29" s="27" t="s">
        <v>19</v>
      </c>
      <c r="D29" s="37"/>
      <c r="E29" s="13">
        <v>3593</v>
      </c>
      <c r="F29" s="13">
        <v>4953</v>
      </c>
      <c r="G29" s="13">
        <v>224.51999999999998</v>
      </c>
      <c r="H29" s="13">
        <v>10433</v>
      </c>
      <c r="I29" s="13">
        <v>917.58999999999992</v>
      </c>
      <c r="J29" s="13" t="s">
        <v>45</v>
      </c>
      <c r="K29" s="13" t="s">
        <v>45</v>
      </c>
      <c r="L29" s="13">
        <v>37839</v>
      </c>
      <c r="M29" s="13">
        <v>1238478</v>
      </c>
    </row>
    <row r="30" spans="1:13" ht="20.100000000000001" customHeight="1">
      <c r="A30" s="27"/>
      <c r="B30" s="27"/>
      <c r="C30" s="27" t="s">
        <v>77</v>
      </c>
      <c r="D30" s="37"/>
      <c r="E30" s="13"/>
      <c r="F30" s="13"/>
      <c r="G30" s="13"/>
      <c r="H30" s="13"/>
      <c r="I30" s="13"/>
      <c r="J30" s="13"/>
      <c r="K30" s="13"/>
      <c r="L30" s="13"/>
      <c r="M30" s="13"/>
    </row>
    <row r="31" spans="1:13" ht="39.950000000000003" customHeight="1">
      <c r="A31" s="27"/>
      <c r="B31" s="27" t="s">
        <v>21</v>
      </c>
      <c r="C31" s="27"/>
      <c r="D31" s="37"/>
      <c r="E31" s="13">
        <v>81993</v>
      </c>
      <c r="F31" s="13">
        <v>76459</v>
      </c>
      <c r="G31" s="13">
        <v>3744.7400000000002</v>
      </c>
      <c r="H31" s="13">
        <v>106978</v>
      </c>
      <c r="I31" s="13">
        <v>14052.14</v>
      </c>
      <c r="J31" s="13" t="s">
        <v>45</v>
      </c>
      <c r="K31" s="13" t="s">
        <v>45</v>
      </c>
      <c r="L31" s="13">
        <v>571258</v>
      </c>
      <c r="M31" s="13">
        <v>20174268</v>
      </c>
    </row>
    <row r="32" spans="1:13" ht="20.100000000000001" customHeight="1">
      <c r="A32" s="27"/>
      <c r="B32" s="27" t="s">
        <v>75</v>
      </c>
      <c r="C32" s="27"/>
      <c r="D32" s="27" t="s">
        <v>67</v>
      </c>
      <c r="E32" s="13">
        <v>70755</v>
      </c>
      <c r="F32" s="13">
        <v>58458</v>
      </c>
      <c r="G32" s="13">
        <v>2887.0299999999997</v>
      </c>
      <c r="H32" s="13">
        <v>70755</v>
      </c>
      <c r="I32" s="13">
        <v>10643.78</v>
      </c>
      <c r="J32" s="13" t="s">
        <v>45</v>
      </c>
      <c r="K32" s="13" t="s">
        <v>45</v>
      </c>
      <c r="L32" s="13">
        <v>427182</v>
      </c>
      <c r="M32" s="13">
        <v>15482480</v>
      </c>
    </row>
    <row r="33" spans="1:13" ht="20.100000000000001" customHeight="1">
      <c r="A33" s="27"/>
      <c r="B33" s="37"/>
      <c r="C33" s="37"/>
      <c r="D33" s="27" t="s">
        <v>68</v>
      </c>
      <c r="E33" s="13">
        <v>7635</v>
      </c>
      <c r="F33" s="13">
        <v>9002</v>
      </c>
      <c r="G33" s="13">
        <v>446.43999999999994</v>
      </c>
      <c r="H33" s="13">
        <v>15270</v>
      </c>
      <c r="I33" s="13">
        <v>1668.05</v>
      </c>
      <c r="J33" s="13" t="s">
        <v>45</v>
      </c>
      <c r="K33" s="13" t="s">
        <v>45</v>
      </c>
      <c r="L33" s="13">
        <v>69523</v>
      </c>
      <c r="M33" s="13">
        <v>2349285</v>
      </c>
    </row>
    <row r="34" spans="1:13" ht="20.100000000000001" customHeight="1">
      <c r="A34" s="27"/>
      <c r="B34" s="37"/>
      <c r="C34" s="37"/>
      <c r="D34" s="27" t="s">
        <v>69</v>
      </c>
      <c r="E34" s="13">
        <v>3594</v>
      </c>
      <c r="F34" s="13">
        <v>8934</v>
      </c>
      <c r="G34" s="13">
        <v>409.40999999999997</v>
      </c>
      <c r="H34" s="13">
        <v>20549</v>
      </c>
      <c r="I34" s="13">
        <v>1726.36</v>
      </c>
      <c r="J34" s="13" t="s">
        <v>45</v>
      </c>
      <c r="K34" s="13" t="s">
        <v>45</v>
      </c>
      <c r="L34" s="13">
        <v>74075</v>
      </c>
      <c r="M34" s="13">
        <v>2325873</v>
      </c>
    </row>
    <row r="35" spans="1:13" ht="39.950000000000003" customHeight="1">
      <c r="A35" s="27"/>
      <c r="B35" s="27" t="s">
        <v>78</v>
      </c>
      <c r="C35" s="27"/>
      <c r="D35" s="37"/>
      <c r="E35" s="13">
        <v>226</v>
      </c>
      <c r="F35" s="13">
        <v>813</v>
      </c>
      <c r="G35" s="13">
        <v>35.36</v>
      </c>
      <c r="H35" s="13">
        <v>2283</v>
      </c>
      <c r="I35" s="13">
        <v>140.30000000000001</v>
      </c>
      <c r="J35" s="13" t="s">
        <v>45</v>
      </c>
      <c r="K35" s="13" t="s">
        <v>45</v>
      </c>
      <c r="L35" s="13">
        <v>5607</v>
      </c>
      <c r="M35" s="13">
        <v>233878</v>
      </c>
    </row>
    <row r="36" spans="1:13" ht="20.100000000000001" customHeight="1">
      <c r="A36" s="27"/>
      <c r="B36" s="27" t="s">
        <v>75</v>
      </c>
      <c r="C36" s="27"/>
      <c r="D36" s="27" t="s">
        <v>67</v>
      </c>
      <c r="E36" s="13">
        <v>65</v>
      </c>
      <c r="F36" s="13">
        <v>46</v>
      </c>
      <c r="G36" s="13">
        <v>1.56</v>
      </c>
      <c r="H36" s="13">
        <v>65</v>
      </c>
      <c r="I36" s="13">
        <v>8.879999999999999</v>
      </c>
      <c r="J36" s="13" t="s">
        <v>45</v>
      </c>
      <c r="K36" s="13" t="s">
        <v>45</v>
      </c>
      <c r="L36" s="13">
        <v>387</v>
      </c>
      <c r="M36" s="13">
        <v>13186</v>
      </c>
    </row>
    <row r="37" spans="1:13" ht="20.100000000000001" customHeight="1">
      <c r="A37" s="27"/>
      <c r="B37" s="37"/>
      <c r="C37" s="37"/>
      <c r="D37" s="27" t="s">
        <v>68</v>
      </c>
      <c r="E37" s="13">
        <v>13</v>
      </c>
      <c r="F37" s="13">
        <v>25</v>
      </c>
      <c r="G37" s="13">
        <v>1.56</v>
      </c>
      <c r="H37" s="13">
        <v>26</v>
      </c>
      <c r="I37" s="13">
        <v>5.2700000000000005</v>
      </c>
      <c r="J37" s="13" t="s">
        <v>45</v>
      </c>
      <c r="K37" s="13" t="s">
        <v>45</v>
      </c>
      <c r="L37" s="13">
        <v>158</v>
      </c>
      <c r="M37" s="13">
        <v>7195</v>
      </c>
    </row>
    <row r="38" spans="1:13" ht="20.100000000000001" customHeight="1">
      <c r="A38" s="27"/>
      <c r="B38" s="37"/>
      <c r="C38" s="37"/>
      <c r="D38" s="27" t="s">
        <v>69</v>
      </c>
      <c r="E38" s="13">
        <v>108</v>
      </c>
      <c r="F38" s="13">
        <v>510</v>
      </c>
      <c r="G38" s="13">
        <v>20.97</v>
      </c>
      <c r="H38" s="13">
        <v>1332</v>
      </c>
      <c r="I38" s="13">
        <v>88.47</v>
      </c>
      <c r="J38" s="13" t="s">
        <v>45</v>
      </c>
      <c r="K38" s="13" t="s">
        <v>45</v>
      </c>
      <c r="L38" s="13">
        <v>3717</v>
      </c>
      <c r="M38" s="13">
        <v>146000</v>
      </c>
    </row>
    <row r="39" spans="1:13" ht="15">
      <c r="A39" s="27"/>
      <c r="B39" s="27"/>
      <c r="C39" s="27"/>
      <c r="D39" s="37"/>
      <c r="H39" s="13"/>
      <c r="I39" s="13"/>
      <c r="J39" s="13"/>
      <c r="K39" s="13"/>
      <c r="L39" s="13"/>
      <c r="M39" s="13"/>
    </row>
    <row r="40" spans="1:13" ht="15">
      <c r="A40" s="39" t="s">
        <v>39</v>
      </c>
      <c r="B40" s="39"/>
      <c r="C40" s="39"/>
      <c r="D40" s="27"/>
    </row>
    <row r="41" spans="1:13" ht="16.5" customHeight="1">
      <c r="A41" s="27" t="s">
        <v>79</v>
      </c>
      <c r="B41" s="27"/>
      <c r="C41" s="27"/>
      <c r="D41" s="27"/>
    </row>
    <row r="42" spans="1:13" ht="16.5" customHeight="1">
      <c r="A42" s="27" t="s">
        <v>80</v>
      </c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1:13" ht="15">
      <c r="A43" s="38"/>
      <c r="B43" s="38"/>
      <c r="C43" s="38"/>
      <c r="D43" s="33"/>
    </row>
    <row r="44" spans="1:13" ht="15">
      <c r="A44" s="27"/>
      <c r="B44" s="27"/>
      <c r="C44" s="27"/>
      <c r="D44" s="27"/>
    </row>
    <row r="45" spans="1:13" ht="15">
      <c r="A45" s="27"/>
      <c r="B45" s="27"/>
      <c r="C45" s="27"/>
      <c r="D45" s="27"/>
    </row>
    <row r="53" spans="1:13" ht="14.25">
      <c r="A53" s="318" t="s">
        <v>50</v>
      </c>
      <c r="B53" s="318"/>
      <c r="C53" s="318"/>
      <c r="D53" s="318"/>
      <c r="E53" s="318"/>
      <c r="F53" s="318"/>
      <c r="G53" s="318"/>
      <c r="H53" s="318"/>
      <c r="I53" s="318"/>
      <c r="J53" s="318"/>
      <c r="K53" s="318"/>
      <c r="L53" s="318"/>
      <c r="M53" s="318"/>
    </row>
  </sheetData>
  <mergeCells count="13">
    <mergeCell ref="A53:M53"/>
    <mergeCell ref="A1:M1"/>
    <mergeCell ref="A2:M2"/>
    <mergeCell ref="A3:M3"/>
    <mergeCell ref="A4:M4"/>
    <mergeCell ref="A5:D7"/>
    <mergeCell ref="E5:E6"/>
    <mergeCell ref="F5:F6"/>
    <mergeCell ref="G5:G6"/>
    <mergeCell ref="H5:I5"/>
    <mergeCell ref="J5:K5"/>
    <mergeCell ref="L5:L6"/>
    <mergeCell ref="M5:M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5"/>
  <sheetViews>
    <sheetView showGridLines="0" zoomScale="75" zoomScaleNormal="75" zoomScaleSheetLayoutView="75" workbookViewId="0">
      <selection sqref="A1:O1"/>
    </sheetView>
  </sheetViews>
  <sheetFormatPr baseColWidth="10" defaultRowHeight="15"/>
  <cols>
    <col min="1" max="1" width="2" style="27" customWidth="1"/>
    <col min="2" max="4" width="1.28515625" style="27" customWidth="1"/>
    <col min="5" max="5" width="6.140625" style="27" customWidth="1"/>
    <col min="6" max="6" width="30.28515625" style="27" customWidth="1"/>
    <col min="7" max="7" width="10.28515625" style="27" customWidth="1"/>
    <col min="8" max="8" width="11.28515625" style="27" customWidth="1"/>
    <col min="9" max="9" width="10.7109375" style="27" customWidth="1"/>
    <col min="10" max="13" width="10.28515625" style="27" customWidth="1"/>
    <col min="14" max="14" width="12.140625" style="27" bestFit="1" customWidth="1"/>
    <col min="15" max="15" width="14.42578125" style="27" bestFit="1" customWidth="1"/>
    <col min="16" max="16384" width="11.42578125" style="27"/>
  </cols>
  <sheetData>
    <row r="1" spans="1:20" ht="16.5" customHeight="1">
      <c r="A1" s="319" t="s">
        <v>284</v>
      </c>
      <c r="B1" s="319"/>
      <c r="C1" s="319"/>
      <c r="D1" s="319"/>
      <c r="E1" s="319"/>
      <c r="F1" s="319"/>
      <c r="G1" s="319"/>
      <c r="H1" s="319"/>
      <c r="I1" s="319"/>
      <c r="J1" s="319"/>
      <c r="K1" s="319"/>
      <c r="L1" s="319"/>
      <c r="M1" s="319"/>
      <c r="N1" s="319"/>
      <c r="O1" s="319"/>
      <c r="P1" s="26"/>
    </row>
    <row r="2" spans="1:20" ht="16.5" customHeight="1">
      <c r="A2" s="319" t="s">
        <v>288</v>
      </c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26"/>
    </row>
    <row r="3" spans="1:20" ht="16.5" customHeight="1">
      <c r="A3" s="319" t="s">
        <v>289</v>
      </c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  <c r="N3" s="319"/>
      <c r="O3" s="319"/>
      <c r="P3" s="26"/>
    </row>
    <row r="4" spans="1:20" ht="25.5" customHeight="1">
      <c r="A4" s="321" t="s">
        <v>0</v>
      </c>
      <c r="B4" s="321"/>
      <c r="C4" s="321"/>
      <c r="D4" s="321"/>
      <c r="E4" s="321"/>
      <c r="F4" s="321"/>
      <c r="G4" s="321"/>
      <c r="H4" s="321"/>
      <c r="I4" s="321"/>
      <c r="J4" s="321"/>
      <c r="K4" s="321"/>
      <c r="L4" s="321"/>
      <c r="M4" s="321"/>
      <c r="N4" s="321"/>
      <c r="O4" s="321"/>
      <c r="P4" s="26"/>
    </row>
    <row r="5" spans="1:20" ht="30" customHeight="1">
      <c r="A5" s="322" t="s">
        <v>54</v>
      </c>
      <c r="B5" s="322"/>
      <c r="C5" s="322"/>
      <c r="D5" s="322"/>
      <c r="E5" s="322"/>
      <c r="F5" s="323"/>
      <c r="G5" s="334" t="s">
        <v>55</v>
      </c>
      <c r="H5" s="334" t="s">
        <v>56</v>
      </c>
      <c r="I5" s="334" t="s">
        <v>57</v>
      </c>
      <c r="J5" s="334" t="s">
        <v>5</v>
      </c>
      <c r="K5" s="334"/>
      <c r="L5" s="330" t="s">
        <v>58</v>
      </c>
      <c r="M5" s="331"/>
      <c r="N5" s="334" t="s">
        <v>59</v>
      </c>
      <c r="O5" s="330" t="s">
        <v>60</v>
      </c>
      <c r="P5" s="39"/>
    </row>
    <row r="6" spans="1:20" ht="45.75" customHeight="1">
      <c r="A6" s="324"/>
      <c r="B6" s="324"/>
      <c r="C6" s="324"/>
      <c r="D6" s="324"/>
      <c r="E6" s="324"/>
      <c r="F6" s="325"/>
      <c r="G6" s="334"/>
      <c r="H6" s="334"/>
      <c r="I6" s="334"/>
      <c r="J6" s="31" t="s">
        <v>61</v>
      </c>
      <c r="K6" s="31" t="s">
        <v>62</v>
      </c>
      <c r="L6" s="31" t="s">
        <v>61</v>
      </c>
      <c r="M6" s="31" t="s">
        <v>62</v>
      </c>
      <c r="N6" s="334"/>
      <c r="O6" s="330"/>
      <c r="T6" s="13"/>
    </row>
    <row r="7" spans="1:20" ht="16.5">
      <c r="A7" s="326"/>
      <c r="B7" s="326"/>
      <c r="C7" s="326"/>
      <c r="D7" s="326"/>
      <c r="E7" s="326"/>
      <c r="F7" s="327"/>
      <c r="G7" s="31" t="s">
        <v>1</v>
      </c>
      <c r="H7" s="31" t="s">
        <v>63</v>
      </c>
      <c r="I7" s="31" t="s">
        <v>64</v>
      </c>
      <c r="J7" s="31" t="s">
        <v>1</v>
      </c>
      <c r="K7" s="31" t="s">
        <v>64</v>
      </c>
      <c r="L7" s="31" t="s">
        <v>1</v>
      </c>
      <c r="M7" s="31" t="s">
        <v>64</v>
      </c>
      <c r="N7" s="31" t="s">
        <v>1</v>
      </c>
      <c r="O7" s="32" t="s">
        <v>40</v>
      </c>
    </row>
    <row r="8" spans="1:20" ht="30" customHeight="1">
      <c r="A8" s="27" t="s">
        <v>23</v>
      </c>
      <c r="G8" s="13"/>
      <c r="H8" s="13"/>
      <c r="I8" s="13"/>
      <c r="J8" s="13"/>
      <c r="K8" s="13"/>
      <c r="L8" s="13"/>
      <c r="M8" s="13"/>
      <c r="N8" s="13"/>
      <c r="O8" s="13"/>
    </row>
    <row r="9" spans="1:20" ht="30" customHeight="1">
      <c r="B9" s="27" t="s">
        <v>82</v>
      </c>
      <c r="G9" s="13">
        <v>387</v>
      </c>
      <c r="H9" s="13">
        <v>4873</v>
      </c>
      <c r="I9" s="13">
        <v>960.7299999999999</v>
      </c>
      <c r="J9" s="13">
        <v>1462</v>
      </c>
      <c r="K9" s="13">
        <v>58.339999999999996</v>
      </c>
      <c r="L9" s="13" t="s">
        <v>45</v>
      </c>
      <c r="M9" s="13" t="s">
        <v>45</v>
      </c>
      <c r="N9" s="13">
        <v>2366</v>
      </c>
      <c r="O9" s="13">
        <v>1617030</v>
      </c>
    </row>
    <row r="10" spans="1:20" ht="15" customHeight="1">
      <c r="B10" s="27" t="s">
        <v>83</v>
      </c>
      <c r="G10" s="13">
        <v>1799</v>
      </c>
      <c r="H10" s="13">
        <v>14420</v>
      </c>
      <c r="I10" s="13">
        <v>2512.1999999999998</v>
      </c>
      <c r="J10" s="13">
        <v>525</v>
      </c>
      <c r="K10" s="13">
        <v>54.279999999999994</v>
      </c>
      <c r="L10" s="13" t="s">
        <v>45</v>
      </c>
      <c r="M10" s="13" t="s">
        <v>45</v>
      </c>
      <c r="N10" s="13">
        <v>1993</v>
      </c>
      <c r="O10" s="13">
        <v>4005406</v>
      </c>
    </row>
    <row r="11" spans="1:20" ht="15" customHeight="1">
      <c r="B11" s="27" t="s">
        <v>84</v>
      </c>
      <c r="G11" s="13">
        <v>7471</v>
      </c>
      <c r="H11" s="13">
        <v>34737</v>
      </c>
      <c r="I11" s="13">
        <v>5351.07</v>
      </c>
      <c r="J11" s="13">
        <v>138</v>
      </c>
      <c r="K11" s="13">
        <v>13.330000000000002</v>
      </c>
      <c r="L11" s="13" t="s">
        <v>45</v>
      </c>
      <c r="M11" s="13" t="s">
        <v>45</v>
      </c>
      <c r="N11" s="13">
        <v>540</v>
      </c>
      <c r="O11" s="13">
        <v>1591399</v>
      </c>
    </row>
    <row r="12" spans="1:20" ht="15" customHeight="1">
      <c r="B12" s="27" t="s">
        <v>85</v>
      </c>
      <c r="F12" s="33"/>
      <c r="G12" s="13">
        <v>15040</v>
      </c>
      <c r="H12" s="13">
        <v>121556</v>
      </c>
      <c r="I12" s="13">
        <v>15983.73</v>
      </c>
      <c r="J12" s="13">
        <v>1421</v>
      </c>
      <c r="K12" s="13">
        <v>140.62</v>
      </c>
      <c r="L12" s="13" t="s">
        <v>45</v>
      </c>
      <c r="M12" s="13" t="s">
        <v>45</v>
      </c>
      <c r="N12" s="13">
        <v>5533</v>
      </c>
      <c r="O12" s="13">
        <v>11193852</v>
      </c>
    </row>
    <row r="13" spans="1:20" ht="15" customHeight="1">
      <c r="B13" s="27" t="s">
        <v>72</v>
      </c>
      <c r="F13" s="27" t="s">
        <v>86</v>
      </c>
      <c r="G13" s="13">
        <v>3536</v>
      </c>
      <c r="H13" s="13">
        <v>38617</v>
      </c>
      <c r="I13" s="13">
        <v>4739.0199999999995</v>
      </c>
      <c r="J13" s="13">
        <v>280</v>
      </c>
      <c r="K13" s="13">
        <v>32.68</v>
      </c>
      <c r="L13" s="13" t="s">
        <v>45</v>
      </c>
      <c r="M13" s="13" t="s">
        <v>45</v>
      </c>
      <c r="N13" s="13">
        <v>1228</v>
      </c>
      <c r="O13" s="13">
        <v>3740086</v>
      </c>
    </row>
    <row r="14" spans="1:20" ht="15" customHeight="1">
      <c r="F14" s="37" t="s">
        <v>87</v>
      </c>
      <c r="G14" s="13">
        <v>7374</v>
      </c>
      <c r="H14" s="13">
        <v>72442</v>
      </c>
      <c r="I14" s="13">
        <v>8914.42</v>
      </c>
      <c r="J14" s="13">
        <v>955</v>
      </c>
      <c r="K14" s="13">
        <v>89.85</v>
      </c>
      <c r="L14" s="13" t="s">
        <v>45</v>
      </c>
      <c r="M14" s="13" t="s">
        <v>45</v>
      </c>
      <c r="N14" s="13">
        <v>3592</v>
      </c>
      <c r="O14" s="13">
        <v>5531237</v>
      </c>
    </row>
    <row r="15" spans="1:20" ht="15" customHeight="1">
      <c r="B15" s="34"/>
      <c r="C15" s="35"/>
      <c r="D15" s="35"/>
      <c r="E15" s="35"/>
      <c r="F15" s="27" t="s">
        <v>88</v>
      </c>
      <c r="G15" s="13">
        <v>430</v>
      </c>
      <c r="H15" s="13">
        <v>2140</v>
      </c>
      <c r="I15" s="13">
        <v>435.55</v>
      </c>
      <c r="J15" s="13">
        <v>73</v>
      </c>
      <c r="K15" s="13">
        <v>7.5200000000000005</v>
      </c>
      <c r="L15" s="13" t="s">
        <v>45</v>
      </c>
      <c r="M15" s="13" t="s">
        <v>45</v>
      </c>
      <c r="N15" s="13">
        <v>298</v>
      </c>
      <c r="O15" s="13">
        <v>629840</v>
      </c>
    </row>
    <row r="16" spans="1:20" ht="15" customHeight="1">
      <c r="B16" s="27" t="s">
        <v>89</v>
      </c>
      <c r="C16" s="37"/>
      <c r="D16" s="37"/>
      <c r="E16" s="37"/>
      <c r="F16" s="37"/>
      <c r="G16" s="13">
        <v>2886</v>
      </c>
      <c r="H16" s="13">
        <v>14075</v>
      </c>
      <c r="I16" s="13">
        <v>2421.87</v>
      </c>
      <c r="J16" s="13">
        <v>333</v>
      </c>
      <c r="K16" s="13">
        <v>30.03</v>
      </c>
      <c r="L16" s="13" t="s">
        <v>45</v>
      </c>
      <c r="M16" s="13" t="s">
        <v>45</v>
      </c>
      <c r="N16" s="13">
        <v>1126</v>
      </c>
      <c r="O16" s="13">
        <v>4190562</v>
      </c>
    </row>
    <row r="17" spans="1:15" ht="30" customHeight="1">
      <c r="A17" s="27" t="s">
        <v>90</v>
      </c>
      <c r="G17" s="13">
        <v>27583</v>
      </c>
      <c r="H17" s="13">
        <v>189660</v>
      </c>
      <c r="I17" s="13">
        <v>27229.609999999997</v>
      </c>
      <c r="J17" s="13">
        <v>3879</v>
      </c>
      <c r="K17" s="13">
        <v>296.61</v>
      </c>
      <c r="L17" s="13" t="s">
        <v>45</v>
      </c>
      <c r="M17" s="13" t="s">
        <v>45</v>
      </c>
      <c r="N17" s="13">
        <v>11558</v>
      </c>
      <c r="O17" s="13">
        <v>22598249</v>
      </c>
    </row>
    <row r="18" spans="1:15" ht="30" customHeight="1">
      <c r="A18" s="37" t="s">
        <v>91</v>
      </c>
      <c r="G18" s="13">
        <v>3709</v>
      </c>
      <c r="H18" s="13">
        <v>22162</v>
      </c>
      <c r="I18" s="13">
        <v>3715.59</v>
      </c>
      <c r="J18" s="13">
        <v>1799</v>
      </c>
      <c r="K18" s="13">
        <v>88.83</v>
      </c>
      <c r="L18" s="13" t="s">
        <v>45</v>
      </c>
      <c r="M18" s="13" t="s">
        <v>45</v>
      </c>
      <c r="N18" s="13">
        <v>3505</v>
      </c>
      <c r="O18" s="13">
        <v>6250981</v>
      </c>
    </row>
    <row r="19" spans="1:15" ht="30" customHeight="1">
      <c r="A19" s="37"/>
      <c r="B19" s="27" t="s">
        <v>92</v>
      </c>
      <c r="G19" s="13"/>
      <c r="H19" s="13"/>
      <c r="I19" s="13"/>
      <c r="J19" s="13"/>
      <c r="K19" s="13"/>
      <c r="L19" s="13"/>
      <c r="M19" s="13"/>
      <c r="N19" s="13"/>
      <c r="O19" s="13"/>
    </row>
    <row r="20" spans="1:15" ht="14.25" customHeight="1">
      <c r="B20" s="27" t="s">
        <v>93</v>
      </c>
      <c r="C20" s="37"/>
      <c r="D20" s="37"/>
      <c r="E20" s="37"/>
      <c r="G20" s="13"/>
      <c r="H20" s="13"/>
      <c r="I20" s="13"/>
      <c r="J20" s="13"/>
      <c r="K20" s="13"/>
      <c r="L20" s="13"/>
      <c r="M20" s="13"/>
      <c r="N20" s="13"/>
      <c r="O20" s="13"/>
    </row>
    <row r="21" spans="1:15">
      <c r="C21" s="37" t="s">
        <v>94</v>
      </c>
      <c r="D21" s="37"/>
      <c r="E21" s="37"/>
      <c r="G21" s="13">
        <v>199</v>
      </c>
      <c r="H21" s="13">
        <v>744</v>
      </c>
      <c r="I21" s="13">
        <v>122.49000000000001</v>
      </c>
      <c r="J21" s="13">
        <v>21</v>
      </c>
      <c r="K21" s="13">
        <v>0.63</v>
      </c>
      <c r="L21" s="13" t="s">
        <v>45</v>
      </c>
      <c r="M21" s="13" t="s">
        <v>45</v>
      </c>
      <c r="N21" s="13">
        <v>30</v>
      </c>
      <c r="O21" s="13">
        <v>219447</v>
      </c>
    </row>
    <row r="22" spans="1:15" ht="15" customHeight="1">
      <c r="B22" s="37" t="s">
        <v>95</v>
      </c>
      <c r="C22" s="37"/>
      <c r="D22" s="37"/>
      <c r="E22" s="37"/>
      <c r="G22" s="13">
        <v>182</v>
      </c>
      <c r="H22" s="13">
        <v>1323</v>
      </c>
      <c r="I22" s="13">
        <v>221.26</v>
      </c>
      <c r="J22" s="13">
        <v>28</v>
      </c>
      <c r="K22" s="13">
        <v>2.08</v>
      </c>
      <c r="L22" s="13" t="s">
        <v>45</v>
      </c>
      <c r="M22" s="13" t="s">
        <v>45</v>
      </c>
      <c r="N22" s="13">
        <v>88</v>
      </c>
      <c r="O22" s="13">
        <v>391527</v>
      </c>
    </row>
    <row r="23" spans="1:15" ht="15" customHeight="1">
      <c r="B23" s="37" t="s">
        <v>96</v>
      </c>
      <c r="G23" s="13"/>
      <c r="H23" s="13"/>
      <c r="I23" s="13"/>
      <c r="J23" s="13"/>
      <c r="K23" s="13"/>
      <c r="L23" s="13"/>
      <c r="M23" s="13"/>
      <c r="N23" s="13"/>
      <c r="O23" s="13"/>
    </row>
    <row r="24" spans="1:15" ht="15" customHeight="1">
      <c r="C24" s="27" t="s">
        <v>97</v>
      </c>
      <c r="G24" s="13">
        <v>363</v>
      </c>
      <c r="H24" s="13">
        <v>4384</v>
      </c>
      <c r="I24" s="13">
        <v>709.74</v>
      </c>
      <c r="J24" s="13">
        <v>16</v>
      </c>
      <c r="K24" s="13">
        <v>2.7</v>
      </c>
      <c r="L24" s="13" t="s">
        <v>45</v>
      </c>
      <c r="M24" s="13" t="s">
        <v>45</v>
      </c>
      <c r="N24" s="13">
        <v>75</v>
      </c>
      <c r="O24" s="13">
        <v>1539040</v>
      </c>
    </row>
    <row r="25" spans="1:15" ht="15" customHeight="1">
      <c r="B25" s="27" t="s">
        <v>72</v>
      </c>
      <c r="C25" s="37"/>
      <c r="D25" s="37"/>
      <c r="E25" s="37"/>
      <c r="G25" s="13"/>
      <c r="H25" s="13"/>
      <c r="I25" s="13"/>
      <c r="J25" s="13"/>
      <c r="K25" s="13"/>
      <c r="L25" s="13"/>
      <c r="M25" s="13"/>
      <c r="N25" s="13"/>
      <c r="O25" s="13"/>
    </row>
    <row r="26" spans="1:15" ht="15" customHeight="1">
      <c r="C26" s="27" t="s">
        <v>98</v>
      </c>
      <c r="G26" s="13">
        <v>225</v>
      </c>
      <c r="H26" s="13">
        <v>2411</v>
      </c>
      <c r="I26" s="13">
        <v>430.23</v>
      </c>
      <c r="J26" s="13">
        <v>7</v>
      </c>
      <c r="K26" s="13">
        <v>0.80999999999999994</v>
      </c>
      <c r="L26" s="13" t="s">
        <v>45</v>
      </c>
      <c r="M26" s="13" t="s">
        <v>45</v>
      </c>
      <c r="N26" s="13">
        <v>33</v>
      </c>
      <c r="O26" s="13">
        <v>810572</v>
      </c>
    </row>
    <row r="27" spans="1:15" ht="15" customHeight="1">
      <c r="C27" s="27" t="s">
        <v>99</v>
      </c>
      <c r="G27" s="13"/>
      <c r="H27" s="13"/>
      <c r="I27" s="13"/>
      <c r="J27" s="13"/>
      <c r="K27" s="13"/>
      <c r="L27" s="13"/>
      <c r="M27" s="13"/>
      <c r="N27" s="13"/>
      <c r="O27" s="13"/>
    </row>
    <row r="28" spans="1:15" ht="15" customHeight="1">
      <c r="D28" s="27" t="s">
        <v>100</v>
      </c>
      <c r="G28" s="13">
        <v>40</v>
      </c>
      <c r="H28" s="13">
        <v>777</v>
      </c>
      <c r="I28" s="13">
        <v>115.4</v>
      </c>
      <c r="J28" s="13">
        <v>2</v>
      </c>
      <c r="K28" s="13">
        <v>0.15</v>
      </c>
      <c r="L28" s="13" t="s">
        <v>45</v>
      </c>
      <c r="M28" s="13" t="s">
        <v>45</v>
      </c>
      <c r="N28" s="13">
        <v>7</v>
      </c>
      <c r="O28" s="13">
        <v>302848</v>
      </c>
    </row>
    <row r="29" spans="1:15" ht="15" customHeight="1">
      <c r="B29" s="27" t="s">
        <v>101</v>
      </c>
      <c r="G29" s="13">
        <v>416</v>
      </c>
      <c r="H29" s="13">
        <v>3107</v>
      </c>
      <c r="I29" s="13">
        <v>560.41999999999996</v>
      </c>
      <c r="J29" s="13">
        <v>158</v>
      </c>
      <c r="K29" s="13">
        <v>13.919999999999998</v>
      </c>
      <c r="L29" s="13" t="s">
        <v>45</v>
      </c>
      <c r="M29" s="13" t="s">
        <v>45</v>
      </c>
      <c r="N29" s="13">
        <v>536</v>
      </c>
      <c r="O29" s="13">
        <v>1065936</v>
      </c>
    </row>
    <row r="30" spans="1:15" ht="15" customHeight="1">
      <c r="B30" s="27" t="s">
        <v>72</v>
      </c>
      <c r="F30" s="37"/>
      <c r="G30" s="13"/>
      <c r="H30" s="13"/>
      <c r="I30" s="13"/>
      <c r="J30" s="13"/>
      <c r="K30" s="13"/>
      <c r="L30" s="13"/>
      <c r="M30" s="13"/>
      <c r="N30" s="13"/>
      <c r="O30" s="13"/>
    </row>
    <row r="31" spans="1:15" ht="15" customHeight="1">
      <c r="C31" s="27" t="s">
        <v>102</v>
      </c>
      <c r="F31" s="37"/>
      <c r="G31" s="13">
        <v>87</v>
      </c>
      <c r="H31" s="13">
        <v>1750</v>
      </c>
      <c r="I31" s="13">
        <v>309.75</v>
      </c>
      <c r="J31" s="13">
        <v>1</v>
      </c>
      <c r="K31" s="13">
        <v>0.08</v>
      </c>
      <c r="L31" s="13" t="s">
        <v>45</v>
      </c>
      <c r="M31" s="13" t="s">
        <v>45</v>
      </c>
      <c r="N31" s="13">
        <v>3</v>
      </c>
      <c r="O31" s="13">
        <v>687927</v>
      </c>
    </row>
    <row r="32" spans="1:15" ht="15" customHeight="1">
      <c r="B32" s="27" t="s">
        <v>103</v>
      </c>
      <c r="F32" s="37"/>
      <c r="G32" s="13">
        <v>1205</v>
      </c>
      <c r="H32" s="13">
        <v>5916</v>
      </c>
      <c r="I32" s="13">
        <v>1220.3899999999999</v>
      </c>
      <c r="J32" s="13">
        <v>1494</v>
      </c>
      <c r="K32" s="13">
        <v>62.81</v>
      </c>
      <c r="L32" s="13" t="s">
        <v>45</v>
      </c>
      <c r="M32" s="13" t="s">
        <v>45</v>
      </c>
      <c r="N32" s="13">
        <v>2513</v>
      </c>
      <c r="O32" s="13">
        <v>1903477</v>
      </c>
    </row>
    <row r="33" spans="1:16" ht="15" customHeight="1">
      <c r="B33" s="27" t="s">
        <v>104</v>
      </c>
      <c r="G33" s="13">
        <v>774</v>
      </c>
      <c r="H33" s="13">
        <v>3675</v>
      </c>
      <c r="I33" s="13">
        <v>574.78</v>
      </c>
      <c r="J33" s="13">
        <v>77</v>
      </c>
      <c r="K33" s="13">
        <v>6.12</v>
      </c>
      <c r="L33" s="13" t="s">
        <v>45</v>
      </c>
      <c r="M33" s="13" t="s">
        <v>45</v>
      </c>
      <c r="N33" s="13">
        <v>248</v>
      </c>
      <c r="O33" s="13">
        <v>747373</v>
      </c>
    </row>
    <row r="34" spans="1:16" ht="15" customHeight="1">
      <c r="B34" s="27" t="s">
        <v>105</v>
      </c>
      <c r="C34" s="37"/>
      <c r="D34" s="37"/>
      <c r="E34" s="37"/>
      <c r="G34" s="13">
        <v>505</v>
      </c>
      <c r="H34" s="13">
        <v>2262</v>
      </c>
      <c r="I34" s="13">
        <v>224.58</v>
      </c>
      <c r="J34" s="13">
        <v>1</v>
      </c>
      <c r="K34" s="13">
        <v>0.15</v>
      </c>
      <c r="L34" s="13" t="s">
        <v>45</v>
      </c>
      <c r="M34" s="13" t="s">
        <v>45</v>
      </c>
      <c r="N34" s="13">
        <v>5</v>
      </c>
      <c r="O34" s="13">
        <v>244603</v>
      </c>
    </row>
    <row r="35" spans="1:16" ht="15" customHeight="1">
      <c r="B35" s="27" t="s">
        <v>106</v>
      </c>
      <c r="C35" s="37"/>
      <c r="D35" s="37"/>
      <c r="E35" s="37"/>
      <c r="G35" s="13"/>
      <c r="H35" s="13"/>
      <c r="I35" s="13"/>
      <c r="J35" s="13"/>
      <c r="K35" s="13"/>
      <c r="L35" s="13"/>
      <c r="M35" s="13"/>
      <c r="N35" s="13"/>
      <c r="O35" s="13"/>
    </row>
    <row r="36" spans="1:16" ht="15" customHeight="1">
      <c r="B36" s="37"/>
      <c r="C36" s="27" t="s">
        <v>107</v>
      </c>
      <c r="F36" s="37"/>
      <c r="G36" s="13">
        <v>65</v>
      </c>
      <c r="H36" s="13">
        <v>751</v>
      </c>
      <c r="I36" s="13">
        <v>81.929999999999993</v>
      </c>
      <c r="J36" s="13">
        <v>4</v>
      </c>
      <c r="K36" s="13">
        <v>0.43</v>
      </c>
      <c r="L36" s="13" t="s">
        <v>45</v>
      </c>
      <c r="M36" s="13" t="s">
        <v>45</v>
      </c>
      <c r="N36" s="13">
        <v>10</v>
      </c>
      <c r="O36" s="13">
        <v>139578</v>
      </c>
    </row>
    <row r="37" spans="1:16" ht="30" customHeight="1">
      <c r="A37" s="27" t="s">
        <v>108</v>
      </c>
      <c r="B37" s="37"/>
      <c r="G37" s="13"/>
      <c r="H37" s="13"/>
      <c r="I37" s="13"/>
      <c r="J37" s="13"/>
      <c r="K37" s="13"/>
      <c r="L37" s="13"/>
      <c r="M37" s="13"/>
      <c r="N37" s="13"/>
      <c r="O37" s="13"/>
    </row>
    <row r="38" spans="1:16" ht="20.25" customHeight="1">
      <c r="C38" s="37" t="s">
        <v>15</v>
      </c>
      <c r="D38" s="37"/>
      <c r="E38" s="37"/>
      <c r="G38" s="13">
        <v>1469</v>
      </c>
      <c r="H38" s="13">
        <v>8453</v>
      </c>
      <c r="I38" s="13">
        <v>1414.3799999999999</v>
      </c>
      <c r="J38" s="13">
        <v>96</v>
      </c>
      <c r="K38" s="13">
        <v>5.51</v>
      </c>
      <c r="L38" s="13" t="s">
        <v>45</v>
      </c>
      <c r="M38" s="13" t="s">
        <v>45</v>
      </c>
      <c r="N38" s="13">
        <v>223</v>
      </c>
      <c r="O38" s="13">
        <v>3015329</v>
      </c>
    </row>
    <row r="39" spans="1:16" ht="15" customHeight="1">
      <c r="C39" s="37" t="s">
        <v>16</v>
      </c>
      <c r="D39" s="37"/>
      <c r="E39" s="37"/>
      <c r="G39" s="13">
        <v>1172</v>
      </c>
      <c r="H39" s="13">
        <v>9124</v>
      </c>
      <c r="I39" s="13">
        <v>1460.91</v>
      </c>
      <c r="J39" s="13">
        <v>1206</v>
      </c>
      <c r="K39" s="13">
        <v>53.96</v>
      </c>
      <c r="L39" s="13" t="s">
        <v>45</v>
      </c>
      <c r="M39" s="13" t="s">
        <v>45</v>
      </c>
      <c r="N39" s="13">
        <v>2108</v>
      </c>
      <c r="O39" s="13">
        <v>1971013</v>
      </c>
    </row>
    <row r="40" spans="1:16" ht="15" customHeight="1">
      <c r="B40" s="37"/>
      <c r="C40" s="27" t="s">
        <v>21</v>
      </c>
      <c r="F40" s="37"/>
      <c r="G40" s="13">
        <v>309</v>
      </c>
      <c r="H40" s="13">
        <v>740</v>
      </c>
      <c r="I40" s="13">
        <v>135.13</v>
      </c>
      <c r="J40" s="13">
        <v>71</v>
      </c>
      <c r="K40" s="13">
        <v>6.8599999999999994</v>
      </c>
      <c r="L40" s="13" t="s">
        <v>45</v>
      </c>
      <c r="M40" s="13" t="s">
        <v>45</v>
      </c>
      <c r="N40" s="13">
        <v>271</v>
      </c>
      <c r="O40" s="13">
        <v>134813</v>
      </c>
    </row>
    <row r="41" spans="1:16" ht="15" customHeight="1">
      <c r="A41" s="39"/>
      <c r="B41" s="37"/>
      <c r="C41" s="39" t="s">
        <v>78</v>
      </c>
      <c r="D41" s="39"/>
      <c r="E41" s="39"/>
      <c r="F41" s="39"/>
      <c r="G41" s="13">
        <v>759</v>
      </c>
      <c r="H41" s="13">
        <v>3846</v>
      </c>
      <c r="I41" s="13">
        <v>705.17</v>
      </c>
      <c r="J41" s="13">
        <v>426</v>
      </c>
      <c r="K41" s="13">
        <v>22.509999999999998</v>
      </c>
      <c r="L41" s="13" t="s">
        <v>45</v>
      </c>
      <c r="M41" s="13" t="s">
        <v>45</v>
      </c>
      <c r="N41" s="13">
        <v>903</v>
      </c>
      <c r="O41" s="13">
        <v>1129826</v>
      </c>
      <c r="P41" s="39"/>
    </row>
    <row r="42" spans="1:16" ht="30" customHeight="1">
      <c r="A42" s="27" t="s">
        <v>109</v>
      </c>
      <c r="B42" s="39"/>
      <c r="C42" s="39"/>
      <c r="D42" s="39"/>
      <c r="E42" s="39"/>
      <c r="F42" s="39"/>
      <c r="G42" s="13"/>
      <c r="H42" s="13"/>
      <c r="I42" s="13"/>
      <c r="J42" s="13"/>
      <c r="K42" s="13"/>
      <c r="L42" s="13"/>
      <c r="M42" s="13"/>
      <c r="N42" s="13"/>
      <c r="O42" s="13"/>
      <c r="P42" s="39"/>
    </row>
    <row r="43" spans="1:16" ht="30" customHeight="1">
      <c r="A43" s="39"/>
      <c r="B43" s="39"/>
      <c r="C43" s="37" t="s">
        <v>15</v>
      </c>
      <c r="D43" s="43"/>
      <c r="E43" s="43"/>
      <c r="F43" s="44"/>
      <c r="G43" s="13">
        <v>2117</v>
      </c>
      <c r="H43" s="13">
        <v>12666</v>
      </c>
      <c r="I43" s="13">
        <v>2104.7599999999998</v>
      </c>
      <c r="J43" s="13">
        <v>124</v>
      </c>
      <c r="K43" s="13">
        <v>8.9499999999999993</v>
      </c>
      <c r="L43" s="13" t="s">
        <v>45</v>
      </c>
      <c r="M43" s="13" t="s">
        <v>45</v>
      </c>
      <c r="N43" s="13">
        <v>349</v>
      </c>
      <c r="O43" s="13">
        <v>4288057</v>
      </c>
      <c r="P43" s="39"/>
    </row>
    <row r="44" spans="1:16" ht="30" customHeight="1">
      <c r="A44" s="39"/>
      <c r="B44" s="39"/>
      <c r="C44" s="37" t="s">
        <v>16</v>
      </c>
      <c r="D44" s="39"/>
      <c r="E44" s="39"/>
      <c r="F44" s="39"/>
      <c r="G44" s="13">
        <v>19216</v>
      </c>
      <c r="H44" s="13">
        <v>162848</v>
      </c>
      <c r="I44" s="13">
        <v>22681.73</v>
      </c>
      <c r="J44" s="13">
        <v>2715</v>
      </c>
      <c r="K44" s="13">
        <v>200.57999999999998</v>
      </c>
      <c r="L44" s="13" t="s">
        <v>45</v>
      </c>
      <c r="M44" s="13" t="s">
        <v>45</v>
      </c>
      <c r="N44" s="13">
        <v>7806</v>
      </c>
      <c r="O44" s="13">
        <v>15895968</v>
      </c>
      <c r="P44" s="39"/>
    </row>
    <row r="45" spans="1:16" ht="15" customHeight="1">
      <c r="A45" s="39"/>
      <c r="B45" s="39"/>
      <c r="C45" s="37"/>
      <c r="D45" s="39" t="s">
        <v>14</v>
      </c>
      <c r="E45" s="39"/>
      <c r="F45" s="39"/>
      <c r="G45" s="13"/>
      <c r="H45" s="13"/>
      <c r="I45" s="13"/>
      <c r="J45" s="13"/>
      <c r="K45" s="13"/>
      <c r="L45" s="13"/>
      <c r="M45" s="13"/>
      <c r="N45" s="13"/>
      <c r="O45" s="13"/>
      <c r="P45" s="39"/>
    </row>
    <row r="46" spans="1:16" ht="15" customHeight="1">
      <c r="A46" s="39"/>
      <c r="B46" s="39"/>
      <c r="C46" s="39"/>
      <c r="D46" s="39" t="s">
        <v>110</v>
      </c>
      <c r="E46" s="39"/>
      <c r="F46" s="39"/>
      <c r="G46" s="13">
        <v>7519</v>
      </c>
      <c r="H46" s="13">
        <v>35024</v>
      </c>
      <c r="I46" s="13">
        <v>5386.0199999999995</v>
      </c>
      <c r="J46" s="13">
        <v>138</v>
      </c>
      <c r="K46" s="13">
        <v>13.309999999999999</v>
      </c>
      <c r="L46" s="13" t="s">
        <v>45</v>
      </c>
      <c r="M46" s="13" t="s">
        <v>45</v>
      </c>
      <c r="N46" s="13">
        <v>529</v>
      </c>
      <c r="O46" s="13">
        <v>1627632</v>
      </c>
      <c r="P46" s="39"/>
    </row>
    <row r="47" spans="1:16" ht="15" customHeight="1">
      <c r="A47" s="39"/>
      <c r="B47" s="39"/>
      <c r="C47" s="39"/>
      <c r="D47" s="39" t="s">
        <v>111</v>
      </c>
      <c r="E47" s="39"/>
      <c r="F47" s="39"/>
      <c r="G47" s="13">
        <v>4757</v>
      </c>
      <c r="H47" s="13">
        <v>53487</v>
      </c>
      <c r="I47" s="13">
        <v>6551.9400000000005</v>
      </c>
      <c r="J47" s="13">
        <v>146</v>
      </c>
      <c r="K47" s="13">
        <v>16.690000000000001</v>
      </c>
      <c r="L47" s="13" t="s">
        <v>45</v>
      </c>
      <c r="M47" s="13" t="s">
        <v>45</v>
      </c>
      <c r="N47" s="13">
        <v>640</v>
      </c>
      <c r="O47" s="13">
        <v>4833299</v>
      </c>
      <c r="P47" s="39"/>
    </row>
    <row r="48" spans="1:16" ht="15" customHeight="1">
      <c r="A48" s="39"/>
      <c r="B48" s="39"/>
      <c r="C48" s="39"/>
      <c r="D48" s="39" t="s">
        <v>112</v>
      </c>
      <c r="E48" s="39"/>
      <c r="F48" s="39"/>
      <c r="G48" s="13"/>
      <c r="H48" s="13"/>
      <c r="I48" s="13"/>
      <c r="J48" s="13"/>
      <c r="K48" s="13"/>
      <c r="L48" s="13"/>
      <c r="M48" s="13"/>
      <c r="N48" s="13"/>
      <c r="O48" s="13"/>
      <c r="P48" s="39"/>
    </row>
    <row r="49" spans="1:16" ht="15" customHeight="1">
      <c r="A49" s="39"/>
      <c r="B49" s="39"/>
      <c r="C49" s="39"/>
      <c r="E49" s="39" t="s">
        <v>113</v>
      </c>
      <c r="F49" s="39"/>
      <c r="G49" s="13"/>
      <c r="H49" s="13"/>
      <c r="I49" s="13"/>
      <c r="J49" s="13"/>
      <c r="K49" s="13"/>
      <c r="L49" s="13"/>
      <c r="M49" s="13"/>
      <c r="N49" s="13"/>
      <c r="O49" s="13"/>
      <c r="P49" s="39"/>
    </row>
    <row r="50" spans="1:16" ht="15" customHeight="1">
      <c r="A50" s="39"/>
      <c r="B50" s="39"/>
      <c r="C50" s="39"/>
      <c r="D50" s="39"/>
      <c r="E50" s="39" t="s">
        <v>114</v>
      </c>
      <c r="F50" s="39"/>
      <c r="G50" s="13">
        <v>6940</v>
      </c>
      <c r="H50" s="13">
        <v>74338</v>
      </c>
      <c r="I50" s="13">
        <v>10743.77</v>
      </c>
      <c r="J50" s="13">
        <v>2431</v>
      </c>
      <c r="K50" s="13">
        <v>170.57999999999998</v>
      </c>
      <c r="L50" s="13" t="s">
        <v>45</v>
      </c>
      <c r="M50" s="13" t="s">
        <v>45</v>
      </c>
      <c r="N50" s="13">
        <v>6637</v>
      </c>
      <c r="O50" s="13">
        <v>9435037</v>
      </c>
      <c r="P50" s="39"/>
    </row>
    <row r="51" spans="1:16" ht="15" customHeight="1">
      <c r="A51" s="39"/>
      <c r="B51" s="39"/>
      <c r="C51" s="39"/>
      <c r="D51" s="39" t="s">
        <v>72</v>
      </c>
      <c r="F51" s="39"/>
      <c r="G51" s="13"/>
      <c r="H51" s="13"/>
      <c r="I51" s="13"/>
      <c r="J51" s="13"/>
      <c r="K51" s="13"/>
      <c r="L51" s="13"/>
      <c r="M51" s="13"/>
      <c r="N51" s="13"/>
      <c r="O51" s="13"/>
      <c r="P51" s="39"/>
    </row>
    <row r="52" spans="1:16" ht="15" customHeight="1">
      <c r="A52" s="39"/>
      <c r="B52" s="39"/>
      <c r="C52" s="39"/>
      <c r="D52" s="39"/>
      <c r="E52" s="39" t="s">
        <v>18</v>
      </c>
      <c r="F52" s="39"/>
      <c r="G52" s="13">
        <v>156</v>
      </c>
      <c r="H52" s="13">
        <v>3920</v>
      </c>
      <c r="I52" s="13">
        <v>590.20000000000005</v>
      </c>
      <c r="J52" s="13">
        <v>133</v>
      </c>
      <c r="K52" s="13">
        <v>5.9</v>
      </c>
      <c r="L52" s="13" t="s">
        <v>45</v>
      </c>
      <c r="M52" s="13" t="s">
        <v>45</v>
      </c>
      <c r="N52" s="13">
        <v>255</v>
      </c>
      <c r="O52" s="13">
        <v>506084</v>
      </c>
      <c r="P52" s="39"/>
    </row>
    <row r="53" spans="1:16" ht="30" customHeight="1">
      <c r="A53" s="39"/>
      <c r="B53" s="39"/>
      <c r="C53" s="39" t="s">
        <v>21</v>
      </c>
      <c r="D53" s="39"/>
      <c r="E53" s="39"/>
      <c r="F53" s="39"/>
      <c r="G53" s="13">
        <v>5203</v>
      </c>
      <c r="H53" s="13">
        <v>9255</v>
      </c>
      <c r="I53" s="13">
        <v>1556.05</v>
      </c>
      <c r="J53" s="13">
        <v>590</v>
      </c>
      <c r="K53" s="13">
        <v>62.08</v>
      </c>
      <c r="L53" s="13" t="s">
        <v>45</v>
      </c>
      <c r="M53" s="13" t="s">
        <v>45</v>
      </c>
      <c r="N53" s="13">
        <v>2410</v>
      </c>
      <c r="O53" s="13">
        <v>1046029</v>
      </c>
      <c r="P53" s="39"/>
    </row>
    <row r="54" spans="1:16" ht="30" customHeight="1">
      <c r="A54" s="39"/>
      <c r="B54" s="39"/>
      <c r="C54" s="39" t="s">
        <v>22</v>
      </c>
      <c r="D54" s="39"/>
      <c r="E54" s="39"/>
      <c r="F54" s="39"/>
      <c r="G54" s="13">
        <v>1047</v>
      </c>
      <c r="H54" s="13">
        <v>4891</v>
      </c>
      <c r="I54" s="13">
        <v>887.07</v>
      </c>
      <c r="J54" s="13">
        <v>450</v>
      </c>
      <c r="K54" s="13">
        <v>25</v>
      </c>
      <c r="L54" s="13" t="s">
        <v>45</v>
      </c>
      <c r="M54" s="13" t="s">
        <v>45</v>
      </c>
      <c r="N54" s="13">
        <v>993</v>
      </c>
      <c r="O54" s="13">
        <v>1368195</v>
      </c>
      <c r="P54" s="39"/>
    </row>
    <row r="56" spans="1:16">
      <c r="A56" s="39" t="s">
        <v>39</v>
      </c>
      <c r="B56" s="39"/>
      <c r="C56" s="39"/>
      <c r="D56" s="39"/>
      <c r="E56" s="39"/>
    </row>
    <row r="57" spans="1:16">
      <c r="A57" s="27" t="s">
        <v>115</v>
      </c>
    </row>
    <row r="58" spans="1:16">
      <c r="A58" s="27" t="s">
        <v>116</v>
      </c>
    </row>
    <row r="65" spans="1:15">
      <c r="A65" s="45" t="s">
        <v>50</v>
      </c>
      <c r="N65" s="46"/>
      <c r="O65" s="41"/>
    </row>
  </sheetData>
  <mergeCells count="12">
    <mergeCell ref="O5:O6"/>
    <mergeCell ref="A1:O1"/>
    <mergeCell ref="A2:O2"/>
    <mergeCell ref="A3:O3"/>
    <mergeCell ref="A4:O4"/>
    <mergeCell ref="A5:F7"/>
    <mergeCell ref="G5:G6"/>
    <mergeCell ref="H5:H6"/>
    <mergeCell ref="I5:I6"/>
    <mergeCell ref="J5:K5"/>
    <mergeCell ref="L5:M5"/>
    <mergeCell ref="N5:N6"/>
  </mergeCells>
  <printOptions horizontalCentered="1"/>
  <pageMargins left="0.55118110236220474" right="0.55118110236220474" top="0.59055118110236227" bottom="0.55118110236220474" header="0" footer="0"/>
  <pageSetup paperSize="9" scale="62" orientation="portrait" horizontalDpi="12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9"/>
  <sheetViews>
    <sheetView zoomScale="75" zoomScaleNormal="75" workbookViewId="0">
      <selection sqref="A1:M1"/>
    </sheetView>
  </sheetViews>
  <sheetFormatPr baseColWidth="10" defaultRowHeight="12.75"/>
  <cols>
    <col min="1" max="1" width="2" style="30" customWidth="1"/>
    <col min="2" max="2" width="2.85546875" style="30" customWidth="1"/>
    <col min="3" max="3" width="12.42578125" style="30" customWidth="1"/>
    <col min="4" max="4" width="23.5703125" style="30" customWidth="1"/>
    <col min="5" max="6" width="10.5703125" style="30" customWidth="1"/>
    <col min="7" max="7" width="10.7109375" style="30" customWidth="1"/>
    <col min="8" max="9" width="11" style="30" customWidth="1"/>
    <col min="10" max="10" width="8.7109375" style="30" customWidth="1"/>
    <col min="11" max="11" width="11" style="30" customWidth="1"/>
    <col min="12" max="12" width="12.140625" style="30" customWidth="1"/>
    <col min="13" max="13" width="14.42578125" style="30" customWidth="1"/>
    <col min="14" max="16384" width="11.42578125" style="30"/>
  </cols>
  <sheetData>
    <row r="1" spans="1:14" s="27" customFormat="1" ht="16.5" customHeight="1">
      <c r="A1" s="319" t="s">
        <v>284</v>
      </c>
      <c r="B1" s="319"/>
      <c r="C1" s="319"/>
      <c r="D1" s="319"/>
      <c r="E1" s="319"/>
      <c r="F1" s="319"/>
      <c r="G1" s="319"/>
      <c r="H1" s="319"/>
      <c r="I1" s="319"/>
      <c r="J1" s="319"/>
      <c r="K1" s="319"/>
      <c r="L1" s="319"/>
      <c r="M1" s="319"/>
      <c r="N1" s="26"/>
    </row>
    <row r="2" spans="1:14" s="27" customFormat="1" ht="16.5" customHeight="1">
      <c r="A2" s="319" t="s">
        <v>288</v>
      </c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28"/>
    </row>
    <row r="3" spans="1:14" s="27" customFormat="1" ht="16.5" customHeight="1">
      <c r="A3" s="319" t="s">
        <v>290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28"/>
    </row>
    <row r="4" spans="1:14" s="27" customFormat="1" ht="25.5" customHeight="1">
      <c r="A4" s="321" t="s">
        <v>41</v>
      </c>
      <c r="B4" s="321"/>
      <c r="C4" s="321"/>
      <c r="D4" s="321"/>
      <c r="E4" s="321"/>
      <c r="F4" s="321"/>
      <c r="G4" s="321"/>
      <c r="H4" s="321"/>
      <c r="I4" s="321"/>
      <c r="J4" s="321"/>
      <c r="K4" s="321"/>
      <c r="L4" s="321"/>
      <c r="M4" s="321"/>
      <c r="N4" s="28"/>
    </row>
    <row r="5" spans="1:14" ht="30" customHeight="1">
      <c r="A5" s="322" t="s">
        <v>54</v>
      </c>
      <c r="B5" s="322"/>
      <c r="C5" s="322"/>
      <c r="D5" s="323"/>
      <c r="E5" s="334" t="s">
        <v>55</v>
      </c>
      <c r="F5" s="334" t="s">
        <v>56</v>
      </c>
      <c r="G5" s="334" t="s">
        <v>57</v>
      </c>
      <c r="H5" s="334" t="s">
        <v>5</v>
      </c>
      <c r="I5" s="334"/>
      <c r="J5" s="330" t="s">
        <v>58</v>
      </c>
      <c r="K5" s="331"/>
      <c r="L5" s="334" t="s">
        <v>59</v>
      </c>
      <c r="M5" s="330" t="s">
        <v>60</v>
      </c>
      <c r="N5" s="29"/>
    </row>
    <row r="6" spans="1:14" ht="45.75" customHeight="1">
      <c r="A6" s="324"/>
      <c r="B6" s="324"/>
      <c r="C6" s="324"/>
      <c r="D6" s="325"/>
      <c r="E6" s="334"/>
      <c r="F6" s="334"/>
      <c r="G6" s="334"/>
      <c r="H6" s="31" t="s">
        <v>61</v>
      </c>
      <c r="I6" s="31" t="s">
        <v>62</v>
      </c>
      <c r="J6" s="31" t="s">
        <v>61</v>
      </c>
      <c r="K6" s="31" t="s">
        <v>62</v>
      </c>
      <c r="L6" s="334"/>
      <c r="M6" s="330"/>
    </row>
    <row r="7" spans="1:14" ht="16.5">
      <c r="A7" s="326"/>
      <c r="B7" s="326"/>
      <c r="C7" s="326"/>
      <c r="D7" s="327"/>
      <c r="E7" s="31" t="s">
        <v>1</v>
      </c>
      <c r="F7" s="31" t="s">
        <v>63</v>
      </c>
      <c r="G7" s="31" t="s">
        <v>64</v>
      </c>
      <c r="H7" s="31" t="s">
        <v>1</v>
      </c>
      <c r="I7" s="31" t="s">
        <v>65</v>
      </c>
      <c r="J7" s="31" t="s">
        <v>1</v>
      </c>
      <c r="K7" s="31" t="s">
        <v>64</v>
      </c>
      <c r="L7" s="31" t="s">
        <v>1</v>
      </c>
      <c r="M7" s="32" t="s">
        <v>40</v>
      </c>
    </row>
    <row r="8" spans="1:14" ht="39.950000000000003" customHeight="1">
      <c r="A8" s="27" t="s">
        <v>12</v>
      </c>
      <c r="B8" s="27"/>
      <c r="C8" s="27"/>
      <c r="D8" s="27"/>
      <c r="E8" s="13">
        <v>111041</v>
      </c>
      <c r="F8" s="13">
        <v>263426</v>
      </c>
      <c r="G8" s="13">
        <v>28411.129999999997</v>
      </c>
      <c r="H8" s="13">
        <v>167382</v>
      </c>
      <c r="I8" s="13">
        <v>18698.77</v>
      </c>
      <c r="J8" s="13" t="s">
        <v>45</v>
      </c>
      <c r="K8" s="13" t="s">
        <v>45</v>
      </c>
      <c r="L8" s="13">
        <v>762704</v>
      </c>
      <c r="M8" s="13">
        <v>46104672</v>
      </c>
    </row>
    <row r="9" spans="1:14" ht="39.950000000000003" customHeight="1">
      <c r="A9" s="27" t="s">
        <v>13</v>
      </c>
      <c r="B9" s="27"/>
      <c r="C9" s="27"/>
      <c r="D9" s="27"/>
      <c r="E9" s="13"/>
      <c r="F9" s="13"/>
      <c r="G9" s="13"/>
      <c r="H9" s="13"/>
      <c r="I9" s="13"/>
      <c r="J9" s="13"/>
      <c r="K9" s="13"/>
      <c r="L9" s="13"/>
      <c r="M9" s="13"/>
    </row>
    <row r="10" spans="1:14" ht="20.100000000000001" customHeight="1">
      <c r="A10" s="27" t="s">
        <v>66</v>
      </c>
      <c r="B10" s="27"/>
      <c r="C10" s="27"/>
      <c r="D10" s="27" t="s">
        <v>67</v>
      </c>
      <c r="E10" s="13">
        <v>70964</v>
      </c>
      <c r="F10" s="13">
        <v>58448</v>
      </c>
      <c r="G10" s="13">
        <v>2912.88</v>
      </c>
      <c r="H10" s="13">
        <v>70964</v>
      </c>
      <c r="I10" s="13">
        <v>10671.67</v>
      </c>
      <c r="J10" s="13" t="s">
        <v>45</v>
      </c>
      <c r="K10" s="13" t="s">
        <v>45</v>
      </c>
      <c r="L10" s="13">
        <v>429167</v>
      </c>
      <c r="M10" s="13">
        <v>15575883</v>
      </c>
    </row>
    <row r="11" spans="1:14" ht="20.100000000000001" customHeight="1">
      <c r="D11" s="27" t="s">
        <v>68</v>
      </c>
      <c r="E11" s="13">
        <v>7707</v>
      </c>
      <c r="F11" s="13">
        <v>9197</v>
      </c>
      <c r="G11" s="13">
        <v>453.37</v>
      </c>
      <c r="H11" s="13">
        <v>15414</v>
      </c>
      <c r="I11" s="13">
        <v>1695.89</v>
      </c>
      <c r="J11" s="13" t="s">
        <v>45</v>
      </c>
      <c r="K11" s="13" t="s">
        <v>45</v>
      </c>
      <c r="L11" s="13">
        <v>70692</v>
      </c>
      <c r="M11" s="13">
        <v>2414443</v>
      </c>
    </row>
    <row r="12" spans="1:14" ht="20.100000000000001" customHeight="1">
      <c r="A12" s="27"/>
      <c r="B12" s="27"/>
      <c r="C12" s="27"/>
      <c r="D12" s="27" t="s">
        <v>69</v>
      </c>
      <c r="E12" s="13">
        <v>8555</v>
      </c>
      <c r="F12" s="13">
        <v>30945</v>
      </c>
      <c r="G12" s="13">
        <v>1372.49</v>
      </c>
      <c r="H12" s="13">
        <v>70968</v>
      </c>
      <c r="I12" s="13">
        <v>5854.96</v>
      </c>
      <c r="J12" s="13" t="s">
        <v>45</v>
      </c>
      <c r="K12" s="13" t="s">
        <v>45</v>
      </c>
      <c r="L12" s="13">
        <v>243957</v>
      </c>
      <c r="M12" s="13">
        <v>8219961</v>
      </c>
    </row>
    <row r="13" spans="1:14" ht="20.100000000000001" customHeight="1">
      <c r="A13" s="27" t="s">
        <v>70</v>
      </c>
      <c r="B13" s="27"/>
      <c r="C13" s="27"/>
      <c r="D13" s="33"/>
      <c r="E13" s="13">
        <v>136</v>
      </c>
      <c r="F13" s="13">
        <v>1143</v>
      </c>
      <c r="G13" s="13">
        <v>58.260000000000005</v>
      </c>
      <c r="H13" s="13">
        <v>6665</v>
      </c>
      <c r="I13" s="13">
        <v>213.16</v>
      </c>
      <c r="J13" s="13" t="s">
        <v>45</v>
      </c>
      <c r="K13" s="13" t="s">
        <v>45</v>
      </c>
      <c r="L13" s="13">
        <v>8650</v>
      </c>
      <c r="M13" s="13">
        <v>367938</v>
      </c>
    </row>
    <row r="14" spans="1:14" ht="39.950000000000003" customHeight="1">
      <c r="A14" s="27" t="s">
        <v>71</v>
      </c>
      <c r="B14" s="27"/>
      <c r="C14" s="27"/>
      <c r="D14" s="27"/>
      <c r="E14" s="13">
        <v>87362</v>
      </c>
      <c r="F14" s="13">
        <v>99732</v>
      </c>
      <c r="G14" s="13">
        <v>4797</v>
      </c>
      <c r="H14" s="13">
        <v>164011</v>
      </c>
      <c r="I14" s="13">
        <v>18435.670000000002</v>
      </c>
      <c r="J14" s="13" t="s">
        <v>45</v>
      </c>
      <c r="K14" s="13" t="s">
        <v>45</v>
      </c>
      <c r="L14" s="13">
        <v>752466</v>
      </c>
      <c r="M14" s="13">
        <v>26578225</v>
      </c>
    </row>
    <row r="15" spans="1:14" ht="20.100000000000001" customHeight="1">
      <c r="A15" s="27" t="s">
        <v>72</v>
      </c>
      <c r="B15" s="27"/>
      <c r="C15" s="27"/>
      <c r="D15" s="27"/>
      <c r="E15" s="13"/>
      <c r="F15" s="13"/>
      <c r="G15" s="13"/>
      <c r="H15" s="13"/>
      <c r="I15" s="13"/>
      <c r="J15" s="13"/>
      <c r="K15" s="13"/>
      <c r="L15" s="13"/>
      <c r="M15" s="13"/>
    </row>
    <row r="16" spans="1:14" ht="20.100000000000001" customHeight="1">
      <c r="B16" s="34" t="s">
        <v>73</v>
      </c>
      <c r="C16" s="35"/>
      <c r="D16" s="36"/>
      <c r="E16" s="13">
        <v>5354</v>
      </c>
      <c r="F16" s="13">
        <v>19078</v>
      </c>
      <c r="G16" s="13">
        <v>867.35</v>
      </c>
      <c r="H16" s="13">
        <v>41066</v>
      </c>
      <c r="I16" s="13">
        <v>3631.6</v>
      </c>
      <c r="J16" s="13" t="s">
        <v>45</v>
      </c>
      <c r="K16" s="13" t="s">
        <v>45</v>
      </c>
      <c r="L16" s="13">
        <v>147350</v>
      </c>
      <c r="M16" s="13">
        <v>5045674</v>
      </c>
    </row>
    <row r="17" spans="1:13" ht="39.950000000000003" customHeight="1">
      <c r="A17" s="37" t="s">
        <v>74</v>
      </c>
      <c r="B17" s="37"/>
      <c r="C17" s="37"/>
      <c r="D17" s="37"/>
      <c r="E17" s="13"/>
      <c r="F17" s="13"/>
      <c r="G17" s="13"/>
      <c r="H17" s="13"/>
      <c r="I17" s="13"/>
      <c r="J17" s="13"/>
      <c r="K17" s="13"/>
      <c r="L17" s="13"/>
      <c r="M17" s="13"/>
    </row>
    <row r="18" spans="1:13" ht="39.950000000000003" customHeight="1">
      <c r="A18" s="27"/>
      <c r="B18" s="27" t="s">
        <v>15</v>
      </c>
      <c r="C18" s="27"/>
      <c r="D18" s="27"/>
      <c r="E18" s="13">
        <v>220</v>
      </c>
      <c r="F18" s="13">
        <v>652</v>
      </c>
      <c r="G18" s="13">
        <v>22.7</v>
      </c>
      <c r="H18" s="13">
        <v>1930</v>
      </c>
      <c r="I18" s="13">
        <v>121.67999999999999</v>
      </c>
      <c r="J18" s="13" t="s">
        <v>45</v>
      </c>
      <c r="K18" s="13" t="s">
        <v>45</v>
      </c>
      <c r="L18" s="13">
        <v>5140</v>
      </c>
      <c r="M18" s="13">
        <v>201380</v>
      </c>
    </row>
    <row r="19" spans="1:13" ht="20.100000000000001" customHeight="1">
      <c r="A19" s="27"/>
      <c r="B19" s="27" t="s">
        <v>75</v>
      </c>
      <c r="C19" s="27"/>
      <c r="D19" s="27" t="s">
        <v>67</v>
      </c>
      <c r="E19" s="13">
        <v>101</v>
      </c>
      <c r="F19" s="13">
        <v>70</v>
      </c>
      <c r="G19" s="13">
        <v>3.3899999999999997</v>
      </c>
      <c r="H19" s="13">
        <v>101</v>
      </c>
      <c r="I19" s="13">
        <v>13.62</v>
      </c>
      <c r="J19" s="13" t="s">
        <v>45</v>
      </c>
      <c r="K19" s="13" t="s">
        <v>45</v>
      </c>
      <c r="L19" s="13">
        <v>581</v>
      </c>
      <c r="M19" s="13">
        <v>17780</v>
      </c>
    </row>
    <row r="20" spans="1:13" ht="20.100000000000001" customHeight="1">
      <c r="A20" s="37"/>
      <c r="B20" s="37"/>
      <c r="C20" s="37"/>
      <c r="D20" s="27" t="s">
        <v>68</v>
      </c>
      <c r="E20" s="13">
        <v>8</v>
      </c>
      <c r="F20" s="13">
        <v>8</v>
      </c>
      <c r="G20" s="13">
        <v>0.33999999999999997</v>
      </c>
      <c r="H20" s="13">
        <v>16</v>
      </c>
      <c r="I20" s="13">
        <v>1.6</v>
      </c>
      <c r="J20" s="13" t="s">
        <v>45</v>
      </c>
      <c r="K20" s="13" t="s">
        <v>45</v>
      </c>
      <c r="L20" s="13">
        <v>78</v>
      </c>
      <c r="M20" s="13">
        <v>1927</v>
      </c>
    </row>
    <row r="21" spans="1:13" ht="20.100000000000001" customHeight="1">
      <c r="A21" s="37"/>
      <c r="B21" s="37"/>
      <c r="C21" s="37"/>
      <c r="D21" s="27" t="s">
        <v>69</v>
      </c>
      <c r="E21" s="13">
        <v>95</v>
      </c>
      <c r="F21" s="13">
        <v>436</v>
      </c>
      <c r="G21" s="13">
        <v>12.77</v>
      </c>
      <c r="H21" s="13">
        <v>1041</v>
      </c>
      <c r="I21" s="13">
        <v>79.38</v>
      </c>
      <c r="J21" s="13" t="s">
        <v>45</v>
      </c>
      <c r="K21" s="13" t="s">
        <v>45</v>
      </c>
      <c r="L21" s="13">
        <v>3362</v>
      </c>
      <c r="M21" s="13">
        <v>137406</v>
      </c>
    </row>
    <row r="22" spans="1:13" ht="39.950000000000003" customHeight="1">
      <c r="A22" s="37"/>
      <c r="B22" s="27" t="s">
        <v>16</v>
      </c>
      <c r="C22" s="27"/>
      <c r="D22" s="27"/>
      <c r="E22" s="13">
        <v>18681</v>
      </c>
      <c r="F22" s="13">
        <v>32212</v>
      </c>
      <c r="G22" s="13">
        <v>1372.72</v>
      </c>
      <c r="H22" s="13">
        <v>69309</v>
      </c>
      <c r="I22" s="13">
        <v>6161.43</v>
      </c>
      <c r="J22" s="13" t="s">
        <v>45</v>
      </c>
      <c r="K22" s="13" t="s">
        <v>45</v>
      </c>
      <c r="L22" s="13">
        <v>254519</v>
      </c>
      <c r="M22" s="13">
        <v>8468295</v>
      </c>
    </row>
    <row r="23" spans="1:13" ht="20.100000000000001" customHeight="1">
      <c r="A23" s="38"/>
      <c r="B23" s="27" t="s">
        <v>75</v>
      </c>
      <c r="C23" s="27"/>
      <c r="D23" s="27" t="s">
        <v>67</v>
      </c>
      <c r="E23" s="13">
        <v>12764</v>
      </c>
      <c r="F23" s="13">
        <v>8606</v>
      </c>
      <c r="G23" s="13">
        <v>327.01</v>
      </c>
      <c r="H23" s="13">
        <v>12764</v>
      </c>
      <c r="I23" s="13">
        <v>1715.9</v>
      </c>
      <c r="J23" s="13" t="s">
        <v>45</v>
      </c>
      <c r="K23" s="13" t="s">
        <v>45</v>
      </c>
      <c r="L23" s="13">
        <v>71016</v>
      </c>
      <c r="M23" s="13">
        <v>2162140</v>
      </c>
    </row>
    <row r="24" spans="1:13" ht="20.100000000000001" customHeight="1">
      <c r="A24" s="27"/>
      <c r="B24" s="37"/>
      <c r="C24" s="37"/>
      <c r="D24" s="27" t="s">
        <v>68</v>
      </c>
      <c r="E24" s="13">
        <v>726</v>
      </c>
      <c r="F24" s="13">
        <v>845</v>
      </c>
      <c r="G24" s="13">
        <v>35.119999999999997</v>
      </c>
      <c r="H24" s="13">
        <v>1452</v>
      </c>
      <c r="I24" s="13">
        <v>156.28</v>
      </c>
      <c r="J24" s="13" t="s">
        <v>45</v>
      </c>
      <c r="K24" s="13" t="s">
        <v>45</v>
      </c>
      <c r="L24" s="13">
        <v>6747</v>
      </c>
      <c r="M24" s="13">
        <v>216184</v>
      </c>
    </row>
    <row r="25" spans="1:13" ht="20.100000000000001" customHeight="1">
      <c r="A25" s="27"/>
      <c r="B25" s="37"/>
      <c r="C25" s="37"/>
      <c r="D25" s="27" t="s">
        <v>69</v>
      </c>
      <c r="E25" s="13">
        <v>5115</v>
      </c>
      <c r="F25" s="13">
        <v>22021</v>
      </c>
      <c r="G25" s="13">
        <v>971.01</v>
      </c>
      <c r="H25" s="13">
        <v>50370</v>
      </c>
      <c r="I25" s="13">
        <v>4152.7300000000005</v>
      </c>
      <c r="J25" s="13" t="s">
        <v>45</v>
      </c>
      <c r="K25" s="13" t="s">
        <v>45</v>
      </c>
      <c r="L25" s="13">
        <v>170940</v>
      </c>
      <c r="M25" s="13">
        <v>5843429</v>
      </c>
    </row>
    <row r="26" spans="1:13" ht="39.950000000000003" customHeight="1">
      <c r="A26" s="27"/>
      <c r="B26" s="27" t="s">
        <v>76</v>
      </c>
      <c r="C26" s="27"/>
      <c r="D26" s="27"/>
      <c r="E26" s="13"/>
      <c r="F26" s="13"/>
      <c r="G26" s="13"/>
      <c r="H26" s="13"/>
      <c r="I26" s="13"/>
      <c r="J26" s="13"/>
      <c r="K26" s="13"/>
      <c r="L26" s="13"/>
      <c r="M26" s="13"/>
    </row>
    <row r="27" spans="1:13" ht="20.100000000000001" customHeight="1">
      <c r="A27" s="27"/>
      <c r="B27" s="27"/>
      <c r="C27" s="27" t="s">
        <v>17</v>
      </c>
      <c r="D27" s="27"/>
      <c r="E27" s="13">
        <v>15718</v>
      </c>
      <c r="F27" s="13">
        <v>27792</v>
      </c>
      <c r="G27" s="13">
        <v>1163.5899999999999</v>
      </c>
      <c r="H27" s="13">
        <v>59983</v>
      </c>
      <c r="I27" s="13">
        <v>5347.46</v>
      </c>
      <c r="J27" s="13" t="s">
        <v>45</v>
      </c>
      <c r="K27" s="13" t="s">
        <v>45</v>
      </c>
      <c r="L27" s="13">
        <v>221089</v>
      </c>
      <c r="M27" s="13">
        <v>7346870</v>
      </c>
    </row>
    <row r="28" spans="1:13" ht="20.100000000000001" customHeight="1">
      <c r="A28" s="27"/>
      <c r="B28" s="27"/>
      <c r="C28" s="27" t="s">
        <v>18</v>
      </c>
      <c r="D28" s="27"/>
      <c r="E28" s="13">
        <v>148</v>
      </c>
      <c r="F28" s="13">
        <v>402</v>
      </c>
      <c r="G28" s="13">
        <v>18.2</v>
      </c>
      <c r="H28" s="13">
        <v>867</v>
      </c>
      <c r="I28" s="13">
        <v>73.33</v>
      </c>
      <c r="J28" s="13" t="s">
        <v>45</v>
      </c>
      <c r="K28" s="13" t="s">
        <v>45</v>
      </c>
      <c r="L28" s="13">
        <v>2969</v>
      </c>
      <c r="M28" s="13">
        <v>90928</v>
      </c>
    </row>
    <row r="29" spans="1:13" ht="19.5" customHeight="1">
      <c r="A29" s="27"/>
      <c r="B29" s="27"/>
      <c r="C29" s="34" t="s">
        <v>19</v>
      </c>
      <c r="D29" s="37"/>
      <c r="E29" s="13">
        <v>2815</v>
      </c>
      <c r="F29" s="13">
        <v>4018</v>
      </c>
      <c r="G29" s="13">
        <v>190.93</v>
      </c>
      <c r="H29" s="13">
        <v>8459</v>
      </c>
      <c r="I29" s="13">
        <v>740.63</v>
      </c>
      <c r="J29" s="13" t="s">
        <v>45</v>
      </c>
      <c r="K29" s="13" t="s">
        <v>45</v>
      </c>
      <c r="L29" s="13">
        <v>30461</v>
      </c>
      <c r="M29" s="13">
        <v>1030497</v>
      </c>
    </row>
    <row r="30" spans="1:13" ht="19.5" customHeight="1">
      <c r="A30" s="27"/>
      <c r="B30" s="27"/>
      <c r="C30" s="27" t="s">
        <v>77</v>
      </c>
      <c r="D30" s="37"/>
      <c r="E30" s="13"/>
      <c r="F30" s="13"/>
      <c r="G30" s="13"/>
      <c r="H30" s="13"/>
      <c r="I30" s="13"/>
      <c r="J30" s="13"/>
      <c r="K30" s="13"/>
      <c r="L30" s="13"/>
      <c r="M30" s="13"/>
    </row>
    <row r="31" spans="1:13" ht="39.950000000000003" customHeight="1">
      <c r="A31" s="27"/>
      <c r="B31" s="27" t="s">
        <v>21</v>
      </c>
      <c r="C31" s="27"/>
      <c r="D31" s="37"/>
      <c r="E31" s="13">
        <v>68277</v>
      </c>
      <c r="F31" s="13">
        <v>66189</v>
      </c>
      <c r="G31" s="13">
        <v>3369.9199999999996</v>
      </c>
      <c r="H31" s="13">
        <v>90829</v>
      </c>
      <c r="I31" s="13">
        <v>12033.4</v>
      </c>
      <c r="J31" s="13" t="s">
        <v>45</v>
      </c>
      <c r="K31" s="13" t="s">
        <v>45</v>
      </c>
      <c r="L31" s="13">
        <v>488092</v>
      </c>
      <c r="M31" s="13">
        <v>17711884</v>
      </c>
    </row>
    <row r="32" spans="1:13" ht="20.100000000000001" customHeight="1">
      <c r="A32" s="27"/>
      <c r="B32" s="27" t="s">
        <v>75</v>
      </c>
      <c r="C32" s="27"/>
      <c r="D32" s="27" t="s">
        <v>67</v>
      </c>
      <c r="E32" s="13">
        <v>58049</v>
      </c>
      <c r="F32" s="13">
        <v>49737</v>
      </c>
      <c r="G32" s="13">
        <v>2581.56</v>
      </c>
      <c r="H32" s="13">
        <v>58049</v>
      </c>
      <c r="I32" s="13">
        <v>8935.59</v>
      </c>
      <c r="J32" s="13" t="s">
        <v>45</v>
      </c>
      <c r="K32" s="13" t="s">
        <v>45</v>
      </c>
      <c r="L32" s="13">
        <v>357278</v>
      </c>
      <c r="M32" s="13">
        <v>13385886</v>
      </c>
    </row>
    <row r="33" spans="1:16" ht="20.100000000000001" customHeight="1">
      <c r="A33" s="27"/>
      <c r="B33" s="37"/>
      <c r="C33" s="37"/>
      <c r="D33" s="27" t="s">
        <v>68</v>
      </c>
      <c r="E33" s="13">
        <v>6962</v>
      </c>
      <c r="F33" s="13">
        <v>8321</v>
      </c>
      <c r="G33" s="13">
        <v>416.45</v>
      </c>
      <c r="H33" s="13">
        <v>13924</v>
      </c>
      <c r="I33" s="13">
        <v>1533.25</v>
      </c>
      <c r="J33" s="13" t="s">
        <v>45</v>
      </c>
      <c r="K33" s="13" t="s">
        <v>45</v>
      </c>
      <c r="L33" s="13">
        <v>63732</v>
      </c>
      <c r="M33" s="13">
        <v>2189932</v>
      </c>
    </row>
    <row r="34" spans="1:16" ht="20.100000000000001" customHeight="1">
      <c r="A34" s="27"/>
      <c r="B34" s="37"/>
      <c r="C34" s="37"/>
      <c r="D34" s="27" t="s">
        <v>69</v>
      </c>
      <c r="E34" s="13">
        <v>3257</v>
      </c>
      <c r="F34" s="13">
        <v>8068</v>
      </c>
      <c r="G34" s="13">
        <v>370.04</v>
      </c>
      <c r="H34" s="13">
        <v>18452</v>
      </c>
      <c r="I34" s="13">
        <v>1550.6100000000001</v>
      </c>
      <c r="J34" s="13" t="s">
        <v>45</v>
      </c>
      <c r="K34" s="13" t="s">
        <v>45</v>
      </c>
      <c r="L34" s="13">
        <v>66604</v>
      </c>
      <c r="M34" s="13">
        <v>2119436</v>
      </c>
    </row>
    <row r="35" spans="1:16" ht="39.950000000000003" customHeight="1">
      <c r="A35" s="27"/>
      <c r="B35" s="27" t="s">
        <v>78</v>
      </c>
      <c r="C35" s="27"/>
      <c r="D35" s="37"/>
      <c r="E35" s="13">
        <v>184</v>
      </c>
      <c r="F35" s="13">
        <v>680</v>
      </c>
      <c r="G35" s="13">
        <v>31.65</v>
      </c>
      <c r="H35" s="13">
        <v>1943</v>
      </c>
      <c r="I35" s="13">
        <v>119.16</v>
      </c>
      <c r="J35" s="13" t="s">
        <v>45</v>
      </c>
      <c r="K35" s="13" t="s">
        <v>45</v>
      </c>
      <c r="L35" s="13">
        <v>4715</v>
      </c>
      <c r="M35" s="13">
        <v>196666</v>
      </c>
    </row>
    <row r="36" spans="1:16" ht="20.100000000000001" customHeight="1">
      <c r="A36" s="27"/>
      <c r="B36" s="27" t="s">
        <v>75</v>
      </c>
      <c r="C36" s="27"/>
      <c r="D36" s="27" t="s">
        <v>67</v>
      </c>
      <c r="E36" s="13">
        <v>50</v>
      </c>
      <c r="F36" s="13">
        <v>36</v>
      </c>
      <c r="G36" s="13">
        <v>0.91999999999999993</v>
      </c>
      <c r="H36" s="13">
        <v>50</v>
      </c>
      <c r="I36" s="13">
        <v>6.56</v>
      </c>
      <c r="J36" s="13" t="s">
        <v>45</v>
      </c>
      <c r="K36" s="13" t="s">
        <v>45</v>
      </c>
      <c r="L36" s="13">
        <v>292</v>
      </c>
      <c r="M36" s="13">
        <v>10077</v>
      </c>
    </row>
    <row r="37" spans="1:16" ht="20.100000000000001" customHeight="1">
      <c r="A37" s="27"/>
      <c r="B37" s="37"/>
      <c r="C37" s="37"/>
      <c r="D37" s="27" t="s">
        <v>68</v>
      </c>
      <c r="E37" s="13">
        <v>11</v>
      </c>
      <c r="F37" s="13">
        <v>23</v>
      </c>
      <c r="G37" s="13">
        <v>1.46</v>
      </c>
      <c r="H37" s="13">
        <v>22</v>
      </c>
      <c r="I37" s="13">
        <v>4.76</v>
      </c>
      <c r="J37" s="13" t="s">
        <v>45</v>
      </c>
      <c r="K37" s="13" t="s">
        <v>45</v>
      </c>
      <c r="L37" s="13">
        <v>135</v>
      </c>
      <c r="M37" s="13">
        <v>6400</v>
      </c>
    </row>
    <row r="38" spans="1:16" ht="20.100000000000001" customHeight="1">
      <c r="A38" s="27"/>
      <c r="B38" s="37"/>
      <c r="C38" s="37"/>
      <c r="D38" s="27" t="s">
        <v>69</v>
      </c>
      <c r="E38" s="13">
        <v>88</v>
      </c>
      <c r="F38" s="13">
        <v>421</v>
      </c>
      <c r="G38" s="13">
        <v>18.669999999999998</v>
      </c>
      <c r="H38" s="13">
        <v>1105</v>
      </c>
      <c r="I38" s="13">
        <v>72.239999999999995</v>
      </c>
      <c r="J38" s="13" t="s">
        <v>45</v>
      </c>
      <c r="K38" s="13" t="s">
        <v>45</v>
      </c>
      <c r="L38" s="13">
        <v>3051</v>
      </c>
      <c r="M38" s="13">
        <v>119690</v>
      </c>
    </row>
    <row r="39" spans="1:16" ht="15">
      <c r="A39" s="27"/>
      <c r="B39" s="27"/>
      <c r="C39" s="27"/>
      <c r="D39" s="37"/>
    </row>
    <row r="40" spans="1:16" ht="15">
      <c r="A40" s="39" t="s">
        <v>39</v>
      </c>
      <c r="B40" s="39"/>
      <c r="C40" s="39"/>
      <c r="D40" s="27"/>
    </row>
    <row r="41" spans="1:16" ht="16.5">
      <c r="A41" s="27" t="s">
        <v>79</v>
      </c>
      <c r="B41" s="27"/>
      <c r="C41" s="27"/>
      <c r="D41" s="27"/>
    </row>
    <row r="42" spans="1:16" ht="16.5" customHeight="1">
      <c r="A42" s="27" t="s">
        <v>80</v>
      </c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1:16" ht="15">
      <c r="A43" s="27"/>
      <c r="B43" s="27"/>
      <c r="C43" s="27"/>
      <c r="D43" s="27"/>
    </row>
    <row r="44" spans="1:16" ht="15">
      <c r="A44" s="27"/>
      <c r="B44" s="27"/>
      <c r="C44" s="27"/>
      <c r="D44" s="27"/>
    </row>
    <row r="46" spans="1:16">
      <c r="H46" s="42"/>
      <c r="I46" s="42"/>
      <c r="J46" s="42"/>
      <c r="K46" s="42"/>
      <c r="L46" s="42"/>
      <c r="M46" s="42"/>
      <c r="N46" s="42"/>
      <c r="O46" s="42"/>
      <c r="P46" s="42"/>
    </row>
    <row r="47" spans="1:16">
      <c r="H47" s="42"/>
      <c r="I47" s="42"/>
      <c r="J47" s="42"/>
      <c r="K47" s="42"/>
      <c r="L47" s="42"/>
      <c r="M47" s="42"/>
      <c r="N47" s="42"/>
      <c r="O47" s="42"/>
      <c r="P47" s="42"/>
    </row>
    <row r="48" spans="1:16">
      <c r="H48" s="42"/>
      <c r="I48" s="42"/>
      <c r="J48" s="42"/>
      <c r="K48" s="42"/>
      <c r="L48" s="42"/>
      <c r="M48" s="42"/>
      <c r="N48" s="42"/>
      <c r="O48" s="42"/>
      <c r="P48" s="42"/>
    </row>
    <row r="49" spans="1:16">
      <c r="H49" s="42"/>
      <c r="I49" s="42"/>
      <c r="J49" s="42"/>
      <c r="K49" s="42"/>
      <c r="L49" s="42"/>
      <c r="M49" s="42"/>
      <c r="N49" s="42"/>
      <c r="O49" s="42"/>
      <c r="P49" s="42"/>
    </row>
    <row r="50" spans="1:16">
      <c r="H50" s="42"/>
      <c r="I50" s="42"/>
      <c r="J50" s="42"/>
      <c r="K50" s="42"/>
      <c r="L50" s="42"/>
      <c r="M50" s="42"/>
      <c r="N50" s="42"/>
      <c r="O50" s="42"/>
      <c r="P50" s="42"/>
    </row>
    <row r="51" spans="1:16">
      <c r="H51" s="42"/>
      <c r="I51" s="42"/>
      <c r="J51" s="42"/>
      <c r="K51" s="42"/>
      <c r="L51" s="42"/>
      <c r="M51" s="42"/>
      <c r="N51" s="42"/>
      <c r="O51" s="42"/>
      <c r="P51" s="42"/>
    </row>
    <row r="52" spans="1:16" ht="14.25">
      <c r="A52" s="318" t="s">
        <v>50</v>
      </c>
      <c r="B52" s="318"/>
      <c r="C52" s="318"/>
      <c r="D52" s="318"/>
      <c r="E52" s="318"/>
      <c r="F52" s="318"/>
      <c r="G52" s="318"/>
      <c r="H52" s="318"/>
      <c r="I52" s="318"/>
      <c r="J52" s="318"/>
      <c r="K52" s="318"/>
      <c r="L52" s="318"/>
      <c r="M52" s="318"/>
      <c r="N52" s="42"/>
      <c r="O52" s="42"/>
      <c r="P52" s="42"/>
    </row>
    <row r="53" spans="1:16">
      <c r="H53" s="42"/>
      <c r="I53" s="42"/>
      <c r="J53" s="42"/>
      <c r="K53" s="42"/>
      <c r="L53" s="42"/>
      <c r="M53" s="42"/>
      <c r="N53" s="42"/>
      <c r="O53" s="42"/>
      <c r="P53" s="42"/>
    </row>
    <row r="54" spans="1:16">
      <c r="H54" s="42"/>
      <c r="I54" s="42"/>
      <c r="J54" s="42"/>
      <c r="K54" s="42"/>
      <c r="L54" s="42"/>
      <c r="M54" s="42"/>
      <c r="N54" s="42"/>
      <c r="O54" s="42"/>
      <c r="P54" s="42"/>
    </row>
    <row r="55" spans="1:16">
      <c r="H55" s="42"/>
      <c r="I55" s="42"/>
      <c r="J55" s="42"/>
      <c r="K55" s="42"/>
      <c r="L55" s="42"/>
      <c r="M55" s="42"/>
      <c r="N55" s="42"/>
      <c r="O55" s="42"/>
      <c r="P55" s="42"/>
    </row>
    <row r="56" spans="1:16">
      <c r="H56" s="42"/>
      <c r="I56" s="42"/>
      <c r="J56" s="42"/>
      <c r="K56" s="42"/>
      <c r="L56" s="42"/>
      <c r="M56" s="42"/>
      <c r="N56" s="42"/>
      <c r="O56" s="42"/>
      <c r="P56" s="42"/>
    </row>
    <row r="57" spans="1:16">
      <c r="H57" s="42"/>
      <c r="I57" s="42"/>
      <c r="J57" s="42"/>
      <c r="K57" s="42"/>
      <c r="L57" s="42"/>
      <c r="M57" s="42"/>
      <c r="N57" s="42"/>
      <c r="O57" s="42"/>
      <c r="P57" s="42"/>
    </row>
    <row r="58" spans="1:16">
      <c r="H58" s="42"/>
      <c r="I58" s="42"/>
      <c r="J58" s="42"/>
      <c r="K58" s="42"/>
      <c r="L58" s="42"/>
      <c r="M58" s="42"/>
      <c r="N58" s="42"/>
      <c r="O58" s="42"/>
      <c r="P58" s="42"/>
    </row>
    <row r="59" spans="1:16">
      <c r="H59" s="42"/>
      <c r="I59" s="42"/>
      <c r="J59" s="42"/>
      <c r="K59" s="42"/>
      <c r="L59" s="42"/>
      <c r="M59" s="42"/>
      <c r="N59" s="42"/>
      <c r="O59" s="42"/>
      <c r="P59" s="42"/>
    </row>
  </sheetData>
  <mergeCells count="13">
    <mergeCell ref="A52:M52"/>
    <mergeCell ref="A1:M1"/>
    <mergeCell ref="A2:M2"/>
    <mergeCell ref="A3:M3"/>
    <mergeCell ref="A4:M4"/>
    <mergeCell ref="A5:D7"/>
    <mergeCell ref="E5:E6"/>
    <mergeCell ref="F5:F6"/>
    <mergeCell ref="G5:G6"/>
    <mergeCell ref="H5:I5"/>
    <mergeCell ref="J5:K5"/>
    <mergeCell ref="L5:L6"/>
    <mergeCell ref="M5:M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5"/>
  <sheetViews>
    <sheetView showGridLines="0" zoomScale="75" zoomScaleNormal="75" zoomScaleSheetLayoutView="75" workbookViewId="0">
      <selection sqref="A1:O1"/>
    </sheetView>
  </sheetViews>
  <sheetFormatPr baseColWidth="10" defaultRowHeight="15"/>
  <cols>
    <col min="1" max="1" width="2" style="27" customWidth="1"/>
    <col min="2" max="4" width="1.28515625" style="27" customWidth="1"/>
    <col min="5" max="5" width="6.140625" style="27" customWidth="1"/>
    <col min="6" max="6" width="30.28515625" style="27" customWidth="1"/>
    <col min="7" max="7" width="10.28515625" style="27" customWidth="1"/>
    <col min="8" max="8" width="11" style="27" customWidth="1"/>
    <col min="9" max="9" width="10.85546875" style="27" customWidth="1"/>
    <col min="10" max="13" width="10.28515625" style="27" customWidth="1"/>
    <col min="14" max="14" width="12.140625" style="27" customWidth="1"/>
    <col min="15" max="15" width="14.42578125" style="27" customWidth="1"/>
    <col min="16" max="16384" width="11.42578125" style="27"/>
  </cols>
  <sheetData>
    <row r="1" spans="1:16" ht="16.5" customHeight="1">
      <c r="A1" s="319" t="s">
        <v>284</v>
      </c>
      <c r="B1" s="319"/>
      <c r="C1" s="319"/>
      <c r="D1" s="319"/>
      <c r="E1" s="319"/>
      <c r="F1" s="319"/>
      <c r="G1" s="319"/>
      <c r="H1" s="319"/>
      <c r="I1" s="319"/>
      <c r="J1" s="319"/>
      <c r="K1" s="319"/>
      <c r="L1" s="319"/>
      <c r="M1" s="319"/>
      <c r="N1" s="319"/>
      <c r="O1" s="319"/>
      <c r="P1" s="26"/>
    </row>
    <row r="2" spans="1:16" ht="16.5" customHeight="1">
      <c r="A2" s="319" t="s">
        <v>288</v>
      </c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26"/>
    </row>
    <row r="3" spans="1:16" ht="16.5" customHeight="1">
      <c r="A3" s="319" t="s">
        <v>290</v>
      </c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  <c r="N3" s="319"/>
      <c r="O3" s="319"/>
      <c r="P3" s="26"/>
    </row>
    <row r="4" spans="1:16" ht="25.5" customHeight="1">
      <c r="A4" s="321" t="s">
        <v>41</v>
      </c>
      <c r="B4" s="321"/>
      <c r="C4" s="321"/>
      <c r="D4" s="321"/>
      <c r="E4" s="321"/>
      <c r="F4" s="321"/>
      <c r="G4" s="321"/>
      <c r="H4" s="321"/>
      <c r="I4" s="321"/>
      <c r="J4" s="321"/>
      <c r="K4" s="321"/>
      <c r="L4" s="321"/>
      <c r="M4" s="321"/>
      <c r="N4" s="321"/>
      <c r="O4" s="321"/>
      <c r="P4" s="26"/>
    </row>
    <row r="5" spans="1:16" ht="30" customHeight="1">
      <c r="A5" s="322" t="s">
        <v>54</v>
      </c>
      <c r="B5" s="322"/>
      <c r="C5" s="322"/>
      <c r="D5" s="322"/>
      <c r="E5" s="322"/>
      <c r="F5" s="323"/>
      <c r="G5" s="334" t="s">
        <v>55</v>
      </c>
      <c r="H5" s="334" t="s">
        <v>56</v>
      </c>
      <c r="I5" s="334" t="s">
        <v>57</v>
      </c>
      <c r="J5" s="334" t="s">
        <v>5</v>
      </c>
      <c r="K5" s="334"/>
      <c r="L5" s="330" t="s">
        <v>58</v>
      </c>
      <c r="M5" s="331"/>
      <c r="N5" s="334" t="s">
        <v>59</v>
      </c>
      <c r="O5" s="330" t="s">
        <v>60</v>
      </c>
      <c r="P5" s="39"/>
    </row>
    <row r="6" spans="1:16" ht="45.75" customHeight="1">
      <c r="A6" s="324"/>
      <c r="B6" s="324"/>
      <c r="C6" s="324"/>
      <c r="D6" s="324"/>
      <c r="E6" s="324"/>
      <c r="F6" s="325"/>
      <c r="G6" s="334"/>
      <c r="H6" s="334"/>
      <c r="I6" s="334"/>
      <c r="J6" s="31" t="s">
        <v>61</v>
      </c>
      <c r="K6" s="31" t="s">
        <v>62</v>
      </c>
      <c r="L6" s="31" t="s">
        <v>61</v>
      </c>
      <c r="M6" s="31" t="s">
        <v>62</v>
      </c>
      <c r="N6" s="334"/>
      <c r="O6" s="330"/>
    </row>
    <row r="7" spans="1:16" ht="16.5">
      <c r="A7" s="326"/>
      <c r="B7" s="326"/>
      <c r="C7" s="326"/>
      <c r="D7" s="326"/>
      <c r="E7" s="326"/>
      <c r="F7" s="327"/>
      <c r="G7" s="31" t="s">
        <v>1</v>
      </c>
      <c r="H7" s="31" t="s">
        <v>63</v>
      </c>
      <c r="I7" s="31" t="s">
        <v>64</v>
      </c>
      <c r="J7" s="31" t="s">
        <v>1</v>
      </c>
      <c r="K7" s="31" t="s">
        <v>64</v>
      </c>
      <c r="L7" s="31" t="s">
        <v>1</v>
      </c>
      <c r="M7" s="31" t="s">
        <v>64</v>
      </c>
      <c r="N7" s="31" t="s">
        <v>1</v>
      </c>
      <c r="O7" s="32" t="s">
        <v>40</v>
      </c>
    </row>
    <row r="8" spans="1:16" ht="30" customHeight="1">
      <c r="A8" s="27" t="s">
        <v>23</v>
      </c>
      <c r="G8" s="13"/>
      <c r="H8" s="13"/>
      <c r="I8" s="13"/>
      <c r="J8" s="13"/>
      <c r="K8" s="13"/>
      <c r="L8" s="13"/>
      <c r="M8" s="13"/>
      <c r="N8" s="13"/>
      <c r="O8" s="13"/>
    </row>
    <row r="9" spans="1:16" ht="30" customHeight="1">
      <c r="B9" s="27" t="s">
        <v>82</v>
      </c>
      <c r="G9" s="13">
        <v>306</v>
      </c>
      <c r="H9" s="13">
        <v>3963</v>
      </c>
      <c r="I9" s="13">
        <v>795.06000000000006</v>
      </c>
      <c r="J9" s="13">
        <v>1179</v>
      </c>
      <c r="K9" s="13">
        <v>44.32</v>
      </c>
      <c r="L9" s="13" t="s">
        <v>45</v>
      </c>
      <c r="M9" s="13" t="s">
        <v>45</v>
      </c>
      <c r="N9" s="13">
        <v>1759</v>
      </c>
      <c r="O9" s="13">
        <v>1322408</v>
      </c>
    </row>
    <row r="10" spans="1:16" ht="15" customHeight="1">
      <c r="B10" s="27" t="s">
        <v>83</v>
      </c>
      <c r="G10" s="13">
        <v>1500</v>
      </c>
      <c r="H10" s="13">
        <v>11992</v>
      </c>
      <c r="I10" s="13">
        <v>2154.38</v>
      </c>
      <c r="J10" s="13">
        <v>453</v>
      </c>
      <c r="K10" s="13">
        <v>47.69</v>
      </c>
      <c r="L10" s="13" t="s">
        <v>45</v>
      </c>
      <c r="M10" s="13" t="s">
        <v>45</v>
      </c>
      <c r="N10" s="13">
        <v>1758</v>
      </c>
      <c r="O10" s="13">
        <v>3465759</v>
      </c>
    </row>
    <row r="11" spans="1:16" ht="15" customHeight="1">
      <c r="B11" s="27" t="s">
        <v>84</v>
      </c>
      <c r="G11" s="13">
        <v>7044</v>
      </c>
      <c r="H11" s="13">
        <v>31863</v>
      </c>
      <c r="I11" s="13">
        <v>4885.66</v>
      </c>
      <c r="J11" s="13">
        <v>134</v>
      </c>
      <c r="K11" s="13">
        <v>13.040000000000001</v>
      </c>
      <c r="L11" s="13" t="s">
        <v>45</v>
      </c>
      <c r="M11" s="13" t="s">
        <v>45</v>
      </c>
      <c r="N11" s="13">
        <v>525</v>
      </c>
      <c r="O11" s="13">
        <v>1469571</v>
      </c>
    </row>
    <row r="12" spans="1:16" ht="15" customHeight="1">
      <c r="B12" s="27" t="s">
        <v>85</v>
      </c>
      <c r="F12" s="33"/>
      <c r="G12" s="13">
        <v>12598</v>
      </c>
      <c r="H12" s="13">
        <v>104323</v>
      </c>
      <c r="I12" s="13">
        <v>13761.6</v>
      </c>
      <c r="J12" s="13">
        <v>1328</v>
      </c>
      <c r="K12" s="13">
        <v>132.69999999999999</v>
      </c>
      <c r="L12" s="13" t="s">
        <v>45</v>
      </c>
      <c r="M12" s="13" t="s">
        <v>45</v>
      </c>
      <c r="N12" s="13">
        <v>5243</v>
      </c>
      <c r="O12" s="13">
        <v>9744533</v>
      </c>
    </row>
    <row r="13" spans="1:16" ht="15" customHeight="1">
      <c r="B13" s="27" t="s">
        <v>72</v>
      </c>
      <c r="F13" s="27" t="s">
        <v>86</v>
      </c>
      <c r="G13" s="13">
        <v>2945</v>
      </c>
      <c r="H13" s="13">
        <v>32821</v>
      </c>
      <c r="I13" s="13">
        <v>4027.21</v>
      </c>
      <c r="J13" s="13">
        <v>270</v>
      </c>
      <c r="K13" s="13">
        <v>31.76</v>
      </c>
      <c r="L13" s="13" t="s">
        <v>45</v>
      </c>
      <c r="M13" s="13" t="s">
        <v>45</v>
      </c>
      <c r="N13" s="13">
        <v>1191</v>
      </c>
      <c r="O13" s="13">
        <v>3221217</v>
      </c>
    </row>
    <row r="14" spans="1:16" ht="15" customHeight="1">
      <c r="F14" s="37" t="s">
        <v>87</v>
      </c>
      <c r="G14" s="13">
        <v>6393</v>
      </c>
      <c r="H14" s="13">
        <v>62605</v>
      </c>
      <c r="I14" s="13">
        <v>7689.4600000000009</v>
      </c>
      <c r="J14" s="13">
        <v>893</v>
      </c>
      <c r="K14" s="13">
        <v>84.62</v>
      </c>
      <c r="L14" s="13" t="s">
        <v>45</v>
      </c>
      <c r="M14" s="13" t="s">
        <v>45</v>
      </c>
      <c r="N14" s="13">
        <v>3401</v>
      </c>
      <c r="O14" s="13">
        <v>4860152</v>
      </c>
    </row>
    <row r="15" spans="1:16" ht="15" customHeight="1">
      <c r="B15" s="34"/>
      <c r="C15" s="35"/>
      <c r="D15" s="35"/>
      <c r="E15" s="35"/>
      <c r="F15" s="27" t="s">
        <v>88</v>
      </c>
      <c r="G15" s="13">
        <v>346</v>
      </c>
      <c r="H15" s="13">
        <v>1648</v>
      </c>
      <c r="I15" s="13">
        <v>343.11</v>
      </c>
      <c r="J15" s="13">
        <v>62</v>
      </c>
      <c r="K15" s="13">
        <v>6.7299999999999995</v>
      </c>
      <c r="L15" s="13" t="s">
        <v>45</v>
      </c>
      <c r="M15" s="13" t="s">
        <v>45</v>
      </c>
      <c r="N15" s="13">
        <v>266</v>
      </c>
      <c r="O15" s="13">
        <v>502213</v>
      </c>
    </row>
    <row r="16" spans="1:16" ht="15" customHeight="1">
      <c r="B16" s="27" t="s">
        <v>89</v>
      </c>
      <c r="C16" s="37"/>
      <c r="D16" s="37"/>
      <c r="E16" s="37"/>
      <c r="F16" s="37"/>
      <c r="G16" s="13">
        <v>2231</v>
      </c>
      <c r="H16" s="13">
        <v>11554</v>
      </c>
      <c r="I16" s="13">
        <v>2017.4299999999998</v>
      </c>
      <c r="J16" s="13">
        <v>277</v>
      </c>
      <c r="K16" s="13">
        <v>25.36</v>
      </c>
      <c r="L16" s="13" t="s">
        <v>45</v>
      </c>
      <c r="M16" s="13" t="s">
        <v>45</v>
      </c>
      <c r="N16" s="13">
        <v>953</v>
      </c>
      <c r="O16" s="13">
        <v>3524176</v>
      </c>
    </row>
    <row r="17" spans="1:15" ht="30" customHeight="1">
      <c r="A17" s="27" t="s">
        <v>90</v>
      </c>
      <c r="G17" s="13">
        <v>23679</v>
      </c>
      <c r="H17" s="13">
        <v>163694</v>
      </c>
      <c r="I17" s="13">
        <v>23614.129999999997</v>
      </c>
      <c r="J17" s="13">
        <v>3371</v>
      </c>
      <c r="K17" s="13">
        <v>263.10000000000002</v>
      </c>
      <c r="L17" s="13" t="s">
        <v>45</v>
      </c>
      <c r="M17" s="13" t="s">
        <v>45</v>
      </c>
      <c r="N17" s="13">
        <v>10238</v>
      </c>
      <c r="O17" s="13">
        <v>19526447</v>
      </c>
    </row>
    <row r="18" spans="1:15" ht="30" customHeight="1">
      <c r="A18" s="37" t="s">
        <v>91</v>
      </c>
      <c r="G18" s="13">
        <v>3000</v>
      </c>
      <c r="H18" s="13">
        <v>17019</v>
      </c>
      <c r="I18" s="13">
        <v>3012.58</v>
      </c>
      <c r="J18" s="13">
        <v>1462</v>
      </c>
      <c r="K18" s="13">
        <v>70.3</v>
      </c>
      <c r="L18" s="13" t="s">
        <v>45</v>
      </c>
      <c r="M18" s="13" t="s">
        <v>45</v>
      </c>
      <c r="N18" s="13">
        <v>2732</v>
      </c>
      <c r="O18" s="13">
        <v>5157249</v>
      </c>
    </row>
    <row r="19" spans="1:15" ht="30" customHeight="1">
      <c r="A19" s="37"/>
      <c r="B19" s="27" t="s">
        <v>92</v>
      </c>
      <c r="G19" s="13"/>
      <c r="H19" s="13"/>
      <c r="I19" s="13"/>
      <c r="J19" s="13"/>
      <c r="K19" s="13"/>
      <c r="L19" s="13"/>
      <c r="M19" s="13"/>
      <c r="N19" s="13"/>
      <c r="O19" s="13"/>
    </row>
    <row r="20" spans="1:15" ht="14.25" customHeight="1">
      <c r="B20" s="27" t="s">
        <v>93</v>
      </c>
      <c r="C20" s="37"/>
      <c r="D20" s="37"/>
      <c r="E20" s="37"/>
      <c r="G20" s="13"/>
      <c r="H20" s="13"/>
      <c r="I20" s="13"/>
      <c r="J20" s="13"/>
      <c r="K20" s="13"/>
      <c r="L20" s="13"/>
      <c r="M20" s="13"/>
      <c r="N20" s="13"/>
      <c r="O20" s="13"/>
    </row>
    <row r="21" spans="1:15">
      <c r="C21" s="37" t="s">
        <v>94</v>
      </c>
      <c r="D21" s="37"/>
      <c r="E21" s="37"/>
      <c r="G21" s="13">
        <v>169</v>
      </c>
      <c r="H21" s="13">
        <v>630</v>
      </c>
      <c r="I21" s="13">
        <v>105.8</v>
      </c>
      <c r="J21" s="13">
        <v>3</v>
      </c>
      <c r="K21" s="13">
        <v>0.25</v>
      </c>
      <c r="L21" s="13" t="s">
        <v>45</v>
      </c>
      <c r="M21" s="13" t="s">
        <v>45</v>
      </c>
      <c r="N21" s="13">
        <v>12</v>
      </c>
      <c r="O21" s="13">
        <v>188998</v>
      </c>
    </row>
    <row r="22" spans="1:15" ht="15" customHeight="1">
      <c r="B22" s="37" t="s">
        <v>95</v>
      </c>
      <c r="C22" s="37"/>
      <c r="D22" s="37"/>
      <c r="E22" s="37"/>
      <c r="G22" s="13">
        <v>133</v>
      </c>
      <c r="H22" s="13">
        <v>1122</v>
      </c>
      <c r="I22" s="13">
        <v>189.29000000000002</v>
      </c>
      <c r="J22" s="13">
        <v>27</v>
      </c>
      <c r="K22" s="13">
        <v>1.9899999999999998</v>
      </c>
      <c r="L22" s="13" t="s">
        <v>45</v>
      </c>
      <c r="M22" s="13" t="s">
        <v>45</v>
      </c>
      <c r="N22" s="13">
        <v>83</v>
      </c>
      <c r="O22" s="13">
        <v>348039</v>
      </c>
    </row>
    <row r="23" spans="1:15" ht="15" customHeight="1">
      <c r="B23" s="37" t="s">
        <v>96</v>
      </c>
      <c r="G23" s="13"/>
      <c r="H23" s="13"/>
      <c r="I23" s="13"/>
      <c r="J23" s="13"/>
      <c r="K23" s="13"/>
      <c r="L23" s="13"/>
      <c r="M23" s="13"/>
      <c r="N23" s="13"/>
      <c r="O23" s="13"/>
    </row>
    <row r="24" spans="1:15" ht="15" customHeight="1">
      <c r="C24" s="27" t="s">
        <v>97</v>
      </c>
      <c r="G24" s="13">
        <v>288</v>
      </c>
      <c r="H24" s="13">
        <v>3490</v>
      </c>
      <c r="I24" s="13">
        <v>572.83999999999992</v>
      </c>
      <c r="J24" s="13">
        <v>16</v>
      </c>
      <c r="K24" s="13">
        <v>2.7</v>
      </c>
      <c r="L24" s="13" t="s">
        <v>45</v>
      </c>
      <c r="M24" s="13" t="s">
        <v>45</v>
      </c>
      <c r="N24" s="13">
        <v>75</v>
      </c>
      <c r="O24" s="13">
        <v>1272236</v>
      </c>
    </row>
    <row r="25" spans="1:15" ht="15" customHeight="1">
      <c r="B25" s="27" t="s">
        <v>72</v>
      </c>
      <c r="C25" s="37"/>
      <c r="D25" s="37"/>
      <c r="E25" s="37"/>
      <c r="G25" s="13"/>
      <c r="H25" s="13"/>
      <c r="I25" s="13"/>
      <c r="J25" s="13"/>
      <c r="K25" s="13"/>
      <c r="L25" s="13"/>
      <c r="M25" s="13"/>
      <c r="N25" s="13"/>
      <c r="O25" s="13"/>
    </row>
    <row r="26" spans="1:15" ht="15" customHeight="1">
      <c r="C26" s="27" t="s">
        <v>98</v>
      </c>
      <c r="G26" s="13">
        <v>173</v>
      </c>
      <c r="H26" s="13">
        <v>1868</v>
      </c>
      <c r="I26" s="13">
        <v>333.35</v>
      </c>
      <c r="J26" s="13">
        <v>7</v>
      </c>
      <c r="K26" s="13">
        <v>0.80999999999999994</v>
      </c>
      <c r="L26" s="13" t="s">
        <v>45</v>
      </c>
      <c r="M26" s="13" t="s">
        <v>45</v>
      </c>
      <c r="N26" s="13">
        <v>33</v>
      </c>
      <c r="O26" s="13">
        <v>656902</v>
      </c>
    </row>
    <row r="27" spans="1:15" ht="15" customHeight="1">
      <c r="C27" s="27" t="s">
        <v>99</v>
      </c>
      <c r="G27" s="13"/>
      <c r="H27" s="13"/>
      <c r="I27" s="13"/>
      <c r="J27" s="13"/>
      <c r="K27" s="13"/>
      <c r="L27" s="13"/>
      <c r="M27" s="13"/>
      <c r="N27" s="13"/>
      <c r="O27" s="13"/>
    </row>
    <row r="28" spans="1:15" ht="15" customHeight="1">
      <c r="D28" s="27" t="s">
        <v>100</v>
      </c>
      <c r="G28" s="13">
        <v>35</v>
      </c>
      <c r="H28" s="13">
        <v>700</v>
      </c>
      <c r="I28" s="13">
        <v>106.54</v>
      </c>
      <c r="J28" s="13">
        <v>2</v>
      </c>
      <c r="K28" s="13">
        <v>0.15</v>
      </c>
      <c r="L28" s="13" t="s">
        <v>45</v>
      </c>
      <c r="M28" s="13" t="s">
        <v>45</v>
      </c>
      <c r="N28" s="13">
        <v>7</v>
      </c>
      <c r="O28" s="13">
        <v>279709</v>
      </c>
    </row>
    <row r="29" spans="1:15" ht="15" customHeight="1">
      <c r="B29" s="27" t="s">
        <v>101</v>
      </c>
      <c r="G29" s="13">
        <v>329</v>
      </c>
      <c r="H29" s="13">
        <v>2444</v>
      </c>
      <c r="I29" s="13">
        <v>458.53000000000003</v>
      </c>
      <c r="J29" s="13">
        <v>145</v>
      </c>
      <c r="K29" s="13">
        <v>12.52</v>
      </c>
      <c r="L29" s="13" t="s">
        <v>45</v>
      </c>
      <c r="M29" s="13" t="s">
        <v>45</v>
      </c>
      <c r="N29" s="13">
        <v>485</v>
      </c>
      <c r="O29" s="13">
        <v>818399</v>
      </c>
    </row>
    <row r="30" spans="1:15" ht="15" customHeight="1">
      <c r="B30" s="27" t="s">
        <v>72</v>
      </c>
      <c r="F30" s="37"/>
      <c r="G30" s="13"/>
      <c r="H30" s="13"/>
      <c r="I30" s="13"/>
      <c r="J30" s="13"/>
      <c r="K30" s="13"/>
      <c r="L30" s="13"/>
      <c r="M30" s="13"/>
      <c r="N30" s="13"/>
      <c r="O30" s="13"/>
    </row>
    <row r="31" spans="1:15" ht="15" customHeight="1">
      <c r="C31" s="27" t="s">
        <v>102</v>
      </c>
      <c r="F31" s="37"/>
      <c r="G31" s="13">
        <v>71</v>
      </c>
      <c r="H31" s="13">
        <v>1400</v>
      </c>
      <c r="I31" s="13">
        <v>255.85999999999999</v>
      </c>
      <c r="J31" s="13" t="s">
        <v>45</v>
      </c>
      <c r="K31" s="13" t="s">
        <v>45</v>
      </c>
      <c r="L31" s="13" t="s">
        <v>45</v>
      </c>
      <c r="M31" s="13" t="s">
        <v>45</v>
      </c>
      <c r="N31" s="13" t="s">
        <v>45</v>
      </c>
      <c r="O31" s="13">
        <v>536226</v>
      </c>
    </row>
    <row r="32" spans="1:15" ht="15" customHeight="1">
      <c r="B32" s="27" t="s">
        <v>103</v>
      </c>
      <c r="F32" s="37"/>
      <c r="G32" s="13">
        <v>1047</v>
      </c>
      <c r="H32" s="13">
        <v>5010</v>
      </c>
      <c r="I32" s="13">
        <v>1032.26</v>
      </c>
      <c r="J32" s="13">
        <v>1206</v>
      </c>
      <c r="K32" s="13">
        <v>47.06</v>
      </c>
      <c r="L32" s="13" t="s">
        <v>45</v>
      </c>
      <c r="M32" s="13" t="s">
        <v>45</v>
      </c>
      <c r="N32" s="13">
        <v>1853</v>
      </c>
      <c r="O32" s="13">
        <v>1659652</v>
      </c>
    </row>
    <row r="33" spans="1:16" ht="15" customHeight="1">
      <c r="B33" s="27" t="s">
        <v>104</v>
      </c>
      <c r="G33" s="13">
        <v>601</v>
      </c>
      <c r="H33" s="13">
        <v>3092</v>
      </c>
      <c r="I33" s="13">
        <v>495.28999999999996</v>
      </c>
      <c r="J33" s="13">
        <v>60</v>
      </c>
      <c r="K33" s="13">
        <v>5.2200000000000006</v>
      </c>
      <c r="L33" s="13" t="s">
        <v>45</v>
      </c>
      <c r="M33" s="13" t="s">
        <v>45</v>
      </c>
      <c r="N33" s="13">
        <v>209</v>
      </c>
      <c r="O33" s="13">
        <v>634253</v>
      </c>
    </row>
    <row r="34" spans="1:16" ht="15" customHeight="1">
      <c r="B34" s="27" t="s">
        <v>105</v>
      </c>
      <c r="C34" s="37"/>
      <c r="D34" s="37"/>
      <c r="E34" s="37"/>
      <c r="G34" s="13">
        <v>385</v>
      </c>
      <c r="H34" s="13">
        <v>811</v>
      </c>
      <c r="I34" s="13">
        <v>106.92</v>
      </c>
      <c r="J34" s="13">
        <v>1</v>
      </c>
      <c r="K34" s="13">
        <v>0.15</v>
      </c>
      <c r="L34" s="13" t="s">
        <v>45</v>
      </c>
      <c r="M34" s="13" t="s">
        <v>45</v>
      </c>
      <c r="N34" s="13">
        <v>5</v>
      </c>
      <c r="O34" s="13">
        <v>134009</v>
      </c>
    </row>
    <row r="35" spans="1:16" ht="15" customHeight="1">
      <c r="B35" s="27" t="s">
        <v>106</v>
      </c>
      <c r="C35" s="37"/>
      <c r="D35" s="37"/>
      <c r="E35" s="37"/>
      <c r="G35" s="13"/>
      <c r="H35" s="13"/>
      <c r="I35" s="13"/>
      <c r="J35" s="13"/>
      <c r="K35" s="13"/>
      <c r="L35" s="13"/>
      <c r="M35" s="13"/>
      <c r="N35" s="13"/>
      <c r="O35" s="13"/>
    </row>
    <row r="36" spans="1:16" ht="15" customHeight="1">
      <c r="B36" s="37"/>
      <c r="C36" s="27" t="s">
        <v>107</v>
      </c>
      <c r="F36" s="37"/>
      <c r="G36" s="13">
        <v>48</v>
      </c>
      <c r="H36" s="13">
        <v>420</v>
      </c>
      <c r="I36" s="13">
        <v>51.65</v>
      </c>
      <c r="J36" s="13">
        <v>4</v>
      </c>
      <c r="K36" s="13">
        <v>0.43</v>
      </c>
      <c r="L36" s="13" t="s">
        <v>45</v>
      </c>
      <c r="M36" s="13" t="s">
        <v>45</v>
      </c>
      <c r="N36" s="13">
        <v>10</v>
      </c>
      <c r="O36" s="13">
        <v>101663</v>
      </c>
    </row>
    <row r="37" spans="1:16" ht="30" customHeight="1">
      <c r="A37" s="27" t="s">
        <v>108</v>
      </c>
      <c r="B37" s="37"/>
      <c r="G37" s="13"/>
      <c r="H37" s="13"/>
      <c r="I37" s="13"/>
      <c r="J37" s="13"/>
      <c r="K37" s="13"/>
      <c r="L37" s="13"/>
      <c r="M37" s="13"/>
      <c r="N37" s="13"/>
      <c r="O37" s="13"/>
    </row>
    <row r="38" spans="1:16" ht="20.25" customHeight="1">
      <c r="C38" s="37" t="s">
        <v>15</v>
      </c>
      <c r="D38" s="37"/>
      <c r="E38" s="37"/>
      <c r="G38" s="13">
        <v>1202</v>
      </c>
      <c r="H38" s="13">
        <v>6689</v>
      </c>
      <c r="I38" s="13">
        <v>1147.05</v>
      </c>
      <c r="J38" s="13">
        <v>50</v>
      </c>
      <c r="K38" s="13">
        <v>3.65</v>
      </c>
      <c r="L38" s="13" t="s">
        <v>45</v>
      </c>
      <c r="M38" s="13" t="s">
        <v>45</v>
      </c>
      <c r="N38" s="13">
        <v>154</v>
      </c>
      <c r="O38" s="13">
        <v>2432981</v>
      </c>
    </row>
    <row r="39" spans="1:16" ht="15" customHeight="1">
      <c r="C39" s="37" t="s">
        <v>16</v>
      </c>
      <c r="D39" s="37"/>
      <c r="E39" s="37"/>
      <c r="G39" s="13">
        <v>925</v>
      </c>
      <c r="H39" s="13">
        <v>6544</v>
      </c>
      <c r="I39" s="13">
        <v>1157.94</v>
      </c>
      <c r="J39" s="13">
        <v>1056</v>
      </c>
      <c r="K39" s="13">
        <v>45.06</v>
      </c>
      <c r="L39" s="13" t="s">
        <v>45</v>
      </c>
      <c r="M39" s="13" t="s">
        <v>45</v>
      </c>
      <c r="N39" s="13">
        <v>1774</v>
      </c>
      <c r="O39" s="13">
        <v>1647776</v>
      </c>
    </row>
    <row r="40" spans="1:16" ht="15" customHeight="1">
      <c r="B40" s="37"/>
      <c r="C40" s="27" t="s">
        <v>21</v>
      </c>
      <c r="F40" s="37"/>
      <c r="G40" s="13">
        <v>232</v>
      </c>
      <c r="H40" s="13">
        <v>664</v>
      </c>
      <c r="I40" s="13">
        <v>120.13</v>
      </c>
      <c r="J40" s="13">
        <v>63</v>
      </c>
      <c r="K40" s="13">
        <v>6.05</v>
      </c>
      <c r="L40" s="13" t="s">
        <v>45</v>
      </c>
      <c r="M40" s="13" t="s">
        <v>45</v>
      </c>
      <c r="N40" s="13">
        <v>239</v>
      </c>
      <c r="O40" s="13">
        <v>120254</v>
      </c>
    </row>
    <row r="41" spans="1:16" ht="15" customHeight="1">
      <c r="A41" s="39"/>
      <c r="B41" s="37"/>
      <c r="C41" s="39" t="s">
        <v>78</v>
      </c>
      <c r="D41" s="39"/>
      <c r="E41" s="39"/>
      <c r="F41" s="39"/>
      <c r="G41" s="13">
        <v>641</v>
      </c>
      <c r="H41" s="13">
        <v>3121</v>
      </c>
      <c r="I41" s="13">
        <v>587.46</v>
      </c>
      <c r="J41" s="13">
        <v>293</v>
      </c>
      <c r="K41" s="13">
        <v>15.540000000000001</v>
      </c>
      <c r="L41" s="13" t="s">
        <v>45</v>
      </c>
      <c r="M41" s="13" t="s">
        <v>45</v>
      </c>
      <c r="N41" s="13">
        <v>565</v>
      </c>
      <c r="O41" s="13">
        <v>956238</v>
      </c>
      <c r="P41" s="39"/>
    </row>
    <row r="42" spans="1:16" ht="30" customHeight="1">
      <c r="A42" s="27" t="s">
        <v>109</v>
      </c>
      <c r="B42" s="39"/>
      <c r="C42" s="39"/>
      <c r="D42" s="39"/>
      <c r="E42" s="39"/>
      <c r="F42" s="39"/>
      <c r="G42" s="13"/>
      <c r="H42" s="13"/>
      <c r="I42" s="13"/>
      <c r="J42" s="13"/>
      <c r="K42" s="13"/>
      <c r="L42" s="13"/>
      <c r="M42" s="13"/>
      <c r="N42" s="13"/>
      <c r="O42" s="13"/>
      <c r="P42" s="39"/>
    </row>
    <row r="43" spans="1:16" ht="30" customHeight="1">
      <c r="A43" s="39"/>
      <c r="B43" s="39"/>
      <c r="C43" s="37" t="s">
        <v>15</v>
      </c>
      <c r="D43" s="43"/>
      <c r="E43" s="43"/>
      <c r="F43" s="44"/>
      <c r="G43" s="13">
        <v>1731</v>
      </c>
      <c r="H43" s="13">
        <v>10306</v>
      </c>
      <c r="I43" s="13">
        <v>1761.1799999999998</v>
      </c>
      <c r="J43" s="13">
        <v>78</v>
      </c>
      <c r="K43" s="13">
        <v>7.0900000000000007</v>
      </c>
      <c r="L43" s="13" t="s">
        <v>45</v>
      </c>
      <c r="M43" s="13" t="s">
        <v>45</v>
      </c>
      <c r="N43" s="13">
        <v>280</v>
      </c>
      <c r="O43" s="13">
        <v>3545351</v>
      </c>
      <c r="P43" s="39"/>
    </row>
    <row r="44" spans="1:16" ht="30" customHeight="1">
      <c r="A44" s="39"/>
      <c r="B44" s="39"/>
      <c r="C44" s="37" t="s">
        <v>16</v>
      </c>
      <c r="D44" s="39"/>
      <c r="E44" s="39"/>
      <c r="F44" s="39"/>
      <c r="G44" s="13">
        <v>16825</v>
      </c>
      <c r="H44" s="13">
        <v>140817</v>
      </c>
      <c r="I44" s="13">
        <v>19690.310000000001</v>
      </c>
      <c r="J44" s="13">
        <v>2441</v>
      </c>
      <c r="K44" s="13">
        <v>181.79000000000002</v>
      </c>
      <c r="L44" s="13" t="s">
        <v>45</v>
      </c>
      <c r="M44" s="13" t="s">
        <v>45</v>
      </c>
      <c r="N44" s="13">
        <v>7105</v>
      </c>
      <c r="O44" s="13">
        <v>13873153</v>
      </c>
      <c r="P44" s="39"/>
    </row>
    <row r="45" spans="1:16" ht="15" customHeight="1">
      <c r="A45" s="39"/>
      <c r="B45" s="39"/>
      <c r="C45" s="37"/>
      <c r="D45" s="39" t="s">
        <v>14</v>
      </c>
      <c r="E45" s="39"/>
      <c r="F45" s="39"/>
      <c r="G45" s="13"/>
      <c r="H45" s="13"/>
      <c r="I45" s="13"/>
      <c r="J45" s="13"/>
      <c r="K45" s="13"/>
      <c r="L45" s="13"/>
      <c r="M45" s="13"/>
      <c r="N45" s="13"/>
      <c r="O45" s="13"/>
      <c r="P45" s="39"/>
    </row>
    <row r="46" spans="1:16" ht="15" customHeight="1">
      <c r="A46" s="39"/>
      <c r="B46" s="39"/>
      <c r="C46" s="39"/>
      <c r="D46" s="39" t="s">
        <v>110</v>
      </c>
      <c r="E46" s="39"/>
      <c r="F46" s="39"/>
      <c r="G46" s="13">
        <v>7062</v>
      </c>
      <c r="H46" s="13">
        <v>31846</v>
      </c>
      <c r="I46" s="13">
        <v>4878.84</v>
      </c>
      <c r="J46" s="13">
        <v>134</v>
      </c>
      <c r="K46" s="13">
        <v>12.76</v>
      </c>
      <c r="L46" s="13" t="s">
        <v>45</v>
      </c>
      <c r="M46" s="13" t="s">
        <v>45</v>
      </c>
      <c r="N46" s="13">
        <v>510</v>
      </c>
      <c r="O46" s="13">
        <v>1486261</v>
      </c>
      <c r="P46" s="39"/>
    </row>
    <row r="47" spans="1:16" ht="15" customHeight="1">
      <c r="A47" s="39"/>
      <c r="B47" s="39"/>
      <c r="C47" s="39"/>
      <c r="D47" s="39" t="s">
        <v>111</v>
      </c>
      <c r="E47" s="39"/>
      <c r="F47" s="39"/>
      <c r="G47" s="13">
        <v>3969</v>
      </c>
      <c r="H47" s="13">
        <v>45941</v>
      </c>
      <c r="I47" s="13">
        <v>5613.4400000000005</v>
      </c>
      <c r="J47" s="13">
        <v>143</v>
      </c>
      <c r="K47" s="13">
        <v>16.440000000000001</v>
      </c>
      <c r="L47" s="13" t="s">
        <v>45</v>
      </c>
      <c r="M47" s="13" t="s">
        <v>45</v>
      </c>
      <c r="N47" s="13">
        <v>632</v>
      </c>
      <c r="O47" s="13">
        <v>4215978</v>
      </c>
      <c r="P47" s="39"/>
    </row>
    <row r="48" spans="1:16" ht="15" customHeight="1">
      <c r="A48" s="39"/>
      <c r="B48" s="39"/>
      <c r="C48" s="39"/>
      <c r="D48" s="39" t="s">
        <v>112</v>
      </c>
      <c r="E48" s="39"/>
      <c r="F48" s="39"/>
      <c r="G48" s="13"/>
      <c r="H48" s="13"/>
      <c r="I48" s="13"/>
      <c r="J48" s="13"/>
      <c r="K48" s="13"/>
      <c r="L48" s="13"/>
      <c r="M48" s="13"/>
      <c r="N48" s="13"/>
      <c r="O48" s="13"/>
      <c r="P48" s="39"/>
    </row>
    <row r="49" spans="1:16" ht="15" customHeight="1">
      <c r="A49" s="39"/>
      <c r="B49" s="39"/>
      <c r="C49" s="39"/>
      <c r="E49" s="39" t="s">
        <v>113</v>
      </c>
      <c r="F49" s="39"/>
      <c r="G49" s="13"/>
      <c r="H49" s="13"/>
      <c r="I49" s="13"/>
      <c r="J49" s="13"/>
      <c r="K49" s="13"/>
      <c r="L49" s="13"/>
      <c r="M49" s="13"/>
      <c r="N49" s="13"/>
      <c r="O49" s="13"/>
      <c r="P49" s="39"/>
    </row>
    <row r="50" spans="1:16" ht="15" customHeight="1">
      <c r="A50" s="39"/>
      <c r="B50" s="39"/>
      <c r="C50" s="39"/>
      <c r="D50" s="39"/>
      <c r="E50" s="39" t="s">
        <v>114</v>
      </c>
      <c r="F50" s="39"/>
      <c r="G50" s="13">
        <v>5794</v>
      </c>
      <c r="H50" s="13">
        <v>63030</v>
      </c>
      <c r="I50" s="13">
        <v>9198.0300000000007</v>
      </c>
      <c r="J50" s="13">
        <v>2164</v>
      </c>
      <c r="K50" s="13">
        <v>152.59</v>
      </c>
      <c r="L50" s="13" t="s">
        <v>45</v>
      </c>
      <c r="M50" s="13" t="s">
        <v>45</v>
      </c>
      <c r="N50" s="13">
        <v>5963</v>
      </c>
      <c r="O50" s="13">
        <v>8170914</v>
      </c>
      <c r="P50" s="39"/>
    </row>
    <row r="51" spans="1:16" ht="15" customHeight="1">
      <c r="A51" s="39"/>
      <c r="B51" s="39"/>
      <c r="C51" s="39"/>
      <c r="D51" s="39" t="s">
        <v>72</v>
      </c>
      <c r="F51" s="39"/>
      <c r="G51" s="13"/>
      <c r="H51" s="13"/>
      <c r="I51" s="13"/>
      <c r="J51" s="13"/>
      <c r="K51" s="13"/>
      <c r="L51" s="13"/>
      <c r="M51" s="13"/>
      <c r="N51" s="13"/>
      <c r="O51" s="13"/>
      <c r="P51" s="39"/>
    </row>
    <row r="52" spans="1:16" ht="15" customHeight="1">
      <c r="A52" s="39"/>
      <c r="B52" s="39"/>
      <c r="C52" s="39"/>
      <c r="D52" s="39"/>
      <c r="E52" s="39" t="s">
        <v>18</v>
      </c>
      <c r="F52" s="39"/>
      <c r="G52" s="13">
        <v>129</v>
      </c>
      <c r="H52" s="13">
        <v>3425</v>
      </c>
      <c r="I52" s="13">
        <v>517.79</v>
      </c>
      <c r="J52" s="13">
        <v>129</v>
      </c>
      <c r="K52" s="13">
        <v>5.67</v>
      </c>
      <c r="L52" s="13" t="s">
        <v>45</v>
      </c>
      <c r="M52" s="13" t="s">
        <v>45</v>
      </c>
      <c r="N52" s="13">
        <v>241</v>
      </c>
      <c r="O52" s="13">
        <v>447357</v>
      </c>
      <c r="P52" s="39"/>
    </row>
    <row r="53" spans="1:16" ht="30" customHeight="1">
      <c r="A53" s="39"/>
      <c r="B53" s="39"/>
      <c r="C53" s="39" t="s">
        <v>21</v>
      </c>
      <c r="D53" s="39"/>
      <c r="E53" s="39"/>
      <c r="F53" s="39"/>
      <c r="G53" s="13">
        <v>4252</v>
      </c>
      <c r="H53" s="13">
        <v>8604</v>
      </c>
      <c r="I53" s="13">
        <v>1424.3200000000002</v>
      </c>
      <c r="J53" s="13">
        <v>540</v>
      </c>
      <c r="K53" s="13">
        <v>57.120000000000005</v>
      </c>
      <c r="L53" s="13" t="s">
        <v>45</v>
      </c>
      <c r="M53" s="13" t="s">
        <v>45</v>
      </c>
      <c r="N53" s="13">
        <v>2220</v>
      </c>
      <c r="O53" s="13">
        <v>973200</v>
      </c>
      <c r="P53" s="39"/>
    </row>
    <row r="54" spans="1:16" ht="30" customHeight="1">
      <c r="A54" s="39"/>
      <c r="B54" s="39"/>
      <c r="C54" s="39" t="s">
        <v>22</v>
      </c>
      <c r="D54" s="39"/>
      <c r="E54" s="39"/>
      <c r="F54" s="39"/>
      <c r="G54" s="13">
        <v>871</v>
      </c>
      <c r="H54" s="13">
        <v>3966</v>
      </c>
      <c r="I54" s="13">
        <v>738.33</v>
      </c>
      <c r="J54" s="13">
        <v>312</v>
      </c>
      <c r="K54" s="13">
        <v>17.100000000000001</v>
      </c>
      <c r="L54" s="13" t="s">
        <v>45</v>
      </c>
      <c r="M54" s="13" t="s">
        <v>45</v>
      </c>
      <c r="N54" s="13">
        <v>633</v>
      </c>
      <c r="O54" s="13">
        <v>1134743</v>
      </c>
      <c r="P54" s="39"/>
    </row>
    <row r="56" spans="1:16">
      <c r="A56" s="39" t="s">
        <v>39</v>
      </c>
      <c r="B56" s="39"/>
      <c r="C56" s="39"/>
      <c r="D56" s="39"/>
      <c r="E56" s="39"/>
    </row>
    <row r="57" spans="1:16">
      <c r="A57" s="27" t="s">
        <v>115</v>
      </c>
    </row>
    <row r="58" spans="1:16">
      <c r="A58" s="27" t="s">
        <v>116</v>
      </c>
    </row>
    <row r="65" spans="1:15">
      <c r="A65" s="45" t="s">
        <v>50</v>
      </c>
      <c r="O65" s="41"/>
    </row>
  </sheetData>
  <mergeCells count="12">
    <mergeCell ref="O5:O6"/>
    <mergeCell ref="A1:O1"/>
    <mergeCell ref="A2:O2"/>
    <mergeCell ref="A3:O3"/>
    <mergeCell ref="A4:O4"/>
    <mergeCell ref="A5:F7"/>
    <mergeCell ref="G5:G6"/>
    <mergeCell ref="H5:H6"/>
    <mergeCell ref="I5:I6"/>
    <mergeCell ref="J5:K5"/>
    <mergeCell ref="L5:M5"/>
    <mergeCell ref="N5:N6"/>
  </mergeCells>
  <printOptions horizontalCentered="1"/>
  <pageMargins left="0.55118110236220474" right="0.55118110236220474" top="0.59055118110236227" bottom="0.55118110236220474" header="0" footer="0"/>
  <pageSetup paperSize="9" scale="62" orientation="portrait" horizontalDpi="1200" verticalDpi="12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2"/>
  <sheetViews>
    <sheetView zoomScale="75" zoomScaleNormal="75" zoomScaleSheetLayoutView="75" workbookViewId="0">
      <selection sqref="A1:M1"/>
    </sheetView>
  </sheetViews>
  <sheetFormatPr baseColWidth="10" defaultRowHeight="12.75"/>
  <cols>
    <col min="1" max="1" width="2" style="30" customWidth="1"/>
    <col min="2" max="2" width="2.85546875" style="30" customWidth="1"/>
    <col min="3" max="3" width="12.42578125" style="30" customWidth="1"/>
    <col min="4" max="4" width="23.5703125" style="30" customWidth="1"/>
    <col min="5" max="6" width="10.5703125" style="30" customWidth="1"/>
    <col min="7" max="7" width="10.7109375" style="30" customWidth="1"/>
    <col min="8" max="9" width="11" style="30" customWidth="1"/>
    <col min="10" max="10" width="8.7109375" style="30" customWidth="1"/>
    <col min="11" max="11" width="11" style="30" customWidth="1"/>
    <col min="12" max="12" width="12.140625" style="30" customWidth="1"/>
    <col min="13" max="13" width="14.42578125" style="30" customWidth="1"/>
    <col min="14" max="16384" width="11.42578125" style="30"/>
  </cols>
  <sheetData>
    <row r="1" spans="1:14" s="27" customFormat="1" ht="16.5" customHeight="1">
      <c r="A1" s="319" t="s">
        <v>284</v>
      </c>
      <c r="B1" s="319"/>
      <c r="C1" s="319"/>
      <c r="D1" s="319"/>
      <c r="E1" s="319"/>
      <c r="F1" s="319"/>
      <c r="G1" s="319"/>
      <c r="H1" s="319"/>
      <c r="I1" s="319"/>
      <c r="J1" s="319"/>
      <c r="K1" s="319"/>
      <c r="L1" s="319"/>
      <c r="M1" s="319"/>
      <c r="N1" s="26"/>
    </row>
    <row r="2" spans="1:14" s="27" customFormat="1" ht="16.5" customHeight="1">
      <c r="A2" s="319" t="s">
        <v>288</v>
      </c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28"/>
    </row>
    <row r="3" spans="1:14" s="27" customFormat="1" ht="16.5" customHeight="1">
      <c r="A3" s="319" t="s">
        <v>290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28"/>
    </row>
    <row r="4" spans="1:14" s="27" customFormat="1" ht="25.5" customHeight="1">
      <c r="A4" s="321" t="s">
        <v>44</v>
      </c>
      <c r="B4" s="321"/>
      <c r="C4" s="321"/>
      <c r="D4" s="321"/>
      <c r="E4" s="321"/>
      <c r="F4" s="321"/>
      <c r="G4" s="321"/>
      <c r="H4" s="321"/>
      <c r="I4" s="321"/>
      <c r="J4" s="321"/>
      <c r="K4" s="321"/>
      <c r="L4" s="321"/>
      <c r="M4" s="321"/>
      <c r="N4" s="28"/>
    </row>
    <row r="5" spans="1:14" ht="30" customHeight="1">
      <c r="A5" s="322" t="s">
        <v>54</v>
      </c>
      <c r="B5" s="322"/>
      <c r="C5" s="322"/>
      <c r="D5" s="323"/>
      <c r="E5" s="334" t="s">
        <v>55</v>
      </c>
      <c r="F5" s="334" t="s">
        <v>56</v>
      </c>
      <c r="G5" s="334" t="s">
        <v>57</v>
      </c>
      <c r="H5" s="334" t="s">
        <v>5</v>
      </c>
      <c r="I5" s="334"/>
      <c r="J5" s="330" t="s">
        <v>58</v>
      </c>
      <c r="K5" s="331"/>
      <c r="L5" s="334" t="s">
        <v>59</v>
      </c>
      <c r="M5" s="330" t="s">
        <v>60</v>
      </c>
      <c r="N5" s="29"/>
    </row>
    <row r="6" spans="1:14" ht="45.75" customHeight="1">
      <c r="A6" s="324"/>
      <c r="B6" s="324"/>
      <c r="C6" s="324"/>
      <c r="D6" s="325"/>
      <c r="E6" s="334"/>
      <c r="F6" s="334"/>
      <c r="G6" s="334"/>
      <c r="H6" s="31" t="s">
        <v>61</v>
      </c>
      <c r="I6" s="31" t="s">
        <v>62</v>
      </c>
      <c r="J6" s="31" t="s">
        <v>61</v>
      </c>
      <c r="K6" s="31" t="s">
        <v>62</v>
      </c>
      <c r="L6" s="334"/>
      <c r="M6" s="330"/>
    </row>
    <row r="7" spans="1:14" ht="16.5">
      <c r="A7" s="326"/>
      <c r="B7" s="326"/>
      <c r="C7" s="326"/>
      <c r="D7" s="327"/>
      <c r="E7" s="31" t="s">
        <v>1</v>
      </c>
      <c r="F7" s="31" t="s">
        <v>63</v>
      </c>
      <c r="G7" s="31" t="s">
        <v>64</v>
      </c>
      <c r="H7" s="31" t="s">
        <v>1</v>
      </c>
      <c r="I7" s="31" t="s">
        <v>65</v>
      </c>
      <c r="J7" s="31" t="s">
        <v>1</v>
      </c>
      <c r="K7" s="31" t="s">
        <v>64</v>
      </c>
      <c r="L7" s="31" t="s">
        <v>1</v>
      </c>
      <c r="M7" s="32" t="s">
        <v>40</v>
      </c>
    </row>
    <row r="8" spans="1:14" ht="39.950000000000003" customHeight="1">
      <c r="A8" s="27" t="s">
        <v>12</v>
      </c>
      <c r="B8" s="27"/>
      <c r="C8" s="27"/>
      <c r="D8" s="27"/>
      <c r="E8" s="13">
        <v>19873</v>
      </c>
      <c r="F8" s="13">
        <v>40021</v>
      </c>
      <c r="G8" s="13">
        <v>4128.5199999999995</v>
      </c>
      <c r="H8" s="13">
        <v>24894</v>
      </c>
      <c r="I8" s="13">
        <v>2779.1</v>
      </c>
      <c r="J8" s="13" t="s">
        <v>45</v>
      </c>
      <c r="K8" s="13" t="s">
        <v>45</v>
      </c>
      <c r="L8" s="13">
        <v>113691</v>
      </c>
      <c r="M8" s="13">
        <v>6386281</v>
      </c>
    </row>
    <row r="9" spans="1:14" ht="39.950000000000003" customHeight="1">
      <c r="A9" s="27" t="s">
        <v>13</v>
      </c>
      <c r="B9" s="27"/>
      <c r="C9" s="27"/>
      <c r="D9" s="27"/>
      <c r="E9" s="13"/>
      <c r="F9" s="13"/>
      <c r="G9" s="13"/>
      <c r="H9" s="13"/>
      <c r="I9" s="13"/>
      <c r="J9" s="13"/>
      <c r="K9" s="13"/>
      <c r="L9" s="13"/>
      <c r="M9" s="13"/>
    </row>
    <row r="10" spans="1:14" ht="20.100000000000001" customHeight="1">
      <c r="A10" s="27" t="s">
        <v>66</v>
      </c>
      <c r="B10" s="27"/>
      <c r="C10" s="27"/>
      <c r="D10" s="27" t="s">
        <v>67</v>
      </c>
      <c r="E10" s="13">
        <v>14368</v>
      </c>
      <c r="F10" s="13">
        <v>9716</v>
      </c>
      <c r="G10" s="13">
        <v>342.96</v>
      </c>
      <c r="H10" s="13">
        <v>14368</v>
      </c>
      <c r="I10" s="13">
        <v>1916.7900000000002</v>
      </c>
      <c r="J10" s="13" t="s">
        <v>45</v>
      </c>
      <c r="K10" s="13" t="s">
        <v>45</v>
      </c>
      <c r="L10" s="13">
        <v>78448</v>
      </c>
      <c r="M10" s="13">
        <v>2304840</v>
      </c>
    </row>
    <row r="11" spans="1:14" ht="20.100000000000001" customHeight="1">
      <c r="D11" s="27" t="s">
        <v>68</v>
      </c>
      <c r="E11" s="13">
        <v>750</v>
      </c>
      <c r="F11" s="13">
        <v>754</v>
      </c>
      <c r="G11" s="13">
        <v>34.339999999999996</v>
      </c>
      <c r="H11" s="13">
        <v>1500</v>
      </c>
      <c r="I11" s="13">
        <v>148.42000000000002</v>
      </c>
      <c r="J11" s="13" t="s">
        <v>45</v>
      </c>
      <c r="K11" s="13" t="s">
        <v>45</v>
      </c>
      <c r="L11" s="13">
        <v>6413</v>
      </c>
      <c r="M11" s="13">
        <v>176235</v>
      </c>
    </row>
    <row r="12" spans="1:14" ht="20.100000000000001" customHeight="1">
      <c r="A12" s="27"/>
      <c r="B12" s="27"/>
      <c r="C12" s="27"/>
      <c r="D12" s="27" t="s">
        <v>69</v>
      </c>
      <c r="E12" s="13">
        <v>837</v>
      </c>
      <c r="F12" s="13">
        <v>3430</v>
      </c>
      <c r="G12" s="13">
        <v>132.22999999999999</v>
      </c>
      <c r="H12" s="13">
        <v>7942</v>
      </c>
      <c r="I12" s="13">
        <v>661.3</v>
      </c>
      <c r="J12" s="13" t="s">
        <v>45</v>
      </c>
      <c r="K12" s="13" t="s">
        <v>45</v>
      </c>
      <c r="L12" s="13">
        <v>26776</v>
      </c>
      <c r="M12" s="13">
        <v>794757</v>
      </c>
    </row>
    <row r="13" spans="1:14" ht="20.100000000000001" customHeight="1">
      <c r="A13" s="27" t="s">
        <v>70</v>
      </c>
      <c r="B13" s="27"/>
      <c r="C13" s="27"/>
      <c r="D13" s="33"/>
      <c r="E13" s="13">
        <v>14</v>
      </c>
      <c r="F13" s="13">
        <v>156</v>
      </c>
      <c r="G13" s="13">
        <v>3.5200000000000005</v>
      </c>
      <c r="H13" s="13">
        <v>576</v>
      </c>
      <c r="I13" s="13">
        <v>19.100000000000001</v>
      </c>
      <c r="J13" s="13" t="s">
        <v>45</v>
      </c>
      <c r="K13" s="13" t="s">
        <v>45</v>
      </c>
      <c r="L13" s="13">
        <v>734</v>
      </c>
      <c r="M13" s="13">
        <v>38647</v>
      </c>
    </row>
    <row r="14" spans="1:14" ht="39.950000000000003" customHeight="1">
      <c r="A14" s="27" t="s">
        <v>71</v>
      </c>
      <c r="B14" s="27"/>
      <c r="C14" s="27"/>
      <c r="D14" s="27"/>
      <c r="E14" s="13">
        <v>15969</v>
      </c>
      <c r="F14" s="13">
        <v>14054</v>
      </c>
      <c r="G14" s="13">
        <v>513.04999999999995</v>
      </c>
      <c r="H14" s="13">
        <v>24386</v>
      </c>
      <c r="I14" s="13">
        <v>2745.6</v>
      </c>
      <c r="J14" s="13" t="s">
        <v>45</v>
      </c>
      <c r="K14" s="13" t="s">
        <v>45</v>
      </c>
      <c r="L14" s="13">
        <v>112371</v>
      </c>
      <c r="M14" s="13">
        <v>3314479</v>
      </c>
    </row>
    <row r="15" spans="1:14" ht="20.100000000000001" customHeight="1">
      <c r="A15" s="27" t="s">
        <v>72</v>
      </c>
      <c r="B15" s="27"/>
      <c r="C15" s="27"/>
      <c r="D15" s="27"/>
      <c r="E15" s="13"/>
      <c r="F15" s="13"/>
      <c r="G15" s="13"/>
      <c r="H15" s="13"/>
      <c r="I15" s="13"/>
      <c r="J15" s="13"/>
      <c r="K15" s="13"/>
      <c r="L15" s="13"/>
      <c r="M15" s="13"/>
    </row>
    <row r="16" spans="1:14" ht="20.100000000000001" customHeight="1">
      <c r="B16" s="34" t="s">
        <v>73</v>
      </c>
      <c r="C16" s="35"/>
      <c r="D16" s="36"/>
      <c r="E16" s="13">
        <v>410</v>
      </c>
      <c r="F16" s="13">
        <v>1685</v>
      </c>
      <c r="G16" s="13">
        <v>68.16</v>
      </c>
      <c r="H16" s="13">
        <v>3345</v>
      </c>
      <c r="I16" s="13">
        <v>330.99</v>
      </c>
      <c r="J16" s="13" t="s">
        <v>45</v>
      </c>
      <c r="K16" s="13" t="s">
        <v>45</v>
      </c>
      <c r="L16" s="13">
        <v>12651</v>
      </c>
      <c r="M16" s="13">
        <v>390573</v>
      </c>
    </row>
    <row r="17" spans="1:13" ht="39.950000000000003" customHeight="1">
      <c r="A17" s="37" t="s">
        <v>74</v>
      </c>
      <c r="B17" s="37"/>
      <c r="C17" s="37"/>
      <c r="D17" s="37"/>
      <c r="E17" s="13"/>
      <c r="F17" s="13"/>
      <c r="G17" s="13"/>
      <c r="H17" s="13"/>
      <c r="I17" s="13"/>
      <c r="J17" s="13"/>
      <c r="K17" s="13"/>
      <c r="L17" s="13"/>
      <c r="M17" s="13"/>
    </row>
    <row r="18" spans="1:13" ht="39.950000000000003" customHeight="1">
      <c r="A18" s="27"/>
      <c r="B18" s="27" t="s">
        <v>15</v>
      </c>
      <c r="C18" s="27"/>
      <c r="D18" s="27"/>
      <c r="E18" s="13">
        <v>43</v>
      </c>
      <c r="F18" s="13">
        <v>127</v>
      </c>
      <c r="G18" s="13">
        <v>4.2200000000000006</v>
      </c>
      <c r="H18" s="13">
        <v>335</v>
      </c>
      <c r="I18" s="13">
        <v>20.96</v>
      </c>
      <c r="J18" s="13" t="s">
        <v>45</v>
      </c>
      <c r="K18" s="13" t="s">
        <v>45</v>
      </c>
      <c r="L18" s="13">
        <v>798</v>
      </c>
      <c r="M18" s="13">
        <v>31804</v>
      </c>
    </row>
    <row r="19" spans="1:13" ht="20.100000000000001" customHeight="1">
      <c r="A19" s="27"/>
      <c r="B19" s="27" t="s">
        <v>75</v>
      </c>
      <c r="C19" s="27"/>
      <c r="D19" s="27" t="s">
        <v>67</v>
      </c>
      <c r="E19" s="13">
        <v>28</v>
      </c>
      <c r="F19" s="13">
        <v>19</v>
      </c>
      <c r="G19" s="13">
        <v>0.59000000000000008</v>
      </c>
      <c r="H19" s="13">
        <v>28</v>
      </c>
      <c r="I19" s="13">
        <v>3.66</v>
      </c>
      <c r="J19" s="13" t="s">
        <v>45</v>
      </c>
      <c r="K19" s="13" t="s">
        <v>45</v>
      </c>
      <c r="L19" s="13">
        <v>155</v>
      </c>
      <c r="M19" s="13">
        <v>4661</v>
      </c>
    </row>
    <row r="20" spans="1:13" ht="20.100000000000001" customHeight="1">
      <c r="A20" s="37"/>
      <c r="B20" s="37"/>
      <c r="C20" s="37"/>
      <c r="D20" s="27" t="s">
        <v>68</v>
      </c>
      <c r="E20" s="13">
        <v>2</v>
      </c>
      <c r="F20" s="13">
        <v>2</v>
      </c>
      <c r="G20" s="13">
        <v>0.06</v>
      </c>
      <c r="H20" s="13">
        <v>4</v>
      </c>
      <c r="I20" s="13">
        <v>0.32</v>
      </c>
      <c r="J20" s="13" t="s">
        <v>45</v>
      </c>
      <c r="K20" s="13" t="s">
        <v>45</v>
      </c>
      <c r="L20" s="13">
        <v>14</v>
      </c>
      <c r="M20" s="13">
        <v>450</v>
      </c>
    </row>
    <row r="21" spans="1:13" ht="20.100000000000001" customHeight="1">
      <c r="A21" s="37"/>
      <c r="B21" s="37"/>
      <c r="C21" s="37"/>
      <c r="D21" s="27" t="s">
        <v>69</v>
      </c>
      <c r="E21" s="13">
        <v>11</v>
      </c>
      <c r="F21" s="13">
        <v>69</v>
      </c>
      <c r="G21" s="13">
        <v>3.47</v>
      </c>
      <c r="H21" s="13">
        <v>173</v>
      </c>
      <c r="I21" s="13">
        <v>11.629999999999999</v>
      </c>
      <c r="J21" s="13" t="s">
        <v>45</v>
      </c>
      <c r="K21" s="13" t="s">
        <v>45</v>
      </c>
      <c r="L21" s="13">
        <v>499</v>
      </c>
      <c r="M21" s="13">
        <v>16943</v>
      </c>
    </row>
    <row r="22" spans="1:13" ht="39.950000000000003" customHeight="1">
      <c r="A22" s="37"/>
      <c r="B22" s="27" t="s">
        <v>16</v>
      </c>
      <c r="C22" s="27"/>
      <c r="D22" s="27"/>
      <c r="E22" s="13">
        <v>2168</v>
      </c>
      <c r="F22" s="13">
        <v>3525</v>
      </c>
      <c r="G22" s="13">
        <v>130.30000000000001</v>
      </c>
      <c r="H22" s="13">
        <v>7562</v>
      </c>
      <c r="I22" s="13">
        <v>684.77</v>
      </c>
      <c r="J22" s="13" t="s">
        <v>45</v>
      </c>
      <c r="K22" s="13" t="s">
        <v>45</v>
      </c>
      <c r="L22" s="13">
        <v>27515</v>
      </c>
      <c r="M22" s="13">
        <v>783079</v>
      </c>
    </row>
    <row r="23" spans="1:13" ht="20.100000000000001" customHeight="1">
      <c r="A23" s="38"/>
      <c r="B23" s="27" t="s">
        <v>75</v>
      </c>
      <c r="C23" s="27"/>
      <c r="D23" s="27" t="s">
        <v>67</v>
      </c>
      <c r="E23" s="13">
        <v>1619</v>
      </c>
      <c r="F23" s="13">
        <v>966</v>
      </c>
      <c r="G23" s="13">
        <v>36.260000000000005</v>
      </c>
      <c r="H23" s="13">
        <v>1619</v>
      </c>
      <c r="I23" s="13">
        <v>202.62</v>
      </c>
      <c r="J23" s="13" t="s">
        <v>45</v>
      </c>
      <c r="K23" s="13" t="s">
        <v>45</v>
      </c>
      <c r="L23" s="13">
        <v>8294</v>
      </c>
      <c r="M23" s="13">
        <v>200476</v>
      </c>
    </row>
    <row r="24" spans="1:13" ht="20.100000000000001" customHeight="1">
      <c r="A24" s="27"/>
      <c r="B24" s="37"/>
      <c r="C24" s="37"/>
      <c r="D24" s="27" t="s">
        <v>68</v>
      </c>
      <c r="E24" s="13">
        <v>73</v>
      </c>
      <c r="F24" s="13">
        <v>68</v>
      </c>
      <c r="G24" s="13">
        <v>4.1899999999999995</v>
      </c>
      <c r="H24" s="13">
        <v>146</v>
      </c>
      <c r="I24" s="13">
        <v>12.790000000000001</v>
      </c>
      <c r="J24" s="13" t="s">
        <v>45</v>
      </c>
      <c r="K24" s="13" t="s">
        <v>45</v>
      </c>
      <c r="L24" s="13">
        <v>585</v>
      </c>
      <c r="M24" s="13">
        <v>15637</v>
      </c>
    </row>
    <row r="25" spans="1:13" ht="20.100000000000001" customHeight="1">
      <c r="A25" s="27"/>
      <c r="B25" s="37"/>
      <c r="C25" s="37"/>
      <c r="D25" s="27" t="s">
        <v>69</v>
      </c>
      <c r="E25" s="13">
        <v>469</v>
      </c>
      <c r="F25" s="13">
        <v>2404</v>
      </c>
      <c r="G25" s="13">
        <v>87.1</v>
      </c>
      <c r="H25" s="13">
        <v>5445</v>
      </c>
      <c r="I25" s="13">
        <v>457.68999999999994</v>
      </c>
      <c r="J25" s="13" t="s">
        <v>45</v>
      </c>
      <c r="K25" s="13" t="s">
        <v>45</v>
      </c>
      <c r="L25" s="13">
        <v>18140</v>
      </c>
      <c r="M25" s="13">
        <v>545067</v>
      </c>
    </row>
    <row r="26" spans="1:13" ht="39.950000000000003" customHeight="1">
      <c r="A26" s="27"/>
      <c r="B26" s="27" t="s">
        <v>76</v>
      </c>
      <c r="C26" s="27"/>
      <c r="D26" s="27"/>
      <c r="E26" s="13"/>
      <c r="F26" s="13"/>
      <c r="G26" s="13"/>
      <c r="H26" s="13"/>
      <c r="I26" s="13"/>
      <c r="J26" s="13"/>
      <c r="K26" s="13"/>
      <c r="L26" s="13"/>
      <c r="M26" s="13"/>
    </row>
    <row r="27" spans="1:13" ht="20.100000000000001" customHeight="1">
      <c r="A27" s="27"/>
      <c r="B27" s="27"/>
      <c r="C27" s="27" t="s">
        <v>17</v>
      </c>
      <c r="D27" s="27"/>
      <c r="E27" s="13">
        <v>1366</v>
      </c>
      <c r="F27" s="13">
        <v>2517</v>
      </c>
      <c r="G27" s="13">
        <v>93.19</v>
      </c>
      <c r="H27" s="13">
        <v>5473</v>
      </c>
      <c r="I27" s="13">
        <v>494.09</v>
      </c>
      <c r="J27" s="13" t="s">
        <v>45</v>
      </c>
      <c r="K27" s="13" t="s">
        <v>45</v>
      </c>
      <c r="L27" s="13">
        <v>19677</v>
      </c>
      <c r="M27" s="13">
        <v>560637</v>
      </c>
    </row>
    <row r="28" spans="1:13" ht="20.100000000000001" customHeight="1">
      <c r="A28" s="27"/>
      <c r="B28" s="27"/>
      <c r="C28" s="27" t="s">
        <v>18</v>
      </c>
      <c r="D28" s="27"/>
      <c r="E28" s="13">
        <v>24</v>
      </c>
      <c r="F28" s="13">
        <v>73</v>
      </c>
      <c r="G28" s="13">
        <v>3.5200000000000005</v>
      </c>
      <c r="H28" s="13">
        <v>115</v>
      </c>
      <c r="I28" s="13">
        <v>13.719999999999999</v>
      </c>
      <c r="J28" s="13" t="s">
        <v>45</v>
      </c>
      <c r="K28" s="13" t="s">
        <v>45</v>
      </c>
      <c r="L28" s="13">
        <v>460</v>
      </c>
      <c r="M28" s="13">
        <v>14461</v>
      </c>
    </row>
    <row r="29" spans="1:13" ht="20.100000000000001" customHeight="1">
      <c r="A29" s="27"/>
      <c r="B29" s="27"/>
      <c r="C29" s="27" t="s">
        <v>19</v>
      </c>
      <c r="D29" s="37"/>
      <c r="E29" s="13">
        <v>778</v>
      </c>
      <c r="F29" s="13">
        <v>935</v>
      </c>
      <c r="G29" s="13">
        <v>33.589999999999996</v>
      </c>
      <c r="H29" s="13">
        <v>1974</v>
      </c>
      <c r="I29" s="13">
        <v>176.95</v>
      </c>
      <c r="J29" s="13" t="s">
        <v>45</v>
      </c>
      <c r="K29" s="13" t="s">
        <v>45</v>
      </c>
      <c r="L29" s="13">
        <v>7378</v>
      </c>
      <c r="M29" s="13">
        <v>207981</v>
      </c>
    </row>
    <row r="30" spans="1:13" ht="20.100000000000001" customHeight="1">
      <c r="A30" s="27"/>
      <c r="B30" s="27"/>
      <c r="C30" s="27" t="s">
        <v>77</v>
      </c>
      <c r="D30" s="37"/>
      <c r="E30" s="13"/>
      <c r="F30" s="13"/>
      <c r="G30" s="13"/>
      <c r="H30" s="13"/>
      <c r="I30" s="13"/>
      <c r="J30" s="13"/>
      <c r="K30" s="13"/>
      <c r="L30" s="13"/>
      <c r="M30" s="13"/>
    </row>
    <row r="31" spans="1:13" ht="39.950000000000003" customHeight="1">
      <c r="A31" s="27"/>
      <c r="B31" s="27" t="s">
        <v>21</v>
      </c>
      <c r="C31" s="27"/>
      <c r="D31" s="27"/>
      <c r="E31" s="13">
        <v>13716</v>
      </c>
      <c r="F31" s="13">
        <v>10269</v>
      </c>
      <c r="G31" s="13">
        <v>374.82</v>
      </c>
      <c r="H31" s="13">
        <v>16149</v>
      </c>
      <c r="I31" s="13">
        <v>2018.7400000000002</v>
      </c>
      <c r="J31" s="13" t="s">
        <v>45</v>
      </c>
      <c r="K31" s="13" t="s">
        <v>45</v>
      </c>
      <c r="L31" s="13">
        <v>83166</v>
      </c>
      <c r="M31" s="13">
        <v>2462384</v>
      </c>
    </row>
    <row r="32" spans="1:13" ht="20.100000000000001" customHeight="1">
      <c r="A32" s="27"/>
      <c r="B32" s="27" t="s">
        <v>75</v>
      </c>
      <c r="C32" s="27"/>
      <c r="D32" s="27" t="s">
        <v>67</v>
      </c>
      <c r="E32" s="13">
        <v>12706</v>
      </c>
      <c r="F32" s="13">
        <v>8721</v>
      </c>
      <c r="G32" s="13">
        <v>305.46999999999997</v>
      </c>
      <c r="H32" s="13">
        <v>12706</v>
      </c>
      <c r="I32" s="13">
        <v>1708.19</v>
      </c>
      <c r="J32" s="13" t="s">
        <v>45</v>
      </c>
      <c r="K32" s="13" t="s">
        <v>45</v>
      </c>
      <c r="L32" s="13">
        <v>69904</v>
      </c>
      <c r="M32" s="13">
        <v>2096594</v>
      </c>
    </row>
    <row r="33" spans="1:13" ht="20.100000000000001" customHeight="1">
      <c r="A33" s="27"/>
      <c r="B33" s="37"/>
      <c r="C33" s="37"/>
      <c r="D33" s="27" t="s">
        <v>68</v>
      </c>
      <c r="E33" s="13">
        <v>673</v>
      </c>
      <c r="F33" s="13">
        <v>682</v>
      </c>
      <c r="G33" s="13">
        <v>29.98</v>
      </c>
      <c r="H33" s="13">
        <v>1346</v>
      </c>
      <c r="I33" s="13">
        <v>134.80000000000001</v>
      </c>
      <c r="J33" s="13" t="s">
        <v>45</v>
      </c>
      <c r="K33" s="13" t="s">
        <v>45</v>
      </c>
      <c r="L33" s="13">
        <v>5791</v>
      </c>
      <c r="M33" s="13">
        <v>159353</v>
      </c>
    </row>
    <row r="34" spans="1:13" ht="20.100000000000001" customHeight="1">
      <c r="A34" s="27"/>
      <c r="B34" s="37"/>
      <c r="C34" s="37"/>
      <c r="D34" s="27" t="s">
        <v>69</v>
      </c>
      <c r="E34" s="13">
        <v>337</v>
      </c>
      <c r="F34" s="13">
        <v>867</v>
      </c>
      <c r="G34" s="13">
        <v>39.369999999999997</v>
      </c>
      <c r="H34" s="13">
        <v>2097</v>
      </c>
      <c r="I34" s="13">
        <v>175.75</v>
      </c>
      <c r="J34" s="13" t="s">
        <v>45</v>
      </c>
      <c r="K34" s="13" t="s">
        <v>45</v>
      </c>
      <c r="L34" s="13">
        <v>7471</v>
      </c>
      <c r="M34" s="13">
        <v>206437</v>
      </c>
    </row>
    <row r="35" spans="1:13" ht="39.950000000000003" customHeight="1">
      <c r="A35" s="27"/>
      <c r="B35" s="27" t="s">
        <v>78</v>
      </c>
      <c r="C35" s="27"/>
      <c r="D35" s="37"/>
      <c r="E35" s="13">
        <v>42</v>
      </c>
      <c r="F35" s="13">
        <v>133</v>
      </c>
      <c r="G35" s="13">
        <v>3.71</v>
      </c>
      <c r="H35" s="13">
        <v>340</v>
      </c>
      <c r="I35" s="13">
        <v>21.130000000000003</v>
      </c>
      <c r="J35" s="13" t="s">
        <v>45</v>
      </c>
      <c r="K35" s="13" t="s">
        <v>45</v>
      </c>
      <c r="L35" s="13">
        <v>892</v>
      </c>
      <c r="M35" s="13">
        <v>37212</v>
      </c>
    </row>
    <row r="36" spans="1:13" ht="20.100000000000001" customHeight="1">
      <c r="A36" s="27"/>
      <c r="B36" s="27" t="s">
        <v>75</v>
      </c>
      <c r="C36" s="27"/>
      <c r="D36" s="27" t="s">
        <v>67</v>
      </c>
      <c r="E36" s="13">
        <v>15</v>
      </c>
      <c r="F36" s="13">
        <v>10</v>
      </c>
      <c r="G36" s="13">
        <v>0.64</v>
      </c>
      <c r="H36" s="13">
        <v>15</v>
      </c>
      <c r="I36" s="13">
        <v>2.3199999999999998</v>
      </c>
      <c r="J36" s="13" t="s">
        <v>45</v>
      </c>
      <c r="K36" s="13" t="s">
        <v>45</v>
      </c>
      <c r="L36" s="13">
        <v>95</v>
      </c>
      <c r="M36" s="13">
        <v>3109</v>
      </c>
    </row>
    <row r="37" spans="1:13" ht="20.100000000000001" customHeight="1">
      <c r="A37" s="27"/>
      <c r="B37" s="37"/>
      <c r="C37" s="37"/>
      <c r="D37" s="27" t="s">
        <v>68</v>
      </c>
      <c r="E37" s="13">
        <v>2</v>
      </c>
      <c r="F37" s="13">
        <v>3</v>
      </c>
      <c r="G37" s="13">
        <v>0.1</v>
      </c>
      <c r="H37" s="13">
        <v>4</v>
      </c>
      <c r="I37" s="13">
        <v>0.51</v>
      </c>
      <c r="J37" s="13" t="s">
        <v>45</v>
      </c>
      <c r="K37" s="13" t="s">
        <v>45</v>
      </c>
      <c r="L37" s="13">
        <v>23</v>
      </c>
      <c r="M37" s="13">
        <v>795</v>
      </c>
    </row>
    <row r="38" spans="1:13" ht="20.100000000000001" customHeight="1">
      <c r="A38" s="27"/>
      <c r="B38" s="37"/>
      <c r="C38" s="37"/>
      <c r="D38" s="27" t="s">
        <v>69</v>
      </c>
      <c r="E38" s="13">
        <v>20</v>
      </c>
      <c r="F38" s="13">
        <v>90</v>
      </c>
      <c r="G38" s="13">
        <v>2.2999999999999998</v>
      </c>
      <c r="H38" s="13">
        <v>227</v>
      </c>
      <c r="I38" s="13">
        <v>16.23</v>
      </c>
      <c r="J38" s="13" t="s">
        <v>45</v>
      </c>
      <c r="K38" s="13" t="s">
        <v>45</v>
      </c>
      <c r="L38" s="13">
        <v>666</v>
      </c>
      <c r="M38" s="13">
        <v>26310</v>
      </c>
    </row>
    <row r="39" spans="1:13" ht="15">
      <c r="A39" s="27"/>
      <c r="B39" s="27"/>
      <c r="C39" s="27"/>
      <c r="D39" s="37"/>
    </row>
    <row r="40" spans="1:13" ht="15">
      <c r="A40" s="39" t="s">
        <v>39</v>
      </c>
      <c r="B40" s="39"/>
      <c r="C40" s="39"/>
      <c r="D40" s="27"/>
    </row>
    <row r="41" spans="1:13" ht="16.5">
      <c r="A41" s="27" t="s">
        <v>79</v>
      </c>
      <c r="B41" s="27"/>
      <c r="C41" s="27"/>
      <c r="D41" s="27"/>
    </row>
    <row r="42" spans="1:13" ht="16.5" customHeight="1">
      <c r="A42" s="27" t="s">
        <v>80</v>
      </c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1:13" ht="15">
      <c r="A43" s="27"/>
      <c r="B43" s="27"/>
      <c r="C43" s="27"/>
      <c r="D43" s="27"/>
    </row>
    <row r="44" spans="1:13" ht="15">
      <c r="A44" s="27"/>
      <c r="B44" s="27"/>
      <c r="C44" s="27"/>
      <c r="D44" s="27"/>
    </row>
    <row r="52" spans="1:13" ht="14.25">
      <c r="A52" s="318" t="s">
        <v>50</v>
      </c>
      <c r="B52" s="318"/>
      <c r="C52" s="318"/>
      <c r="D52" s="318"/>
      <c r="E52" s="318"/>
      <c r="F52" s="318"/>
      <c r="G52" s="318"/>
      <c r="H52" s="318"/>
      <c r="I52" s="318"/>
      <c r="J52" s="318"/>
      <c r="K52" s="318"/>
      <c r="L52" s="318"/>
      <c r="M52" s="318"/>
    </row>
  </sheetData>
  <mergeCells count="13">
    <mergeCell ref="A52:M52"/>
    <mergeCell ref="A1:M1"/>
    <mergeCell ref="A2:M2"/>
    <mergeCell ref="A3:M3"/>
    <mergeCell ref="A4:M4"/>
    <mergeCell ref="A5:D7"/>
    <mergeCell ref="E5:E6"/>
    <mergeCell ref="F5:F6"/>
    <mergeCell ref="G5:G6"/>
    <mergeCell ref="H5:I5"/>
    <mergeCell ref="J5:K5"/>
    <mergeCell ref="L5:L6"/>
    <mergeCell ref="M5:M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5"/>
  <sheetViews>
    <sheetView showGridLines="0" zoomScale="75" zoomScaleNormal="75" zoomScaleSheetLayoutView="75" workbookViewId="0">
      <selection sqref="A1:O1"/>
    </sheetView>
  </sheetViews>
  <sheetFormatPr baseColWidth="10" defaultRowHeight="15"/>
  <cols>
    <col min="1" max="1" width="2" style="27" customWidth="1"/>
    <col min="2" max="4" width="1.28515625" style="27" customWidth="1"/>
    <col min="5" max="5" width="6.140625" style="27" customWidth="1"/>
    <col min="6" max="6" width="30.28515625" style="27" customWidth="1"/>
    <col min="7" max="8" width="10.28515625" style="27" customWidth="1"/>
    <col min="9" max="9" width="10.7109375" style="27" customWidth="1"/>
    <col min="10" max="13" width="10.28515625" style="27" customWidth="1"/>
    <col min="14" max="14" width="12.140625" style="27" customWidth="1"/>
    <col min="15" max="15" width="14.42578125" style="27" customWidth="1"/>
    <col min="16" max="16384" width="11.42578125" style="27"/>
  </cols>
  <sheetData>
    <row r="1" spans="1:16" ht="16.5" customHeight="1">
      <c r="A1" s="319" t="s">
        <v>284</v>
      </c>
      <c r="B1" s="319"/>
      <c r="C1" s="319"/>
      <c r="D1" s="319"/>
      <c r="E1" s="319"/>
      <c r="F1" s="319"/>
      <c r="G1" s="319"/>
      <c r="H1" s="319"/>
      <c r="I1" s="319"/>
      <c r="J1" s="319"/>
      <c r="K1" s="319"/>
      <c r="L1" s="319"/>
      <c r="M1" s="319"/>
      <c r="N1" s="319"/>
      <c r="O1" s="319"/>
      <c r="P1" s="26"/>
    </row>
    <row r="2" spans="1:16" ht="16.5" customHeight="1">
      <c r="A2" s="319" t="s">
        <v>288</v>
      </c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26"/>
    </row>
    <row r="3" spans="1:16" ht="16.5" customHeight="1">
      <c r="A3" s="319" t="s">
        <v>290</v>
      </c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  <c r="N3" s="319"/>
      <c r="O3" s="319"/>
      <c r="P3" s="26"/>
    </row>
    <row r="4" spans="1:16" ht="25.5" customHeight="1">
      <c r="A4" s="321" t="s">
        <v>44</v>
      </c>
      <c r="B4" s="321"/>
      <c r="C4" s="321"/>
      <c r="D4" s="321"/>
      <c r="E4" s="321"/>
      <c r="F4" s="321"/>
      <c r="G4" s="321"/>
      <c r="H4" s="321"/>
      <c r="I4" s="321"/>
      <c r="J4" s="321"/>
      <c r="K4" s="321"/>
      <c r="L4" s="321"/>
      <c r="M4" s="321"/>
      <c r="N4" s="321"/>
      <c r="O4" s="321"/>
      <c r="P4" s="26"/>
    </row>
    <row r="5" spans="1:16" ht="30" customHeight="1">
      <c r="A5" s="322" t="s">
        <v>54</v>
      </c>
      <c r="B5" s="322"/>
      <c r="C5" s="322"/>
      <c r="D5" s="322"/>
      <c r="E5" s="322"/>
      <c r="F5" s="323"/>
      <c r="G5" s="334" t="s">
        <v>55</v>
      </c>
      <c r="H5" s="334" t="s">
        <v>56</v>
      </c>
      <c r="I5" s="334" t="s">
        <v>57</v>
      </c>
      <c r="J5" s="334" t="s">
        <v>5</v>
      </c>
      <c r="K5" s="334"/>
      <c r="L5" s="330" t="s">
        <v>58</v>
      </c>
      <c r="M5" s="331"/>
      <c r="N5" s="334" t="s">
        <v>59</v>
      </c>
      <c r="O5" s="330" t="s">
        <v>60</v>
      </c>
      <c r="P5" s="39"/>
    </row>
    <row r="6" spans="1:16" ht="45.75" customHeight="1">
      <c r="A6" s="324"/>
      <c r="B6" s="324"/>
      <c r="C6" s="324"/>
      <c r="D6" s="324"/>
      <c r="E6" s="324"/>
      <c r="F6" s="325"/>
      <c r="G6" s="334"/>
      <c r="H6" s="334"/>
      <c r="I6" s="334"/>
      <c r="J6" s="31" t="s">
        <v>61</v>
      </c>
      <c r="K6" s="31" t="s">
        <v>62</v>
      </c>
      <c r="L6" s="31" t="s">
        <v>61</v>
      </c>
      <c r="M6" s="31" t="s">
        <v>62</v>
      </c>
      <c r="N6" s="334"/>
      <c r="O6" s="330"/>
    </row>
    <row r="7" spans="1:16" ht="16.5">
      <c r="A7" s="326"/>
      <c r="B7" s="326"/>
      <c r="C7" s="326"/>
      <c r="D7" s="326"/>
      <c r="E7" s="326"/>
      <c r="F7" s="327"/>
      <c r="G7" s="31" t="s">
        <v>1</v>
      </c>
      <c r="H7" s="31" t="s">
        <v>63</v>
      </c>
      <c r="I7" s="31" t="s">
        <v>64</v>
      </c>
      <c r="J7" s="31" t="s">
        <v>1</v>
      </c>
      <c r="K7" s="31" t="s">
        <v>64</v>
      </c>
      <c r="L7" s="31" t="s">
        <v>1</v>
      </c>
      <c r="M7" s="31" t="s">
        <v>64</v>
      </c>
      <c r="N7" s="31" t="s">
        <v>1</v>
      </c>
      <c r="O7" s="32" t="s">
        <v>40</v>
      </c>
    </row>
    <row r="8" spans="1:16" ht="30" customHeight="1">
      <c r="A8" s="27" t="s">
        <v>23</v>
      </c>
      <c r="G8" s="13"/>
      <c r="H8" s="13"/>
      <c r="I8" s="13"/>
      <c r="J8" s="13"/>
      <c r="K8" s="13"/>
      <c r="L8" s="13"/>
      <c r="M8" s="13"/>
      <c r="N8" s="13"/>
      <c r="O8" s="13"/>
    </row>
    <row r="9" spans="1:16" ht="30" customHeight="1">
      <c r="B9" s="27" t="s">
        <v>82</v>
      </c>
      <c r="G9" s="13">
        <v>81</v>
      </c>
      <c r="H9" s="13">
        <v>910</v>
      </c>
      <c r="I9" s="13">
        <v>165.67000000000002</v>
      </c>
      <c r="J9" s="13">
        <v>283</v>
      </c>
      <c r="K9" s="13">
        <v>14.02</v>
      </c>
      <c r="L9" s="13" t="s">
        <v>45</v>
      </c>
      <c r="M9" s="13" t="s">
        <v>45</v>
      </c>
      <c r="N9" s="13">
        <v>607</v>
      </c>
      <c r="O9" s="13">
        <v>294622</v>
      </c>
      <c r="P9" s="13"/>
    </row>
    <row r="10" spans="1:16" ht="15" customHeight="1">
      <c r="B10" s="27" t="s">
        <v>83</v>
      </c>
      <c r="G10" s="13">
        <v>299</v>
      </c>
      <c r="H10" s="13">
        <v>2428</v>
      </c>
      <c r="I10" s="13">
        <v>357.82</v>
      </c>
      <c r="J10" s="13">
        <v>72</v>
      </c>
      <c r="K10" s="13">
        <v>6.5900000000000007</v>
      </c>
      <c r="L10" s="13" t="s">
        <v>45</v>
      </c>
      <c r="M10" s="13" t="s">
        <v>45</v>
      </c>
      <c r="N10" s="13">
        <v>235</v>
      </c>
      <c r="O10" s="13">
        <v>539647</v>
      </c>
      <c r="P10" s="13"/>
    </row>
    <row r="11" spans="1:16" ht="15" customHeight="1">
      <c r="B11" s="27" t="s">
        <v>84</v>
      </c>
      <c r="G11" s="13">
        <v>427</v>
      </c>
      <c r="H11" s="13">
        <v>2874</v>
      </c>
      <c r="I11" s="13">
        <v>465.41</v>
      </c>
      <c r="J11" s="13">
        <v>4</v>
      </c>
      <c r="K11" s="13">
        <v>0.3</v>
      </c>
      <c r="L11" s="13" t="s">
        <v>45</v>
      </c>
      <c r="M11" s="13" t="s">
        <v>45</v>
      </c>
      <c r="N11" s="13">
        <v>15</v>
      </c>
      <c r="O11" s="13">
        <v>121828</v>
      </c>
      <c r="P11" s="13"/>
    </row>
    <row r="12" spans="1:16" ht="15" customHeight="1">
      <c r="B12" s="27" t="s">
        <v>85</v>
      </c>
      <c r="F12" s="33"/>
      <c r="G12" s="13">
        <v>2442</v>
      </c>
      <c r="H12" s="13">
        <v>17232</v>
      </c>
      <c r="I12" s="13">
        <v>2222.13</v>
      </c>
      <c r="J12" s="13">
        <v>93</v>
      </c>
      <c r="K12" s="13">
        <v>7.92</v>
      </c>
      <c r="L12" s="13" t="s">
        <v>45</v>
      </c>
      <c r="M12" s="13" t="s">
        <v>45</v>
      </c>
      <c r="N12" s="13">
        <v>290</v>
      </c>
      <c r="O12" s="13">
        <v>1449319</v>
      </c>
      <c r="P12" s="13"/>
    </row>
    <row r="13" spans="1:16" ht="15" customHeight="1">
      <c r="B13" s="27" t="s">
        <v>72</v>
      </c>
      <c r="F13" s="27" t="s">
        <v>86</v>
      </c>
      <c r="G13" s="13">
        <v>591</v>
      </c>
      <c r="H13" s="13">
        <v>5796</v>
      </c>
      <c r="I13" s="13">
        <v>711.81000000000006</v>
      </c>
      <c r="J13" s="13">
        <v>10</v>
      </c>
      <c r="K13" s="13">
        <v>0.93</v>
      </c>
      <c r="L13" s="13" t="s">
        <v>45</v>
      </c>
      <c r="M13" s="13" t="s">
        <v>45</v>
      </c>
      <c r="N13" s="13">
        <v>37</v>
      </c>
      <c r="O13" s="13">
        <v>518869</v>
      </c>
      <c r="P13" s="13"/>
    </row>
    <row r="14" spans="1:16" ht="15" customHeight="1">
      <c r="F14" s="37" t="s">
        <v>87</v>
      </c>
      <c r="G14" s="13">
        <v>981</v>
      </c>
      <c r="H14" s="13">
        <v>9837</v>
      </c>
      <c r="I14" s="13">
        <v>1224.96</v>
      </c>
      <c r="J14" s="13">
        <v>62</v>
      </c>
      <c r="K14" s="13">
        <v>5.2299999999999995</v>
      </c>
      <c r="L14" s="13" t="s">
        <v>45</v>
      </c>
      <c r="M14" s="13" t="s">
        <v>45</v>
      </c>
      <c r="N14" s="13">
        <v>191</v>
      </c>
      <c r="O14" s="13">
        <v>671085</v>
      </c>
      <c r="P14" s="13"/>
    </row>
    <row r="15" spans="1:16" ht="15" customHeight="1">
      <c r="B15" s="34"/>
      <c r="C15" s="35"/>
      <c r="D15" s="35"/>
      <c r="E15" s="35"/>
      <c r="F15" s="27" t="s">
        <v>88</v>
      </c>
      <c r="G15" s="13">
        <v>84</v>
      </c>
      <c r="H15" s="13">
        <v>492</v>
      </c>
      <c r="I15" s="13">
        <v>92.45</v>
      </c>
      <c r="J15" s="13">
        <v>11</v>
      </c>
      <c r="K15" s="13">
        <v>0.79</v>
      </c>
      <c r="L15" s="13" t="s">
        <v>45</v>
      </c>
      <c r="M15" s="13" t="s">
        <v>45</v>
      </c>
      <c r="N15" s="13">
        <v>32</v>
      </c>
      <c r="O15" s="13">
        <v>127627</v>
      </c>
      <c r="P15" s="13"/>
    </row>
    <row r="16" spans="1:16" ht="15" customHeight="1">
      <c r="B16" s="27" t="s">
        <v>89</v>
      </c>
      <c r="C16" s="37"/>
      <c r="D16" s="37"/>
      <c r="E16" s="37"/>
      <c r="F16" s="37"/>
      <c r="G16" s="13">
        <v>655</v>
      </c>
      <c r="H16" s="13">
        <v>2522</v>
      </c>
      <c r="I16" s="13">
        <v>404.44</v>
      </c>
      <c r="J16" s="13">
        <v>56</v>
      </c>
      <c r="K16" s="13">
        <v>4.67</v>
      </c>
      <c r="L16" s="13" t="s">
        <v>45</v>
      </c>
      <c r="M16" s="13" t="s">
        <v>45</v>
      </c>
      <c r="N16" s="13">
        <v>173</v>
      </c>
      <c r="O16" s="13">
        <v>666386</v>
      </c>
      <c r="P16" s="13"/>
    </row>
    <row r="17" spans="1:16" ht="30" customHeight="1">
      <c r="A17" s="27" t="s">
        <v>90</v>
      </c>
      <c r="G17" s="13">
        <v>3904</v>
      </c>
      <c r="H17" s="13">
        <v>25966</v>
      </c>
      <c r="I17" s="13">
        <v>3615.47</v>
      </c>
      <c r="J17" s="13">
        <v>508</v>
      </c>
      <c r="K17" s="13">
        <v>33.5</v>
      </c>
      <c r="L17" s="13" t="s">
        <v>45</v>
      </c>
      <c r="M17" s="13" t="s">
        <v>45</v>
      </c>
      <c r="N17" s="13">
        <v>1320</v>
      </c>
      <c r="O17" s="13">
        <v>3071802</v>
      </c>
      <c r="P17" s="13"/>
    </row>
    <row r="18" spans="1:16" ht="30" customHeight="1">
      <c r="A18" s="47" t="s">
        <v>91</v>
      </c>
      <c r="B18" s="48"/>
      <c r="G18" s="13">
        <v>709</v>
      </c>
      <c r="H18" s="13">
        <v>5144</v>
      </c>
      <c r="I18" s="13">
        <v>703.01</v>
      </c>
      <c r="J18" s="13">
        <v>337</v>
      </c>
      <c r="K18" s="13">
        <v>18.53</v>
      </c>
      <c r="L18" s="13" t="s">
        <v>45</v>
      </c>
      <c r="M18" s="13" t="s">
        <v>45</v>
      </c>
      <c r="N18" s="13">
        <v>773</v>
      </c>
      <c r="O18" s="13">
        <v>1093732</v>
      </c>
      <c r="P18" s="13"/>
    </row>
    <row r="19" spans="1:16" ht="30" customHeight="1">
      <c r="A19" s="37"/>
      <c r="B19" s="27" t="s">
        <v>92</v>
      </c>
      <c r="G19" s="13"/>
      <c r="H19" s="13"/>
      <c r="I19" s="13"/>
      <c r="J19" s="13"/>
      <c r="K19" s="13"/>
      <c r="L19" s="13"/>
      <c r="M19" s="13"/>
      <c r="N19" s="13"/>
      <c r="O19" s="13"/>
      <c r="P19" s="13"/>
    </row>
    <row r="20" spans="1:16" ht="14.25" customHeight="1">
      <c r="B20" s="27" t="s">
        <v>93</v>
      </c>
      <c r="C20" s="37"/>
      <c r="D20" s="37"/>
      <c r="E20" s="37"/>
      <c r="G20" s="13"/>
      <c r="H20" s="13"/>
      <c r="I20" s="13"/>
      <c r="J20" s="13"/>
      <c r="K20" s="13"/>
      <c r="L20" s="13"/>
      <c r="M20" s="13"/>
      <c r="N20" s="13"/>
      <c r="O20" s="13"/>
      <c r="P20" s="13"/>
    </row>
    <row r="21" spans="1:16">
      <c r="C21" s="37" t="s">
        <v>94</v>
      </c>
      <c r="D21" s="37"/>
      <c r="E21" s="37"/>
      <c r="G21" s="13">
        <v>30</v>
      </c>
      <c r="H21" s="13">
        <v>115</v>
      </c>
      <c r="I21" s="13">
        <v>16.690000000000001</v>
      </c>
      <c r="J21" s="13">
        <v>18</v>
      </c>
      <c r="K21" s="13">
        <v>0.38</v>
      </c>
      <c r="L21" s="13" t="s">
        <v>45</v>
      </c>
      <c r="M21" s="13" t="s">
        <v>45</v>
      </c>
      <c r="N21" s="13">
        <v>18</v>
      </c>
      <c r="O21" s="13">
        <v>30449</v>
      </c>
      <c r="P21" s="13"/>
    </row>
    <row r="22" spans="1:16" ht="15" customHeight="1">
      <c r="B22" s="37" t="s">
        <v>95</v>
      </c>
      <c r="C22" s="37"/>
      <c r="D22" s="37"/>
      <c r="E22" s="37"/>
      <c r="G22" s="13">
        <v>49</v>
      </c>
      <c r="H22" s="13">
        <v>201</v>
      </c>
      <c r="I22" s="13">
        <v>31.96</v>
      </c>
      <c r="J22" s="13">
        <v>1</v>
      </c>
      <c r="K22" s="13">
        <v>0.1</v>
      </c>
      <c r="L22" s="13" t="s">
        <v>45</v>
      </c>
      <c r="M22" s="13" t="s">
        <v>45</v>
      </c>
      <c r="N22" s="13">
        <v>5</v>
      </c>
      <c r="O22" s="13">
        <v>43488</v>
      </c>
      <c r="P22" s="13"/>
    </row>
    <row r="23" spans="1:16" ht="15" customHeight="1">
      <c r="B23" s="37" t="s">
        <v>96</v>
      </c>
      <c r="G23" s="13"/>
      <c r="H23" s="13"/>
      <c r="I23" s="13"/>
      <c r="J23" s="13"/>
      <c r="K23" s="13"/>
      <c r="L23" s="13"/>
      <c r="M23" s="13"/>
      <c r="N23" s="13"/>
      <c r="O23" s="13"/>
      <c r="P23" s="13"/>
    </row>
    <row r="24" spans="1:16" ht="15" customHeight="1">
      <c r="C24" s="27" t="s">
        <v>97</v>
      </c>
      <c r="G24" s="13">
        <v>75</v>
      </c>
      <c r="H24" s="13">
        <v>893</v>
      </c>
      <c r="I24" s="13">
        <v>136.91</v>
      </c>
      <c r="J24" s="13" t="s">
        <v>45</v>
      </c>
      <c r="K24" s="13" t="s">
        <v>45</v>
      </c>
      <c r="L24" s="13" t="s">
        <v>45</v>
      </c>
      <c r="M24" s="13" t="s">
        <v>45</v>
      </c>
      <c r="N24" s="13" t="s">
        <v>45</v>
      </c>
      <c r="O24" s="13">
        <v>266804</v>
      </c>
      <c r="P24" s="13"/>
    </row>
    <row r="25" spans="1:16" ht="15" customHeight="1">
      <c r="B25" s="27" t="s">
        <v>72</v>
      </c>
      <c r="C25" s="37"/>
      <c r="D25" s="37"/>
      <c r="E25" s="37"/>
      <c r="G25" s="13"/>
      <c r="H25" s="13"/>
      <c r="I25" s="13"/>
      <c r="J25" s="13"/>
      <c r="K25" s="13"/>
      <c r="L25" s="13"/>
      <c r="M25" s="13"/>
      <c r="N25" s="13"/>
      <c r="O25" s="13"/>
      <c r="P25" s="13"/>
    </row>
    <row r="26" spans="1:16" ht="15" customHeight="1">
      <c r="C26" s="27" t="s">
        <v>98</v>
      </c>
      <c r="G26" s="13">
        <v>52</v>
      </c>
      <c r="H26" s="13">
        <v>544</v>
      </c>
      <c r="I26" s="13">
        <v>96.88</v>
      </c>
      <c r="J26" s="13" t="s">
        <v>45</v>
      </c>
      <c r="K26" s="13" t="s">
        <v>45</v>
      </c>
      <c r="L26" s="13" t="s">
        <v>45</v>
      </c>
      <c r="M26" s="13" t="s">
        <v>45</v>
      </c>
      <c r="N26" s="13" t="s">
        <v>45</v>
      </c>
      <c r="O26" s="13">
        <v>153670</v>
      </c>
      <c r="P26" s="13"/>
    </row>
    <row r="27" spans="1:16" ht="15" customHeight="1">
      <c r="C27" s="27" t="s">
        <v>99</v>
      </c>
      <c r="G27" s="13"/>
      <c r="H27" s="13"/>
      <c r="I27" s="13"/>
      <c r="J27" s="13"/>
      <c r="K27" s="13"/>
      <c r="L27" s="13"/>
      <c r="M27" s="13"/>
      <c r="N27" s="13"/>
      <c r="O27" s="13"/>
    </row>
    <row r="28" spans="1:16" ht="15" customHeight="1">
      <c r="D28" s="27" t="s">
        <v>100</v>
      </c>
      <c r="G28" s="13">
        <v>5</v>
      </c>
      <c r="H28" s="13">
        <v>77</v>
      </c>
      <c r="I28" s="13">
        <v>8.870000000000001</v>
      </c>
      <c r="J28" s="13" t="s">
        <v>45</v>
      </c>
      <c r="K28" s="13" t="s">
        <v>45</v>
      </c>
      <c r="L28" s="13" t="s">
        <v>45</v>
      </c>
      <c r="M28" s="13" t="s">
        <v>45</v>
      </c>
      <c r="N28" s="13" t="s">
        <v>45</v>
      </c>
      <c r="O28" s="13">
        <v>23139</v>
      </c>
      <c r="P28" s="13"/>
    </row>
    <row r="29" spans="1:16" ht="15" customHeight="1">
      <c r="B29" s="27" t="s">
        <v>101</v>
      </c>
      <c r="G29" s="13">
        <v>87</v>
      </c>
      <c r="H29" s="13">
        <v>664</v>
      </c>
      <c r="I29" s="13">
        <v>101.89</v>
      </c>
      <c r="J29" s="13">
        <v>13</v>
      </c>
      <c r="K29" s="13">
        <v>1.4</v>
      </c>
      <c r="L29" s="13" t="s">
        <v>45</v>
      </c>
      <c r="M29" s="13" t="s">
        <v>45</v>
      </c>
      <c r="N29" s="13">
        <v>51</v>
      </c>
      <c r="O29" s="13">
        <v>247537</v>
      </c>
      <c r="P29" s="13"/>
    </row>
    <row r="30" spans="1:16" ht="15" customHeight="1">
      <c r="B30" s="27" t="s">
        <v>72</v>
      </c>
      <c r="F30" s="37"/>
      <c r="G30" s="13"/>
      <c r="H30" s="13"/>
      <c r="I30" s="13"/>
      <c r="J30" s="13"/>
      <c r="K30" s="13"/>
      <c r="L30" s="13"/>
      <c r="M30" s="13"/>
      <c r="N30" s="13"/>
      <c r="O30" s="13"/>
      <c r="P30" s="13"/>
    </row>
    <row r="31" spans="1:16" ht="15" customHeight="1">
      <c r="C31" s="27" t="s">
        <v>102</v>
      </c>
      <c r="F31" s="37"/>
      <c r="G31" s="13">
        <v>16</v>
      </c>
      <c r="H31" s="13">
        <v>350</v>
      </c>
      <c r="I31" s="13">
        <v>53.89</v>
      </c>
      <c r="J31" s="13">
        <v>1</v>
      </c>
      <c r="K31" s="13">
        <v>0.08</v>
      </c>
      <c r="L31" s="13" t="s">
        <v>45</v>
      </c>
      <c r="M31" s="13" t="s">
        <v>45</v>
      </c>
      <c r="N31" s="13">
        <v>3</v>
      </c>
      <c r="O31" s="13">
        <v>151701</v>
      </c>
      <c r="P31" s="13"/>
    </row>
    <row r="32" spans="1:16" ht="15" customHeight="1">
      <c r="B32" s="27" t="s">
        <v>103</v>
      </c>
      <c r="F32" s="37"/>
      <c r="G32" s="13">
        <v>158</v>
      </c>
      <c r="H32" s="13">
        <v>906</v>
      </c>
      <c r="I32" s="13">
        <v>188.13</v>
      </c>
      <c r="J32" s="13">
        <v>288</v>
      </c>
      <c r="K32" s="13">
        <v>15.75</v>
      </c>
      <c r="L32" s="13" t="s">
        <v>45</v>
      </c>
      <c r="M32" s="13" t="s">
        <v>45</v>
      </c>
      <c r="N32" s="13">
        <v>660</v>
      </c>
      <c r="O32" s="13">
        <v>243825</v>
      </c>
      <c r="P32" s="13"/>
    </row>
    <row r="33" spans="1:16" ht="15" customHeight="1">
      <c r="B33" s="27" t="s">
        <v>104</v>
      </c>
      <c r="G33" s="13">
        <v>173</v>
      </c>
      <c r="H33" s="13">
        <v>583</v>
      </c>
      <c r="I33" s="13">
        <v>79.489999999999995</v>
      </c>
      <c r="J33" s="13">
        <v>17</v>
      </c>
      <c r="K33" s="13">
        <v>0.9</v>
      </c>
      <c r="L33" s="13" t="s">
        <v>45</v>
      </c>
      <c r="M33" s="13" t="s">
        <v>45</v>
      </c>
      <c r="N33" s="13">
        <v>39</v>
      </c>
      <c r="O33" s="13">
        <v>113120</v>
      </c>
      <c r="P33" s="13"/>
    </row>
    <row r="34" spans="1:16" ht="15" customHeight="1">
      <c r="B34" s="27" t="s">
        <v>105</v>
      </c>
      <c r="C34" s="37"/>
      <c r="D34" s="37"/>
      <c r="E34" s="37"/>
      <c r="G34" s="13">
        <v>120</v>
      </c>
      <c r="H34" s="13">
        <v>1452</v>
      </c>
      <c r="I34" s="13">
        <v>117.66</v>
      </c>
      <c r="J34" s="13" t="s">
        <v>45</v>
      </c>
      <c r="K34" s="13" t="s">
        <v>45</v>
      </c>
      <c r="L34" s="13" t="s">
        <v>45</v>
      </c>
      <c r="M34" s="13" t="s">
        <v>45</v>
      </c>
      <c r="N34" s="13" t="s">
        <v>45</v>
      </c>
      <c r="O34" s="13">
        <v>110594</v>
      </c>
      <c r="P34" s="13"/>
    </row>
    <row r="35" spans="1:16" ht="15" customHeight="1">
      <c r="B35" s="27" t="s">
        <v>106</v>
      </c>
      <c r="C35" s="37"/>
      <c r="D35" s="37"/>
      <c r="E35" s="37"/>
      <c r="G35" s="13"/>
      <c r="H35" s="13"/>
      <c r="I35" s="13"/>
      <c r="J35" s="13"/>
      <c r="K35" s="13"/>
      <c r="L35" s="13"/>
      <c r="M35" s="13"/>
      <c r="N35" s="13"/>
      <c r="O35" s="13"/>
      <c r="P35" s="13"/>
    </row>
    <row r="36" spans="1:16" ht="15" customHeight="1">
      <c r="B36" s="37"/>
      <c r="C36" s="27" t="s">
        <v>107</v>
      </c>
      <c r="F36" s="37"/>
      <c r="G36" s="13">
        <v>17</v>
      </c>
      <c r="H36" s="13">
        <v>331</v>
      </c>
      <c r="I36" s="13">
        <v>30.28</v>
      </c>
      <c r="J36" s="13" t="s">
        <v>45</v>
      </c>
      <c r="K36" s="13" t="s">
        <v>45</v>
      </c>
      <c r="L36" s="13" t="s">
        <v>45</v>
      </c>
      <c r="M36" s="13" t="s">
        <v>45</v>
      </c>
      <c r="N36" s="13" t="s">
        <v>45</v>
      </c>
      <c r="O36" s="13">
        <v>37915</v>
      </c>
      <c r="P36" s="13"/>
    </row>
    <row r="37" spans="1:16" ht="30" customHeight="1">
      <c r="A37" s="27" t="s">
        <v>108</v>
      </c>
      <c r="B37" s="37"/>
      <c r="G37" s="13"/>
      <c r="H37" s="13"/>
      <c r="I37" s="13"/>
      <c r="J37" s="13"/>
      <c r="K37" s="13"/>
      <c r="L37" s="13"/>
      <c r="M37" s="13"/>
      <c r="N37" s="13"/>
      <c r="O37" s="13"/>
      <c r="P37" s="39"/>
    </row>
    <row r="38" spans="1:16" ht="20.25" customHeight="1">
      <c r="C38" s="37" t="s">
        <v>15</v>
      </c>
      <c r="D38" s="37"/>
      <c r="E38" s="37"/>
      <c r="G38" s="13">
        <v>267</v>
      </c>
      <c r="H38" s="13">
        <v>1764</v>
      </c>
      <c r="I38" s="13">
        <v>267.33000000000004</v>
      </c>
      <c r="J38" s="13">
        <v>46</v>
      </c>
      <c r="K38" s="13">
        <v>1.86</v>
      </c>
      <c r="L38" s="13" t="s">
        <v>45</v>
      </c>
      <c r="M38" s="13" t="s">
        <v>45</v>
      </c>
      <c r="N38" s="13">
        <v>69</v>
      </c>
      <c r="O38" s="13">
        <v>582348</v>
      </c>
      <c r="P38" s="39"/>
    </row>
    <row r="39" spans="1:16" ht="15" customHeight="1">
      <c r="C39" s="37" t="s">
        <v>16</v>
      </c>
      <c r="D39" s="37"/>
      <c r="E39" s="37"/>
      <c r="G39" s="13">
        <v>247</v>
      </c>
      <c r="H39" s="13">
        <v>2580</v>
      </c>
      <c r="I39" s="13">
        <v>302.98</v>
      </c>
      <c r="J39" s="13">
        <v>150</v>
      </c>
      <c r="K39" s="13">
        <v>8.89</v>
      </c>
      <c r="L39" s="13" t="s">
        <v>45</v>
      </c>
      <c r="M39" s="13" t="s">
        <v>45</v>
      </c>
      <c r="N39" s="13">
        <v>334</v>
      </c>
      <c r="O39" s="13">
        <v>323237</v>
      </c>
      <c r="P39" s="39"/>
    </row>
    <row r="40" spans="1:16" ht="15" customHeight="1">
      <c r="B40" s="37"/>
      <c r="C40" s="27" t="s">
        <v>21</v>
      </c>
      <c r="F40" s="37"/>
      <c r="G40" s="13">
        <v>77</v>
      </c>
      <c r="H40" s="13">
        <v>76</v>
      </c>
      <c r="I40" s="13">
        <v>15</v>
      </c>
      <c r="J40" s="13">
        <v>8</v>
      </c>
      <c r="K40" s="13">
        <v>0.80999999999999994</v>
      </c>
      <c r="L40" s="13" t="s">
        <v>45</v>
      </c>
      <c r="M40" s="13" t="s">
        <v>45</v>
      </c>
      <c r="N40" s="13">
        <v>32</v>
      </c>
      <c r="O40" s="13">
        <v>14559</v>
      </c>
      <c r="P40" s="39"/>
    </row>
    <row r="41" spans="1:16" ht="15" customHeight="1">
      <c r="A41" s="39"/>
      <c r="B41" s="37"/>
      <c r="C41" s="39" t="s">
        <v>78</v>
      </c>
      <c r="D41" s="39"/>
      <c r="E41" s="39"/>
      <c r="F41" s="39"/>
      <c r="G41" s="13">
        <v>118</v>
      </c>
      <c r="H41" s="13">
        <v>725</v>
      </c>
      <c r="I41" s="13">
        <v>117.71</v>
      </c>
      <c r="J41" s="13">
        <v>133</v>
      </c>
      <c r="K41" s="13">
        <v>6.9700000000000006</v>
      </c>
      <c r="L41" s="13" t="s">
        <v>45</v>
      </c>
      <c r="M41" s="13" t="s">
        <v>45</v>
      </c>
      <c r="N41" s="13">
        <v>338</v>
      </c>
      <c r="O41" s="13">
        <v>173588</v>
      </c>
      <c r="P41" s="39"/>
    </row>
    <row r="42" spans="1:16" ht="30" customHeight="1">
      <c r="A42" s="27" t="s">
        <v>109</v>
      </c>
      <c r="B42" s="39"/>
      <c r="C42" s="39"/>
      <c r="D42" s="39"/>
      <c r="E42" s="39"/>
      <c r="F42" s="39"/>
      <c r="G42" s="13"/>
      <c r="H42" s="13"/>
      <c r="I42" s="13"/>
      <c r="J42" s="13"/>
      <c r="K42" s="13"/>
      <c r="L42" s="13"/>
      <c r="M42" s="13"/>
      <c r="N42" s="13"/>
      <c r="O42" s="13"/>
      <c r="P42" s="39"/>
    </row>
    <row r="43" spans="1:16" ht="30" customHeight="1">
      <c r="A43" s="39"/>
      <c r="B43" s="39"/>
      <c r="C43" s="37" t="s">
        <v>15</v>
      </c>
      <c r="D43" s="43"/>
      <c r="E43" s="43"/>
      <c r="F43" s="44"/>
      <c r="G43" s="13">
        <v>386</v>
      </c>
      <c r="H43" s="13">
        <v>2360</v>
      </c>
      <c r="I43" s="13">
        <v>343.59000000000003</v>
      </c>
      <c r="J43" s="13">
        <v>46</v>
      </c>
      <c r="K43" s="13">
        <v>1.86</v>
      </c>
      <c r="L43" s="13" t="s">
        <v>45</v>
      </c>
      <c r="M43" s="13" t="s">
        <v>45</v>
      </c>
      <c r="N43" s="13">
        <v>69</v>
      </c>
      <c r="O43" s="13">
        <v>742706</v>
      </c>
      <c r="P43" s="39"/>
    </row>
    <row r="44" spans="1:16" ht="30" customHeight="1">
      <c r="A44" s="39"/>
      <c r="B44" s="39"/>
      <c r="C44" s="37" t="s">
        <v>16</v>
      </c>
      <c r="D44" s="39"/>
      <c r="E44" s="39"/>
      <c r="F44" s="39"/>
      <c r="G44" s="13">
        <v>2391</v>
      </c>
      <c r="H44" s="13">
        <v>22031</v>
      </c>
      <c r="I44" s="13">
        <v>2991.42</v>
      </c>
      <c r="J44" s="13">
        <v>274</v>
      </c>
      <c r="K44" s="13">
        <v>18.79</v>
      </c>
      <c r="L44" s="13" t="s">
        <v>45</v>
      </c>
      <c r="M44" s="13" t="s">
        <v>45</v>
      </c>
      <c r="N44" s="13">
        <v>701</v>
      </c>
      <c r="O44" s="13">
        <v>2022815</v>
      </c>
      <c r="P44" s="39"/>
    </row>
    <row r="45" spans="1:16" ht="15" customHeight="1">
      <c r="A45" s="39"/>
      <c r="B45" s="39"/>
      <c r="C45" s="37"/>
      <c r="D45" s="39" t="s">
        <v>14</v>
      </c>
      <c r="E45" s="39"/>
      <c r="F45" s="39"/>
      <c r="G45" s="13"/>
      <c r="H45" s="13"/>
      <c r="I45" s="13"/>
      <c r="J45" s="13"/>
      <c r="K45" s="13"/>
      <c r="L45" s="13"/>
      <c r="M45" s="13"/>
      <c r="N45" s="13"/>
      <c r="O45" s="13"/>
      <c r="P45" s="39"/>
    </row>
    <row r="46" spans="1:16" ht="15" customHeight="1">
      <c r="A46" s="39"/>
      <c r="B46" s="39"/>
      <c r="C46" s="39"/>
      <c r="D46" s="39" t="s">
        <v>110</v>
      </c>
      <c r="E46" s="39"/>
      <c r="F46" s="39"/>
      <c r="G46" s="13">
        <v>457</v>
      </c>
      <c r="H46" s="13">
        <v>3178</v>
      </c>
      <c r="I46" s="13">
        <v>507.18</v>
      </c>
      <c r="J46" s="13">
        <v>4</v>
      </c>
      <c r="K46" s="13">
        <v>0.55000000000000004</v>
      </c>
      <c r="L46" s="13" t="s">
        <v>45</v>
      </c>
      <c r="M46" s="13" t="s">
        <v>45</v>
      </c>
      <c r="N46" s="13">
        <v>19</v>
      </c>
      <c r="O46" s="13">
        <v>141371</v>
      </c>
      <c r="P46" s="39"/>
    </row>
    <row r="47" spans="1:16" ht="15" customHeight="1">
      <c r="A47" s="39"/>
      <c r="B47" s="39"/>
      <c r="C47" s="39"/>
      <c r="D47" s="39" t="s">
        <v>111</v>
      </c>
      <c r="E47" s="39"/>
      <c r="F47" s="39"/>
      <c r="G47" s="13">
        <v>788</v>
      </c>
      <c r="H47" s="13">
        <v>7545</v>
      </c>
      <c r="I47" s="13">
        <v>938.5</v>
      </c>
      <c r="J47" s="13">
        <v>3</v>
      </c>
      <c r="K47" s="13">
        <v>0.25</v>
      </c>
      <c r="L47" s="13" t="s">
        <v>45</v>
      </c>
      <c r="M47" s="13" t="s">
        <v>45</v>
      </c>
      <c r="N47" s="13">
        <v>8</v>
      </c>
      <c r="O47" s="13">
        <v>617321</v>
      </c>
      <c r="P47" s="39"/>
    </row>
    <row r="48" spans="1:16" ht="15" customHeight="1">
      <c r="A48" s="39"/>
      <c r="B48" s="39"/>
      <c r="C48" s="39"/>
      <c r="D48" s="39" t="s">
        <v>112</v>
      </c>
      <c r="E48" s="39"/>
      <c r="F48" s="39"/>
      <c r="G48" s="13"/>
      <c r="H48" s="13"/>
      <c r="I48" s="13"/>
      <c r="J48" s="13"/>
      <c r="K48" s="13"/>
      <c r="L48" s="13"/>
      <c r="M48" s="13"/>
      <c r="N48" s="13"/>
      <c r="O48" s="13"/>
    </row>
    <row r="49" spans="1:16" ht="15" customHeight="1">
      <c r="A49" s="39"/>
      <c r="B49" s="39"/>
      <c r="C49" s="39"/>
      <c r="E49" s="39" t="s">
        <v>113</v>
      </c>
      <c r="F49" s="39"/>
      <c r="G49" s="13"/>
      <c r="H49" s="13"/>
      <c r="I49" s="13"/>
      <c r="J49" s="13"/>
      <c r="K49" s="13"/>
      <c r="L49" s="13"/>
      <c r="M49" s="13"/>
      <c r="N49" s="13"/>
      <c r="O49" s="13"/>
    </row>
    <row r="50" spans="1:16" ht="15" customHeight="1">
      <c r="A50" s="39"/>
      <c r="B50" s="39"/>
      <c r="C50" s="39"/>
      <c r="D50" s="39"/>
      <c r="E50" s="39" t="s">
        <v>114</v>
      </c>
      <c r="F50" s="39"/>
      <c r="G50" s="13">
        <v>1146</v>
      </c>
      <c r="H50" s="13">
        <v>11308</v>
      </c>
      <c r="I50" s="13">
        <v>1545.74</v>
      </c>
      <c r="J50" s="13">
        <v>267</v>
      </c>
      <c r="K50" s="13">
        <v>17.990000000000002</v>
      </c>
      <c r="L50" s="13" t="s">
        <v>45</v>
      </c>
      <c r="M50" s="13" t="s">
        <v>45</v>
      </c>
      <c r="N50" s="13">
        <v>674</v>
      </c>
      <c r="O50" s="13">
        <v>1264123</v>
      </c>
      <c r="P50" s="39"/>
    </row>
    <row r="51" spans="1:16" ht="15" customHeight="1">
      <c r="A51" s="39"/>
      <c r="B51" s="39"/>
      <c r="C51" s="39"/>
      <c r="D51" s="39" t="s">
        <v>72</v>
      </c>
      <c r="F51" s="39"/>
      <c r="G51" s="13"/>
      <c r="H51" s="13"/>
      <c r="I51" s="13"/>
      <c r="J51" s="13"/>
      <c r="K51" s="13"/>
      <c r="L51" s="13"/>
      <c r="M51" s="13"/>
      <c r="N51" s="13"/>
      <c r="O51" s="13"/>
      <c r="P51" s="39"/>
    </row>
    <row r="52" spans="1:16" ht="15" customHeight="1">
      <c r="A52" s="39"/>
      <c r="B52" s="39"/>
      <c r="C52" s="39"/>
      <c r="D52" s="39"/>
      <c r="E52" s="39" t="s">
        <v>18</v>
      </c>
      <c r="F52" s="39"/>
      <c r="G52" s="13">
        <v>27</v>
      </c>
      <c r="H52" s="13">
        <v>495</v>
      </c>
      <c r="I52" s="13">
        <v>72.41</v>
      </c>
      <c r="J52" s="13">
        <v>4</v>
      </c>
      <c r="K52" s="13">
        <v>0.22999999999999998</v>
      </c>
      <c r="L52" s="13" t="s">
        <v>45</v>
      </c>
      <c r="M52" s="13" t="s">
        <v>45</v>
      </c>
      <c r="N52" s="13">
        <v>14</v>
      </c>
      <c r="O52" s="13">
        <v>58727</v>
      </c>
      <c r="P52" s="39"/>
    </row>
    <row r="53" spans="1:16" ht="30" customHeight="1">
      <c r="A53" s="39"/>
      <c r="B53" s="39"/>
      <c r="C53" s="39" t="s">
        <v>21</v>
      </c>
      <c r="D53" s="39"/>
      <c r="E53" s="39"/>
      <c r="F53" s="39"/>
      <c r="G53" s="13">
        <v>951</v>
      </c>
      <c r="H53" s="13">
        <v>651</v>
      </c>
      <c r="I53" s="13">
        <v>131.72999999999999</v>
      </c>
      <c r="J53" s="13">
        <v>50</v>
      </c>
      <c r="K53" s="13">
        <v>4.96</v>
      </c>
      <c r="L53" s="13" t="s">
        <v>45</v>
      </c>
      <c r="M53" s="13" t="s">
        <v>45</v>
      </c>
      <c r="N53" s="13">
        <v>190</v>
      </c>
      <c r="O53" s="13">
        <v>72829</v>
      </c>
      <c r="P53" s="39"/>
    </row>
    <row r="54" spans="1:16" ht="30" customHeight="1">
      <c r="A54" s="39"/>
      <c r="B54" s="39"/>
      <c r="C54" s="39" t="s">
        <v>22</v>
      </c>
      <c r="D54" s="39"/>
      <c r="E54" s="39"/>
      <c r="F54" s="39"/>
      <c r="G54" s="13">
        <v>176</v>
      </c>
      <c r="H54" s="13">
        <v>925</v>
      </c>
      <c r="I54" s="13">
        <v>148.74</v>
      </c>
      <c r="J54" s="13">
        <v>138</v>
      </c>
      <c r="K54" s="13">
        <v>7.9</v>
      </c>
      <c r="L54" s="13" t="s">
        <v>45</v>
      </c>
      <c r="M54" s="13" t="s">
        <v>45</v>
      </c>
      <c r="N54" s="13">
        <v>360</v>
      </c>
      <c r="O54" s="13">
        <v>233452</v>
      </c>
      <c r="P54" s="39"/>
    </row>
    <row r="56" spans="1:16">
      <c r="A56" s="39" t="s">
        <v>39</v>
      </c>
      <c r="B56" s="39"/>
      <c r="C56" s="39"/>
      <c r="D56" s="39"/>
      <c r="E56" s="39"/>
    </row>
    <row r="57" spans="1:16">
      <c r="A57" s="27" t="s">
        <v>115</v>
      </c>
    </row>
    <row r="58" spans="1:16">
      <c r="A58" s="27" t="s">
        <v>116</v>
      </c>
    </row>
    <row r="65" spans="1:15">
      <c r="A65" s="45" t="s">
        <v>50</v>
      </c>
      <c r="O65" s="41"/>
    </row>
  </sheetData>
  <mergeCells count="12">
    <mergeCell ref="O5:O6"/>
    <mergeCell ref="A1:O1"/>
    <mergeCell ref="A2:O2"/>
    <mergeCell ref="A3:O3"/>
    <mergeCell ref="A4:O4"/>
    <mergeCell ref="A5:F7"/>
    <mergeCell ref="G5:G6"/>
    <mergeCell ref="H5:H6"/>
    <mergeCell ref="I5:I6"/>
    <mergeCell ref="J5:K5"/>
    <mergeCell ref="L5:M5"/>
    <mergeCell ref="N5:N6"/>
  </mergeCells>
  <printOptions horizontalCentered="1"/>
  <pageMargins left="0.55118110236220474" right="0.55118110236220474" top="0.59055118110236227" bottom="0.55118110236220474" header="0" footer="0"/>
  <pageSetup paperSize="9" scale="62" orientation="portrait" horizontalDpi="1200" verticalDpi="12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>
      <selection sqref="A1:O1"/>
    </sheetView>
  </sheetViews>
  <sheetFormatPr baseColWidth="10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316" t="s">
        <v>284</v>
      </c>
      <c r="B1" s="316"/>
      <c r="C1" s="316"/>
      <c r="D1" s="316"/>
      <c r="E1" s="316"/>
      <c r="F1" s="316"/>
      <c r="G1" s="316"/>
      <c r="H1" s="316"/>
      <c r="I1" s="263" t="s">
        <v>284</v>
      </c>
      <c r="J1" s="263"/>
      <c r="K1" s="263"/>
      <c r="L1" s="263"/>
      <c r="M1" s="263"/>
      <c r="N1" s="263"/>
      <c r="O1" s="263"/>
    </row>
    <row r="2" spans="1:44" ht="21.75" customHeight="1">
      <c r="A2" s="49" t="s">
        <v>291</v>
      </c>
      <c r="C2" s="49"/>
      <c r="D2" s="49"/>
      <c r="E2" s="49"/>
      <c r="F2" s="49"/>
      <c r="G2" s="49"/>
      <c r="H2" s="49"/>
      <c r="I2" s="49" t="s">
        <v>291</v>
      </c>
      <c r="J2" s="49"/>
      <c r="K2" s="49"/>
      <c r="L2" s="49"/>
    </row>
    <row r="3" spans="1:44" ht="22.5" customHeight="1">
      <c r="A3" s="49" t="s">
        <v>292</v>
      </c>
      <c r="C3" s="49"/>
      <c r="D3" s="49"/>
      <c r="E3" s="49"/>
      <c r="F3" s="49"/>
      <c r="G3" s="49"/>
      <c r="H3" s="49"/>
      <c r="I3" s="49" t="s">
        <v>292</v>
      </c>
      <c r="J3" s="49"/>
      <c r="K3" s="49"/>
      <c r="L3" s="49"/>
    </row>
    <row r="4" spans="1:44" ht="30" customHeight="1">
      <c r="A4" s="50" t="s">
        <v>0</v>
      </c>
      <c r="C4" s="50"/>
      <c r="D4" s="50"/>
      <c r="E4" s="50"/>
      <c r="F4" s="50"/>
      <c r="G4" s="50"/>
      <c r="H4" s="50"/>
      <c r="I4" s="50" t="s">
        <v>0</v>
      </c>
      <c r="J4" s="50"/>
      <c r="K4" s="50"/>
      <c r="L4" s="50"/>
    </row>
    <row r="5" spans="1:44" ht="20.100000000000001" customHeight="1">
      <c r="A5" s="311" t="s">
        <v>119</v>
      </c>
      <c r="B5" s="335" t="s">
        <v>120</v>
      </c>
      <c r="C5" s="335"/>
      <c r="D5" s="335"/>
      <c r="E5" s="336"/>
      <c r="F5" s="341" t="s">
        <v>121</v>
      </c>
      <c r="G5" s="344" t="s">
        <v>122</v>
      </c>
      <c r="H5" s="345"/>
      <c r="I5" s="53" t="s">
        <v>123</v>
      </c>
      <c r="J5" s="53"/>
      <c r="K5" s="53"/>
      <c r="L5" s="53"/>
      <c r="M5" s="53"/>
      <c r="N5" s="53"/>
      <c r="O5" s="346" t="s">
        <v>119</v>
      </c>
    </row>
    <row r="6" spans="1:44" ht="6" customHeight="1">
      <c r="A6" s="313"/>
      <c r="B6" s="337"/>
      <c r="C6" s="337"/>
      <c r="D6" s="337"/>
      <c r="E6" s="338"/>
      <c r="F6" s="342"/>
      <c r="G6" s="308" t="s">
        <v>124</v>
      </c>
      <c r="H6" s="304" t="s">
        <v>125</v>
      </c>
      <c r="I6" s="338" t="s">
        <v>126</v>
      </c>
      <c r="J6" s="307" t="s">
        <v>127</v>
      </c>
      <c r="K6" s="308" t="s">
        <v>128</v>
      </c>
      <c r="L6" s="304" t="s">
        <v>129</v>
      </c>
      <c r="M6" s="304" t="s">
        <v>130</v>
      </c>
      <c r="N6" s="304" t="s">
        <v>131</v>
      </c>
      <c r="O6" s="347"/>
    </row>
    <row r="7" spans="1:44" ht="6" customHeight="1">
      <c r="A7" s="313"/>
      <c r="B7" s="337"/>
      <c r="C7" s="337"/>
      <c r="D7" s="337"/>
      <c r="E7" s="338"/>
      <c r="F7" s="342"/>
      <c r="G7" s="308"/>
      <c r="H7" s="305"/>
      <c r="I7" s="338"/>
      <c r="J7" s="308"/>
      <c r="K7" s="308"/>
      <c r="L7" s="305"/>
      <c r="M7" s="305"/>
      <c r="N7" s="305"/>
      <c r="O7" s="347"/>
    </row>
    <row r="8" spans="1:44" ht="6" customHeight="1">
      <c r="A8" s="313"/>
      <c r="B8" s="337"/>
      <c r="C8" s="337"/>
      <c r="D8" s="337"/>
      <c r="E8" s="338"/>
      <c r="F8" s="342"/>
      <c r="G8" s="308"/>
      <c r="H8" s="305"/>
      <c r="I8" s="338"/>
      <c r="J8" s="308"/>
      <c r="K8" s="308"/>
      <c r="L8" s="305"/>
      <c r="M8" s="305"/>
      <c r="N8" s="305"/>
      <c r="O8" s="347"/>
    </row>
    <row r="9" spans="1:44" ht="6" customHeight="1">
      <c r="A9" s="313"/>
      <c r="B9" s="337"/>
      <c r="C9" s="337"/>
      <c r="D9" s="337"/>
      <c r="E9" s="338"/>
      <c r="F9" s="342"/>
      <c r="G9" s="308"/>
      <c r="H9" s="305"/>
      <c r="I9" s="338"/>
      <c r="J9" s="308"/>
      <c r="K9" s="308"/>
      <c r="L9" s="305"/>
      <c r="M9" s="305"/>
      <c r="N9" s="305"/>
      <c r="O9" s="347"/>
    </row>
    <row r="10" spans="1:44" ht="6" customHeight="1">
      <c r="A10" s="313"/>
      <c r="B10" s="337"/>
      <c r="C10" s="337"/>
      <c r="D10" s="337"/>
      <c r="E10" s="338"/>
      <c r="F10" s="342"/>
      <c r="G10" s="308"/>
      <c r="H10" s="305"/>
      <c r="I10" s="338"/>
      <c r="J10" s="308"/>
      <c r="K10" s="308"/>
      <c r="L10" s="305"/>
      <c r="M10" s="305"/>
      <c r="N10" s="305"/>
      <c r="O10" s="347"/>
    </row>
    <row r="11" spans="1:44" ht="6" customHeight="1">
      <c r="A11" s="315"/>
      <c r="B11" s="339"/>
      <c r="C11" s="339"/>
      <c r="D11" s="339"/>
      <c r="E11" s="340"/>
      <c r="F11" s="343"/>
      <c r="G11" s="309"/>
      <c r="H11" s="306"/>
      <c r="I11" s="340"/>
      <c r="J11" s="309"/>
      <c r="K11" s="309"/>
      <c r="L11" s="306"/>
      <c r="M11" s="306"/>
      <c r="N11" s="306"/>
      <c r="O11" s="348"/>
    </row>
    <row r="12" spans="1:44" ht="54.75" customHeight="1">
      <c r="A12" s="55">
        <v>1</v>
      </c>
      <c r="B12" s="2" t="s">
        <v>71</v>
      </c>
      <c r="F12" s="14"/>
      <c r="G12" s="14"/>
      <c r="H12" s="14"/>
      <c r="I12" s="14"/>
      <c r="J12" s="14"/>
      <c r="K12" s="14"/>
      <c r="L12" s="14"/>
      <c r="M12" s="14"/>
      <c r="N12" s="14"/>
      <c r="O12" s="55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7.25" customHeight="1">
      <c r="A13" s="55">
        <v>2</v>
      </c>
      <c r="B13" s="2" t="s">
        <v>132</v>
      </c>
      <c r="F13" s="13">
        <v>103331</v>
      </c>
      <c r="G13" s="13">
        <v>12</v>
      </c>
      <c r="H13" s="13">
        <v>7458</v>
      </c>
      <c r="I13" s="13">
        <v>33565</v>
      </c>
      <c r="J13" s="13">
        <v>16813</v>
      </c>
      <c r="K13" s="13">
        <v>21561</v>
      </c>
      <c r="L13" s="13">
        <v>3943</v>
      </c>
      <c r="M13" s="13">
        <v>16275</v>
      </c>
      <c r="N13" s="13">
        <v>3704</v>
      </c>
      <c r="O13" s="55">
        <v>2</v>
      </c>
      <c r="P13" s="56"/>
      <c r="Q13" s="56"/>
      <c r="R13" s="56"/>
      <c r="S13" s="56"/>
      <c r="T13" s="56"/>
    </row>
    <row r="14" spans="1:44" ht="17.25" customHeight="1">
      <c r="A14" s="55">
        <v>3</v>
      </c>
      <c r="B14" s="2" t="s">
        <v>133</v>
      </c>
      <c r="F14" s="13">
        <v>113786.6</v>
      </c>
      <c r="G14" s="13">
        <v>14</v>
      </c>
      <c r="H14" s="13">
        <v>14144.5</v>
      </c>
      <c r="I14" s="13">
        <v>36946.300000000003</v>
      </c>
      <c r="J14" s="13">
        <v>22751.8</v>
      </c>
      <c r="K14" s="13">
        <v>18411.099999999999</v>
      </c>
      <c r="L14" s="13">
        <v>4214.7</v>
      </c>
      <c r="M14" s="13">
        <v>13121</v>
      </c>
      <c r="N14" s="13">
        <v>4183.2</v>
      </c>
      <c r="O14" s="55">
        <v>3</v>
      </c>
      <c r="P14" s="56"/>
      <c r="Q14" s="56"/>
      <c r="R14" s="56"/>
      <c r="S14" s="56"/>
      <c r="T14" s="56"/>
    </row>
    <row r="15" spans="1:44" ht="17.25" customHeight="1">
      <c r="A15" s="55">
        <v>4</v>
      </c>
      <c r="B15" s="2" t="s">
        <v>134</v>
      </c>
      <c r="F15" s="13">
        <v>29892704</v>
      </c>
      <c r="G15" s="13">
        <v>3676</v>
      </c>
      <c r="H15" s="13">
        <v>3897159</v>
      </c>
      <c r="I15" s="13">
        <v>9757166</v>
      </c>
      <c r="J15" s="13">
        <v>5731426</v>
      </c>
      <c r="K15" s="13">
        <v>4686085</v>
      </c>
      <c r="L15" s="13">
        <v>1104680</v>
      </c>
      <c r="M15" s="13">
        <v>3685121</v>
      </c>
      <c r="N15" s="13">
        <v>1027391</v>
      </c>
      <c r="O15" s="55">
        <v>4</v>
      </c>
      <c r="P15" s="56"/>
      <c r="Q15" s="56"/>
      <c r="R15" s="56"/>
      <c r="S15" s="56"/>
      <c r="T15" s="56"/>
    </row>
    <row r="16" spans="1:44" ht="30" customHeight="1">
      <c r="A16" s="55"/>
      <c r="B16" s="2" t="s">
        <v>14</v>
      </c>
      <c r="F16" s="13"/>
      <c r="G16" s="13"/>
      <c r="H16" s="13"/>
      <c r="I16" s="13"/>
      <c r="J16" s="13"/>
      <c r="K16" s="13"/>
      <c r="L16" s="13"/>
      <c r="M16" s="56"/>
      <c r="N16" s="56"/>
      <c r="O16" s="55"/>
      <c r="P16" s="56"/>
      <c r="Q16" s="56"/>
      <c r="R16" s="56"/>
      <c r="S16" s="56"/>
      <c r="T16" s="56"/>
    </row>
    <row r="17" spans="1:20" ht="17.25" customHeight="1">
      <c r="A17" s="55">
        <v>5</v>
      </c>
      <c r="B17" s="2" t="s">
        <v>135</v>
      </c>
      <c r="F17" s="13"/>
      <c r="G17" s="13"/>
      <c r="H17" s="13"/>
      <c r="I17" s="13"/>
      <c r="J17" s="13"/>
      <c r="K17" s="13"/>
      <c r="L17" s="13"/>
      <c r="M17" s="13"/>
      <c r="N17" s="13"/>
      <c r="O17" s="55">
        <v>5</v>
      </c>
      <c r="P17" s="56"/>
      <c r="Q17" s="56"/>
      <c r="R17" s="56"/>
      <c r="S17" s="56"/>
      <c r="T17" s="56"/>
    </row>
    <row r="18" spans="1:20" ht="17.25" customHeight="1">
      <c r="A18" s="55">
        <v>6</v>
      </c>
      <c r="B18" s="2" t="s">
        <v>136</v>
      </c>
      <c r="F18" s="13">
        <v>85332</v>
      </c>
      <c r="G18" s="13">
        <v>10</v>
      </c>
      <c r="H18" s="13">
        <v>5089</v>
      </c>
      <c r="I18" s="13">
        <v>27421</v>
      </c>
      <c r="J18" s="13">
        <v>12879</v>
      </c>
      <c r="K18" s="13">
        <v>18852</v>
      </c>
      <c r="L18" s="13">
        <v>3268</v>
      </c>
      <c r="M18" s="13">
        <v>14798</v>
      </c>
      <c r="N18" s="13">
        <v>3015</v>
      </c>
      <c r="O18" s="55">
        <v>6</v>
      </c>
      <c r="P18" s="56"/>
      <c r="Q18" s="56"/>
      <c r="R18" s="56"/>
      <c r="S18" s="56"/>
      <c r="T18" s="56"/>
    </row>
    <row r="19" spans="1:20" ht="17.25" customHeight="1">
      <c r="A19" s="55">
        <v>7</v>
      </c>
      <c r="B19" s="2" t="s">
        <v>137</v>
      </c>
      <c r="F19" s="13">
        <v>68163.899999999994</v>
      </c>
      <c r="G19" s="13">
        <v>10.1</v>
      </c>
      <c r="H19" s="13">
        <v>4132.8999999999996</v>
      </c>
      <c r="I19" s="13">
        <v>23943.8</v>
      </c>
      <c r="J19" s="13">
        <v>9852</v>
      </c>
      <c r="K19" s="13">
        <v>13775.2</v>
      </c>
      <c r="L19" s="13">
        <v>2771.3</v>
      </c>
      <c r="M19" s="13">
        <v>11317.5</v>
      </c>
      <c r="N19" s="13">
        <v>2361.1</v>
      </c>
      <c r="O19" s="55">
        <v>7</v>
      </c>
      <c r="P19" s="56"/>
      <c r="Q19" s="56"/>
      <c r="R19" s="56"/>
      <c r="S19" s="56"/>
      <c r="T19" s="56"/>
    </row>
    <row r="20" spans="1:20" ht="17.25" customHeight="1">
      <c r="A20" s="55">
        <v>8</v>
      </c>
      <c r="B20" s="2" t="s">
        <v>138</v>
      </c>
      <c r="F20" s="13">
        <v>17880723</v>
      </c>
      <c r="G20" s="13">
        <v>2371</v>
      </c>
      <c r="H20" s="13">
        <v>1093212</v>
      </c>
      <c r="I20" s="13">
        <v>6303901</v>
      </c>
      <c r="J20" s="13">
        <v>2450232</v>
      </c>
      <c r="K20" s="13">
        <v>3530047</v>
      </c>
      <c r="L20" s="13">
        <v>731182</v>
      </c>
      <c r="M20" s="13">
        <v>3188828</v>
      </c>
      <c r="N20" s="13">
        <v>580950</v>
      </c>
      <c r="O20" s="55">
        <v>8</v>
      </c>
      <c r="P20" s="56"/>
      <c r="Q20" s="56"/>
      <c r="R20" s="56"/>
      <c r="S20" s="56"/>
      <c r="T20" s="56"/>
    </row>
    <row r="21" spans="1:20" ht="30" customHeight="1">
      <c r="A21" s="55">
        <v>9</v>
      </c>
      <c r="B21" s="2" t="s">
        <v>139</v>
      </c>
      <c r="F21" s="13"/>
      <c r="G21" s="13"/>
      <c r="H21" s="13"/>
      <c r="I21" s="13"/>
      <c r="J21" s="13"/>
      <c r="K21" s="13"/>
      <c r="L21" s="13"/>
      <c r="M21" s="56"/>
      <c r="N21" s="56"/>
      <c r="O21" s="55">
        <v>9</v>
      </c>
      <c r="P21" s="56"/>
      <c r="Q21" s="56"/>
      <c r="R21" s="56"/>
      <c r="S21" s="56"/>
      <c r="T21" s="56"/>
    </row>
    <row r="22" spans="1:20" ht="17.25" customHeight="1">
      <c r="A22" s="55">
        <v>10</v>
      </c>
      <c r="B22" s="2" t="s">
        <v>136</v>
      </c>
      <c r="F22" s="13">
        <v>8457</v>
      </c>
      <c r="G22" s="13">
        <v>1</v>
      </c>
      <c r="H22" s="13">
        <v>561</v>
      </c>
      <c r="I22" s="13">
        <v>3158</v>
      </c>
      <c r="J22" s="13">
        <v>1148</v>
      </c>
      <c r="K22" s="13">
        <v>1650</v>
      </c>
      <c r="L22" s="13">
        <v>372</v>
      </c>
      <c r="M22" s="13">
        <v>1251</v>
      </c>
      <c r="N22" s="13">
        <v>316</v>
      </c>
      <c r="O22" s="55">
        <v>10</v>
      </c>
      <c r="P22" s="56"/>
      <c r="Q22" s="56"/>
      <c r="R22" s="56"/>
      <c r="S22" s="56"/>
      <c r="T22" s="56"/>
    </row>
    <row r="23" spans="1:20" ht="17.25" customHeight="1">
      <c r="A23" s="55">
        <v>11</v>
      </c>
      <c r="B23" s="2" t="s">
        <v>137</v>
      </c>
      <c r="F23" s="13">
        <v>9950.2999999999993</v>
      </c>
      <c r="G23" s="13">
        <v>1</v>
      </c>
      <c r="H23" s="13">
        <v>698.6</v>
      </c>
      <c r="I23" s="13">
        <v>3962.7</v>
      </c>
      <c r="J23" s="13">
        <v>1332.9</v>
      </c>
      <c r="K23" s="13">
        <v>1769.1</v>
      </c>
      <c r="L23" s="13">
        <v>439.8</v>
      </c>
      <c r="M23" s="13">
        <v>1364.5</v>
      </c>
      <c r="N23" s="13">
        <v>381.7</v>
      </c>
      <c r="O23" s="55">
        <v>11</v>
      </c>
      <c r="P23" s="56"/>
      <c r="Q23" s="56"/>
      <c r="R23" s="56"/>
      <c r="S23" s="56"/>
      <c r="T23" s="56"/>
    </row>
    <row r="24" spans="1:20" ht="17.25" customHeight="1">
      <c r="A24" s="55">
        <v>12</v>
      </c>
      <c r="B24" s="2" t="s">
        <v>138</v>
      </c>
      <c r="F24" s="13">
        <v>2590678</v>
      </c>
      <c r="G24" s="13">
        <v>305</v>
      </c>
      <c r="H24" s="13">
        <v>189674</v>
      </c>
      <c r="I24" s="13">
        <v>1033119</v>
      </c>
      <c r="J24" s="13">
        <v>339164</v>
      </c>
      <c r="K24" s="13">
        <v>445514</v>
      </c>
      <c r="L24" s="13">
        <v>113284</v>
      </c>
      <c r="M24" s="13">
        <v>377228</v>
      </c>
      <c r="N24" s="13">
        <v>92390</v>
      </c>
      <c r="O24" s="55">
        <v>12</v>
      </c>
      <c r="P24" s="56"/>
      <c r="Q24" s="56"/>
      <c r="R24" s="56"/>
      <c r="S24" s="56"/>
      <c r="T24" s="56"/>
    </row>
    <row r="25" spans="1:20" ht="30" customHeight="1">
      <c r="A25" s="55">
        <v>13</v>
      </c>
      <c r="B25" s="2" t="s">
        <v>140</v>
      </c>
      <c r="F25" s="13"/>
      <c r="G25" s="13"/>
      <c r="H25" s="13"/>
      <c r="I25" s="13"/>
      <c r="J25" s="13"/>
      <c r="K25" s="13"/>
      <c r="L25" s="13"/>
      <c r="M25" s="56"/>
      <c r="N25" s="56"/>
      <c r="O25" s="55">
        <v>13</v>
      </c>
      <c r="P25" s="56"/>
      <c r="Q25" s="56"/>
      <c r="R25" s="56"/>
      <c r="S25" s="56"/>
      <c r="T25" s="56"/>
    </row>
    <row r="26" spans="1:20" ht="17.25" customHeight="1">
      <c r="A26" s="55">
        <v>14</v>
      </c>
      <c r="B26" s="2" t="s">
        <v>136</v>
      </c>
      <c r="F26" s="13">
        <v>9392</v>
      </c>
      <c r="G26" s="13" t="s">
        <v>45</v>
      </c>
      <c r="H26" s="13">
        <v>1769</v>
      </c>
      <c r="I26" s="13">
        <v>2954</v>
      </c>
      <c r="J26" s="13">
        <v>2740</v>
      </c>
      <c r="K26" s="13">
        <v>1041</v>
      </c>
      <c r="L26" s="13">
        <v>298</v>
      </c>
      <c r="M26" s="13">
        <v>220</v>
      </c>
      <c r="N26" s="13">
        <v>370</v>
      </c>
      <c r="O26" s="55">
        <v>14</v>
      </c>
      <c r="P26" s="56"/>
      <c r="Q26" s="56"/>
      <c r="R26" s="56"/>
      <c r="S26" s="56"/>
      <c r="T26" s="56"/>
    </row>
    <row r="27" spans="1:20" ht="17.25" customHeight="1">
      <c r="A27" s="55">
        <v>15</v>
      </c>
      <c r="B27" s="2" t="s">
        <v>137</v>
      </c>
      <c r="F27" s="13">
        <v>34374.199999999997</v>
      </c>
      <c r="G27" s="13" t="s">
        <v>45</v>
      </c>
      <c r="H27" s="13">
        <v>8847.9</v>
      </c>
      <c r="I27" s="13">
        <v>8809.2000000000007</v>
      </c>
      <c r="J27" s="13">
        <v>11178.7</v>
      </c>
      <c r="K27" s="13">
        <v>2779.7</v>
      </c>
      <c r="L27" s="13">
        <v>956.8</v>
      </c>
      <c r="M27" s="13">
        <v>405</v>
      </c>
      <c r="N27" s="13">
        <v>1396.9</v>
      </c>
      <c r="O27" s="55">
        <v>15</v>
      </c>
      <c r="P27" s="56"/>
      <c r="Q27" s="56"/>
      <c r="R27" s="56"/>
      <c r="S27" s="56"/>
      <c r="T27" s="56"/>
    </row>
    <row r="28" spans="1:20" ht="17.25" customHeight="1">
      <c r="A28" s="55">
        <v>16</v>
      </c>
      <c r="B28" s="2" t="s">
        <v>138</v>
      </c>
      <c r="F28" s="13">
        <v>9014718</v>
      </c>
      <c r="G28" s="13" t="s">
        <v>45</v>
      </c>
      <c r="H28" s="13">
        <v>2441266</v>
      </c>
      <c r="I28" s="13">
        <v>2352190</v>
      </c>
      <c r="J28" s="13">
        <v>2838661</v>
      </c>
      <c r="K28" s="13">
        <v>684286</v>
      </c>
      <c r="L28" s="13">
        <v>246744</v>
      </c>
      <c r="M28" s="13">
        <v>108899</v>
      </c>
      <c r="N28" s="13">
        <v>342672</v>
      </c>
      <c r="O28" s="55">
        <v>16</v>
      </c>
      <c r="P28" s="56"/>
      <c r="Q28" s="56"/>
      <c r="R28" s="56"/>
      <c r="S28" s="56"/>
      <c r="T28" s="56"/>
    </row>
    <row r="29" spans="1:20" ht="30" customHeight="1">
      <c r="A29" s="55">
        <v>17</v>
      </c>
      <c r="B29" s="2" t="s">
        <v>141</v>
      </c>
      <c r="F29" s="13"/>
      <c r="G29" s="13"/>
      <c r="H29" s="13"/>
      <c r="I29" s="13"/>
      <c r="J29" s="13"/>
      <c r="K29" s="13"/>
      <c r="L29" s="13"/>
      <c r="M29" s="56"/>
      <c r="N29" s="56"/>
      <c r="O29" s="55">
        <v>17</v>
      </c>
      <c r="P29" s="56"/>
      <c r="Q29" s="56"/>
      <c r="R29" s="56"/>
      <c r="S29" s="56"/>
      <c r="T29" s="56"/>
    </row>
    <row r="30" spans="1:20" ht="17.25" customHeight="1">
      <c r="A30" s="55">
        <v>18</v>
      </c>
      <c r="B30" s="2" t="s">
        <v>136</v>
      </c>
      <c r="F30" s="13">
        <v>150</v>
      </c>
      <c r="G30" s="13">
        <v>1</v>
      </c>
      <c r="H30" s="13">
        <v>39</v>
      </c>
      <c r="I30" s="13">
        <v>32</v>
      </c>
      <c r="J30" s="13">
        <v>46</v>
      </c>
      <c r="K30" s="13">
        <v>18</v>
      </c>
      <c r="L30" s="13">
        <v>5</v>
      </c>
      <c r="M30" s="13">
        <v>6</v>
      </c>
      <c r="N30" s="13">
        <v>3</v>
      </c>
      <c r="O30" s="55">
        <v>18</v>
      </c>
      <c r="P30" s="56"/>
      <c r="Q30" s="56"/>
      <c r="R30" s="56"/>
      <c r="S30" s="56"/>
      <c r="T30" s="56"/>
    </row>
    <row r="31" spans="1:20" ht="17.25" customHeight="1">
      <c r="A31" s="55">
        <v>19</v>
      </c>
      <c r="B31" s="2" t="s">
        <v>137</v>
      </c>
      <c r="F31" s="13">
        <v>1298.0999999999999</v>
      </c>
      <c r="G31" s="13">
        <v>2.9</v>
      </c>
      <c r="H31" s="13">
        <v>465</v>
      </c>
      <c r="I31" s="13">
        <v>230.6</v>
      </c>
      <c r="J31" s="13">
        <v>388.3</v>
      </c>
      <c r="K31" s="13">
        <v>87.1</v>
      </c>
      <c r="L31" s="13">
        <v>46.7</v>
      </c>
      <c r="M31" s="13">
        <v>34.1</v>
      </c>
      <c r="N31" s="13">
        <v>43.4</v>
      </c>
      <c r="O31" s="55">
        <v>19</v>
      </c>
      <c r="P31" s="56"/>
      <c r="Q31" s="56"/>
      <c r="R31" s="56"/>
      <c r="S31" s="56"/>
      <c r="T31" s="56"/>
    </row>
    <row r="32" spans="1:20" ht="17.25" customHeight="1">
      <c r="A32" s="55">
        <v>20</v>
      </c>
      <c r="B32" s="2" t="s">
        <v>138</v>
      </c>
      <c r="F32" s="13">
        <v>406585</v>
      </c>
      <c r="G32" s="13">
        <v>1000</v>
      </c>
      <c r="H32" s="13">
        <v>173007</v>
      </c>
      <c r="I32" s="13">
        <v>67956</v>
      </c>
      <c r="J32" s="13">
        <v>103369</v>
      </c>
      <c r="K32" s="13">
        <v>26238</v>
      </c>
      <c r="L32" s="13">
        <v>13470</v>
      </c>
      <c r="M32" s="13">
        <v>10166</v>
      </c>
      <c r="N32" s="13">
        <v>11379</v>
      </c>
      <c r="O32" s="55">
        <v>20</v>
      </c>
      <c r="P32" s="56"/>
      <c r="Q32" s="56"/>
      <c r="R32" s="56"/>
      <c r="S32" s="56"/>
      <c r="T32" s="56"/>
    </row>
    <row r="33" spans="1:20" ht="30" customHeight="1">
      <c r="A33" s="55"/>
      <c r="B33" s="2" t="s">
        <v>72</v>
      </c>
      <c r="F33" s="13"/>
      <c r="G33" s="13"/>
      <c r="H33" s="13"/>
      <c r="I33" s="13"/>
      <c r="J33" s="13"/>
      <c r="K33" s="13"/>
      <c r="L33" s="13"/>
      <c r="M33" s="56"/>
      <c r="N33" s="56"/>
      <c r="O33" s="55"/>
      <c r="P33" s="56"/>
      <c r="Q33" s="56"/>
      <c r="R33" s="56"/>
      <c r="S33" s="56"/>
      <c r="T33" s="56"/>
    </row>
    <row r="34" spans="1:20" ht="17.25" customHeight="1">
      <c r="A34" s="55">
        <v>21</v>
      </c>
      <c r="B34" s="2" t="s">
        <v>142</v>
      </c>
      <c r="F34" s="13"/>
      <c r="G34" s="13"/>
      <c r="H34" s="13"/>
      <c r="I34" s="13"/>
      <c r="J34" s="13"/>
      <c r="K34" s="13"/>
      <c r="L34" s="13"/>
      <c r="M34" s="56"/>
      <c r="N34" s="56"/>
      <c r="O34" s="55">
        <v>21</v>
      </c>
      <c r="P34" s="56"/>
      <c r="Q34" s="56"/>
      <c r="R34" s="56"/>
      <c r="S34" s="56"/>
      <c r="T34" s="56"/>
    </row>
    <row r="35" spans="1:20" ht="17.25" customHeight="1">
      <c r="A35" s="55">
        <v>22</v>
      </c>
      <c r="B35" s="2" t="s">
        <v>136</v>
      </c>
      <c r="F35" s="13">
        <v>5764</v>
      </c>
      <c r="G35" s="13" t="s">
        <v>45</v>
      </c>
      <c r="H35" s="13">
        <v>1188</v>
      </c>
      <c r="I35" s="13">
        <v>1739</v>
      </c>
      <c r="J35" s="13">
        <v>1727</v>
      </c>
      <c r="K35" s="13">
        <v>621</v>
      </c>
      <c r="L35" s="13">
        <v>174</v>
      </c>
      <c r="M35" s="13">
        <v>128</v>
      </c>
      <c r="N35" s="13">
        <v>187</v>
      </c>
      <c r="O35" s="55">
        <v>22</v>
      </c>
      <c r="P35" s="56"/>
      <c r="Q35" s="56"/>
      <c r="R35" s="56"/>
      <c r="S35" s="56"/>
      <c r="T35" s="56"/>
    </row>
    <row r="36" spans="1:20" ht="18" customHeight="1">
      <c r="A36" s="55">
        <v>23</v>
      </c>
      <c r="B36" s="2" t="s">
        <v>137</v>
      </c>
      <c r="F36" s="13">
        <v>20762.5</v>
      </c>
      <c r="G36" s="13" t="s">
        <v>45</v>
      </c>
      <c r="H36" s="13">
        <v>5306.1</v>
      </c>
      <c r="I36" s="13">
        <v>5559.6</v>
      </c>
      <c r="J36" s="13">
        <v>6780.4</v>
      </c>
      <c r="K36" s="13">
        <v>1582.3</v>
      </c>
      <c r="L36" s="13">
        <v>545.6</v>
      </c>
      <c r="M36" s="13">
        <v>206.8</v>
      </c>
      <c r="N36" s="13">
        <v>781.7</v>
      </c>
      <c r="O36" s="55">
        <v>23</v>
      </c>
      <c r="P36" s="56"/>
      <c r="Q36" s="56"/>
      <c r="R36" s="56"/>
      <c r="S36" s="56"/>
      <c r="T36" s="56"/>
    </row>
    <row r="37" spans="1:20" ht="17.25" customHeight="1">
      <c r="A37" s="55">
        <v>24</v>
      </c>
      <c r="B37" s="2" t="s">
        <v>138</v>
      </c>
      <c r="F37" s="13">
        <v>5436247</v>
      </c>
      <c r="G37" s="13" t="s">
        <v>45</v>
      </c>
      <c r="H37" s="13">
        <v>1463597</v>
      </c>
      <c r="I37" s="13">
        <v>1501641</v>
      </c>
      <c r="J37" s="13">
        <v>1693765</v>
      </c>
      <c r="K37" s="13">
        <v>386159</v>
      </c>
      <c r="L37" s="13">
        <v>139043</v>
      </c>
      <c r="M37" s="13">
        <v>56957</v>
      </c>
      <c r="N37" s="13">
        <v>195085</v>
      </c>
      <c r="O37" s="55">
        <v>24</v>
      </c>
      <c r="P37" s="56"/>
      <c r="Q37" s="56"/>
      <c r="R37" s="56"/>
      <c r="S37" s="56"/>
      <c r="T37" s="56"/>
    </row>
    <row r="38" spans="1:20" ht="30" customHeight="1">
      <c r="A38" s="55">
        <v>25</v>
      </c>
      <c r="B38" s="2" t="s">
        <v>143</v>
      </c>
      <c r="F38" s="13"/>
      <c r="G38" s="13"/>
      <c r="H38" s="13"/>
      <c r="I38" s="13"/>
      <c r="J38" s="13"/>
      <c r="K38" s="13"/>
      <c r="L38" s="13"/>
      <c r="M38" s="56"/>
      <c r="N38" s="56"/>
      <c r="O38" s="55">
        <v>25</v>
      </c>
      <c r="P38" s="56"/>
      <c r="Q38" s="56"/>
      <c r="R38" s="56"/>
      <c r="S38" s="56"/>
      <c r="T38" s="56"/>
    </row>
    <row r="39" spans="1:20" ht="17.25" customHeight="1">
      <c r="A39" s="55">
        <v>26</v>
      </c>
      <c r="B39" s="2" t="s">
        <v>136</v>
      </c>
      <c r="F39" s="13">
        <v>15088</v>
      </c>
      <c r="G39" s="13">
        <v>6</v>
      </c>
      <c r="H39" s="13">
        <v>1076</v>
      </c>
      <c r="I39" s="13">
        <v>87</v>
      </c>
      <c r="J39" s="13">
        <v>8</v>
      </c>
      <c r="K39" s="13">
        <v>37</v>
      </c>
      <c r="L39" s="13">
        <v>146</v>
      </c>
      <c r="M39" s="13">
        <v>13438</v>
      </c>
      <c r="N39" s="13">
        <v>290</v>
      </c>
      <c r="O39" s="55">
        <v>26</v>
      </c>
      <c r="P39" s="56"/>
      <c r="Q39" s="56"/>
      <c r="R39" s="56"/>
      <c r="S39" s="56"/>
      <c r="T39" s="56"/>
    </row>
    <row r="40" spans="1:20" ht="17.25" customHeight="1">
      <c r="A40" s="55">
        <v>27</v>
      </c>
      <c r="B40" s="2" t="s">
        <v>137</v>
      </c>
      <c r="F40" s="13">
        <v>12087.6</v>
      </c>
      <c r="G40" s="13">
        <v>7.4</v>
      </c>
      <c r="H40" s="13">
        <v>1119.9000000000001</v>
      </c>
      <c r="I40" s="13">
        <v>90.7</v>
      </c>
      <c r="J40" s="13">
        <v>9.3000000000000007</v>
      </c>
      <c r="K40" s="13">
        <v>32</v>
      </c>
      <c r="L40" s="13">
        <v>109.8</v>
      </c>
      <c r="M40" s="13">
        <v>10475.799999999999</v>
      </c>
      <c r="N40" s="13">
        <v>242.7</v>
      </c>
      <c r="O40" s="55">
        <v>27</v>
      </c>
      <c r="P40" s="56"/>
      <c r="Q40" s="56"/>
      <c r="R40" s="56"/>
      <c r="S40" s="56"/>
      <c r="T40" s="56"/>
    </row>
    <row r="41" spans="1:20" ht="17.25" customHeight="1">
      <c r="A41" s="55">
        <v>28</v>
      </c>
      <c r="B41" s="2" t="s">
        <v>138</v>
      </c>
      <c r="F41" s="13">
        <v>3401220</v>
      </c>
      <c r="G41" s="13">
        <v>2296</v>
      </c>
      <c r="H41" s="13">
        <v>280594</v>
      </c>
      <c r="I41" s="13">
        <v>23994</v>
      </c>
      <c r="J41" s="13">
        <v>2167</v>
      </c>
      <c r="K41" s="13">
        <v>8807</v>
      </c>
      <c r="L41" s="13">
        <v>30264</v>
      </c>
      <c r="M41" s="13">
        <v>2986481</v>
      </c>
      <c r="N41" s="13">
        <v>66617</v>
      </c>
      <c r="O41" s="55">
        <v>28</v>
      </c>
      <c r="P41" s="56"/>
      <c r="Q41" s="56"/>
      <c r="R41" s="56"/>
      <c r="S41" s="56"/>
      <c r="T41" s="56"/>
    </row>
    <row r="42" spans="1:20" ht="368.1" customHeight="1">
      <c r="A42" s="261" t="s">
        <v>50</v>
      </c>
      <c r="C42" s="57"/>
      <c r="D42" s="57"/>
      <c r="E42" s="57"/>
      <c r="F42" s="57"/>
      <c r="G42" s="57"/>
      <c r="I42" s="19" t="s">
        <v>50</v>
      </c>
      <c r="J42" s="57"/>
      <c r="K42" s="57"/>
      <c r="L42" s="57"/>
      <c r="M42" s="58"/>
      <c r="O42" s="55"/>
    </row>
    <row r="43" spans="1:20">
      <c r="A43" s="55"/>
      <c r="O43" s="55"/>
    </row>
    <row r="44" spans="1:20">
      <c r="A44" s="55"/>
      <c r="O44" s="55"/>
    </row>
    <row r="45" spans="1:20">
      <c r="A45" s="55"/>
      <c r="O45" s="55"/>
    </row>
    <row r="46" spans="1:20">
      <c r="A46" s="55"/>
      <c r="O46" s="55"/>
    </row>
    <row r="47" spans="1:20">
      <c r="A47" s="55"/>
      <c r="O47" s="55"/>
    </row>
    <row r="48" spans="1:20">
      <c r="A48" s="55"/>
      <c r="O48" s="55"/>
    </row>
    <row r="49" spans="1:15">
      <c r="A49" s="55"/>
      <c r="O49" s="55"/>
    </row>
    <row r="50" spans="1:15">
      <c r="A50" s="55"/>
      <c r="O50" s="55"/>
    </row>
    <row r="51" spans="1:15">
      <c r="A51" s="55"/>
      <c r="O51" s="55"/>
    </row>
    <row r="52" spans="1:15">
      <c r="A52" s="55"/>
      <c r="O52" s="55"/>
    </row>
    <row r="53" spans="1:15">
      <c r="A53" s="55"/>
      <c r="O53" s="55"/>
    </row>
    <row r="54" spans="1:15">
      <c r="A54" s="55"/>
      <c r="O54" s="55"/>
    </row>
    <row r="55" spans="1:15">
      <c r="A55" s="55"/>
      <c r="O55" s="55"/>
    </row>
    <row r="56" spans="1:15">
      <c r="A56" s="55"/>
      <c r="O56" s="55"/>
    </row>
    <row r="57" spans="1:15">
      <c r="A57" s="55"/>
      <c r="O57" s="55"/>
    </row>
    <row r="58" spans="1:15">
      <c r="A58" s="55"/>
      <c r="O58" s="55"/>
    </row>
  </sheetData>
  <mergeCells count="14">
    <mergeCell ref="O5:O11"/>
    <mergeCell ref="G6:G11"/>
    <mergeCell ref="H6:H11"/>
    <mergeCell ref="I6:I11"/>
    <mergeCell ref="J6:J11"/>
    <mergeCell ref="K6:K11"/>
    <mergeCell ref="L6:L11"/>
    <mergeCell ref="M6:M11"/>
    <mergeCell ref="N6:N11"/>
    <mergeCell ref="A1:H1"/>
    <mergeCell ref="A5:A11"/>
    <mergeCell ref="B5:E11"/>
    <mergeCell ref="F5:F11"/>
    <mergeCell ref="G5:H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>
      <selection sqref="A1:O1"/>
    </sheetView>
  </sheetViews>
  <sheetFormatPr baseColWidth="10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316" t="s">
        <v>284</v>
      </c>
      <c r="B1" s="316"/>
      <c r="C1" s="316"/>
      <c r="D1" s="316"/>
      <c r="E1" s="316"/>
      <c r="F1" s="316"/>
      <c r="G1" s="316"/>
      <c r="H1" s="316"/>
      <c r="I1" s="263" t="s">
        <v>284</v>
      </c>
      <c r="J1" s="263"/>
      <c r="K1" s="263"/>
      <c r="L1" s="263"/>
      <c r="M1" s="263"/>
      <c r="N1" s="263"/>
      <c r="O1" s="263"/>
    </row>
    <row r="2" spans="1:44" ht="21.75" customHeight="1">
      <c r="A2" s="49" t="s">
        <v>291</v>
      </c>
      <c r="C2" s="49"/>
      <c r="D2" s="49"/>
      <c r="E2" s="49"/>
      <c r="F2" s="49"/>
      <c r="G2" s="49"/>
      <c r="H2" s="49"/>
      <c r="I2" s="49" t="s">
        <v>291</v>
      </c>
      <c r="J2" s="49"/>
      <c r="K2" s="49"/>
      <c r="L2" s="49"/>
    </row>
    <row r="3" spans="1:44" ht="22.5" customHeight="1">
      <c r="A3" s="49" t="s">
        <v>292</v>
      </c>
      <c r="C3" s="49"/>
      <c r="D3" s="49"/>
      <c r="E3" s="49"/>
      <c r="F3" s="49"/>
      <c r="G3" s="49"/>
      <c r="H3" s="49"/>
      <c r="I3" s="49" t="s">
        <v>292</v>
      </c>
      <c r="J3" s="49"/>
      <c r="K3" s="49"/>
      <c r="L3" s="49"/>
    </row>
    <row r="4" spans="1:44" ht="30" customHeight="1">
      <c r="A4" s="50" t="s">
        <v>41</v>
      </c>
      <c r="C4" s="50"/>
      <c r="D4" s="50"/>
      <c r="E4" s="50"/>
      <c r="F4" s="50"/>
      <c r="G4" s="50"/>
      <c r="H4" s="50"/>
      <c r="I4" s="50" t="s">
        <v>41</v>
      </c>
      <c r="J4" s="50"/>
      <c r="K4" s="50"/>
      <c r="L4" s="50"/>
    </row>
    <row r="5" spans="1:44" ht="20.100000000000001" customHeight="1">
      <c r="A5" s="311" t="s">
        <v>119</v>
      </c>
      <c r="B5" s="335" t="s">
        <v>120</v>
      </c>
      <c r="C5" s="335"/>
      <c r="D5" s="335"/>
      <c r="E5" s="336"/>
      <c r="F5" s="341" t="s">
        <v>121</v>
      </c>
      <c r="G5" s="344" t="s">
        <v>122</v>
      </c>
      <c r="H5" s="345"/>
      <c r="I5" s="53" t="s">
        <v>123</v>
      </c>
      <c r="J5" s="53"/>
      <c r="K5" s="53"/>
      <c r="L5" s="53"/>
      <c r="M5" s="53"/>
      <c r="N5" s="53"/>
      <c r="O5" s="346" t="s">
        <v>119</v>
      </c>
    </row>
    <row r="6" spans="1:44" ht="6" customHeight="1">
      <c r="A6" s="313"/>
      <c r="B6" s="337"/>
      <c r="C6" s="337"/>
      <c r="D6" s="337"/>
      <c r="E6" s="338"/>
      <c r="F6" s="342"/>
      <c r="G6" s="308" t="s">
        <v>124</v>
      </c>
      <c r="H6" s="304" t="s">
        <v>125</v>
      </c>
      <c r="I6" s="338" t="s">
        <v>126</v>
      </c>
      <c r="J6" s="307" t="s">
        <v>127</v>
      </c>
      <c r="K6" s="308" t="s">
        <v>128</v>
      </c>
      <c r="L6" s="304" t="s">
        <v>129</v>
      </c>
      <c r="M6" s="304" t="s">
        <v>130</v>
      </c>
      <c r="N6" s="304" t="s">
        <v>131</v>
      </c>
      <c r="O6" s="347"/>
    </row>
    <row r="7" spans="1:44" ht="6" customHeight="1">
      <c r="A7" s="313"/>
      <c r="B7" s="337"/>
      <c r="C7" s="337"/>
      <c r="D7" s="337"/>
      <c r="E7" s="338"/>
      <c r="F7" s="342"/>
      <c r="G7" s="308"/>
      <c r="H7" s="305"/>
      <c r="I7" s="338"/>
      <c r="J7" s="308"/>
      <c r="K7" s="308"/>
      <c r="L7" s="305"/>
      <c r="M7" s="305"/>
      <c r="N7" s="305"/>
      <c r="O7" s="347"/>
    </row>
    <row r="8" spans="1:44" ht="6" customHeight="1">
      <c r="A8" s="313"/>
      <c r="B8" s="337"/>
      <c r="C8" s="337"/>
      <c r="D8" s="337"/>
      <c r="E8" s="338"/>
      <c r="F8" s="342"/>
      <c r="G8" s="308"/>
      <c r="H8" s="305"/>
      <c r="I8" s="338"/>
      <c r="J8" s="308"/>
      <c r="K8" s="308"/>
      <c r="L8" s="305"/>
      <c r="M8" s="305"/>
      <c r="N8" s="305"/>
      <c r="O8" s="347"/>
    </row>
    <row r="9" spans="1:44" ht="6" customHeight="1">
      <c r="A9" s="313"/>
      <c r="B9" s="337"/>
      <c r="C9" s="337"/>
      <c r="D9" s="337"/>
      <c r="E9" s="338"/>
      <c r="F9" s="342"/>
      <c r="G9" s="308"/>
      <c r="H9" s="305"/>
      <c r="I9" s="338"/>
      <c r="J9" s="308"/>
      <c r="K9" s="308"/>
      <c r="L9" s="305"/>
      <c r="M9" s="305"/>
      <c r="N9" s="305"/>
      <c r="O9" s="347"/>
    </row>
    <row r="10" spans="1:44" ht="6" customHeight="1">
      <c r="A10" s="313"/>
      <c r="B10" s="337"/>
      <c r="C10" s="337"/>
      <c r="D10" s="337"/>
      <c r="E10" s="338"/>
      <c r="F10" s="342"/>
      <c r="G10" s="308"/>
      <c r="H10" s="305"/>
      <c r="I10" s="338"/>
      <c r="J10" s="308"/>
      <c r="K10" s="308"/>
      <c r="L10" s="305"/>
      <c r="M10" s="305"/>
      <c r="N10" s="305"/>
      <c r="O10" s="347"/>
    </row>
    <row r="11" spans="1:44" ht="6" customHeight="1">
      <c r="A11" s="315"/>
      <c r="B11" s="339"/>
      <c r="C11" s="339"/>
      <c r="D11" s="339"/>
      <c r="E11" s="340"/>
      <c r="F11" s="343"/>
      <c r="G11" s="309"/>
      <c r="H11" s="306"/>
      <c r="I11" s="340"/>
      <c r="J11" s="309"/>
      <c r="K11" s="309"/>
      <c r="L11" s="306"/>
      <c r="M11" s="306"/>
      <c r="N11" s="306"/>
      <c r="O11" s="348"/>
    </row>
    <row r="12" spans="1:44" ht="54.75" customHeight="1">
      <c r="A12" s="55">
        <v>1</v>
      </c>
      <c r="B12" s="2" t="s">
        <v>71</v>
      </c>
      <c r="F12" s="14"/>
      <c r="G12" s="14"/>
      <c r="H12" s="14"/>
      <c r="I12" s="14"/>
      <c r="J12" s="14"/>
      <c r="K12" s="14"/>
      <c r="L12" s="14"/>
      <c r="M12" s="3"/>
      <c r="N12" s="3"/>
      <c r="O12" s="55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7.25" customHeight="1">
      <c r="A13" s="55">
        <v>2</v>
      </c>
      <c r="B13" s="2" t="s">
        <v>132</v>
      </c>
      <c r="F13" s="13">
        <v>87362</v>
      </c>
      <c r="G13" s="13">
        <v>11</v>
      </c>
      <c r="H13" s="13">
        <v>6874</v>
      </c>
      <c r="I13" s="13">
        <v>29317</v>
      </c>
      <c r="J13" s="13">
        <v>14883</v>
      </c>
      <c r="K13" s="13">
        <v>15676</v>
      </c>
      <c r="L13" s="13">
        <v>3393</v>
      </c>
      <c r="M13" s="13">
        <v>14341</v>
      </c>
      <c r="N13" s="13">
        <v>2867</v>
      </c>
      <c r="O13" s="55">
        <v>2</v>
      </c>
      <c r="P13" s="56"/>
      <c r="Q13" s="56"/>
      <c r="R13" s="56"/>
      <c r="S13" s="56"/>
      <c r="T13" s="56"/>
    </row>
    <row r="14" spans="1:44" ht="17.25" customHeight="1">
      <c r="A14" s="55">
        <v>3</v>
      </c>
      <c r="B14" s="2" t="s">
        <v>133</v>
      </c>
      <c r="F14" s="13">
        <v>99732.3</v>
      </c>
      <c r="G14" s="13">
        <v>13</v>
      </c>
      <c r="H14" s="13">
        <v>13000.4</v>
      </c>
      <c r="I14" s="13">
        <v>33453.5</v>
      </c>
      <c r="J14" s="13">
        <v>20047.8</v>
      </c>
      <c r="K14" s="13">
        <v>14117.3</v>
      </c>
      <c r="L14" s="13">
        <v>3835</v>
      </c>
      <c r="M14" s="13">
        <v>11854.2</v>
      </c>
      <c r="N14" s="13">
        <v>3411.1</v>
      </c>
      <c r="O14" s="55">
        <v>3</v>
      </c>
      <c r="P14" s="56"/>
      <c r="Q14" s="56"/>
      <c r="R14" s="56"/>
      <c r="S14" s="56"/>
      <c r="T14" s="56"/>
    </row>
    <row r="15" spans="1:44" ht="17.25" customHeight="1">
      <c r="A15" s="55">
        <v>4</v>
      </c>
      <c r="B15" s="2" t="s">
        <v>134</v>
      </c>
      <c r="F15" s="13">
        <v>26578225</v>
      </c>
      <c r="G15" s="13">
        <v>3436</v>
      </c>
      <c r="H15" s="13">
        <v>3626534</v>
      </c>
      <c r="I15" s="13">
        <v>8946261</v>
      </c>
      <c r="J15" s="13">
        <v>5111087</v>
      </c>
      <c r="K15" s="13">
        <v>3670783</v>
      </c>
      <c r="L15" s="13">
        <v>1013951</v>
      </c>
      <c r="M15" s="13">
        <v>3347733</v>
      </c>
      <c r="N15" s="13">
        <v>858440</v>
      </c>
      <c r="O15" s="55">
        <v>4</v>
      </c>
      <c r="P15" s="56"/>
      <c r="Q15" s="56"/>
      <c r="R15" s="56"/>
      <c r="S15" s="56"/>
      <c r="T15" s="56"/>
    </row>
    <row r="16" spans="1:44" ht="30" customHeight="1">
      <c r="A16" s="55"/>
      <c r="B16" s="2" t="s">
        <v>14</v>
      </c>
      <c r="F16" s="13"/>
      <c r="G16" s="13"/>
      <c r="H16" s="13"/>
      <c r="I16" s="13"/>
      <c r="J16" s="13"/>
      <c r="K16" s="13"/>
      <c r="L16" s="13"/>
      <c r="M16" s="56"/>
      <c r="N16" s="56"/>
      <c r="O16" s="55"/>
      <c r="P16" s="56"/>
      <c r="Q16" s="56"/>
      <c r="R16" s="56"/>
      <c r="S16" s="56"/>
      <c r="T16" s="56"/>
    </row>
    <row r="17" spans="1:20" ht="17.25" customHeight="1">
      <c r="A17" s="55">
        <v>5</v>
      </c>
      <c r="B17" s="2" t="s">
        <v>135</v>
      </c>
      <c r="O17" s="55">
        <v>5</v>
      </c>
      <c r="P17" s="56"/>
      <c r="Q17" s="56"/>
      <c r="R17" s="56"/>
      <c r="S17" s="56"/>
      <c r="T17" s="56"/>
    </row>
    <row r="18" spans="1:20" ht="17.25" customHeight="1">
      <c r="A18" s="55">
        <v>6</v>
      </c>
      <c r="B18" s="2" t="s">
        <v>136</v>
      </c>
      <c r="F18" s="13">
        <v>70964</v>
      </c>
      <c r="G18" s="13">
        <v>9</v>
      </c>
      <c r="H18" s="13">
        <v>4665</v>
      </c>
      <c r="I18" s="13">
        <v>23520</v>
      </c>
      <c r="J18" s="13">
        <v>11329</v>
      </c>
      <c r="K18" s="13">
        <v>13436</v>
      </c>
      <c r="L18" s="13">
        <v>2761</v>
      </c>
      <c r="M18" s="13">
        <v>12981</v>
      </c>
      <c r="N18" s="13">
        <v>2263</v>
      </c>
      <c r="O18" s="55">
        <v>6</v>
      </c>
      <c r="P18" s="56"/>
      <c r="Q18" s="56"/>
      <c r="R18" s="56"/>
      <c r="S18" s="56"/>
      <c r="T18" s="56"/>
    </row>
    <row r="19" spans="1:20" ht="17.25" customHeight="1">
      <c r="A19" s="55">
        <v>7</v>
      </c>
      <c r="B19" s="2" t="s">
        <v>137</v>
      </c>
      <c r="F19" s="13">
        <v>58448.3</v>
      </c>
      <c r="G19" s="13">
        <v>9.1</v>
      </c>
      <c r="H19" s="13">
        <v>3823.1</v>
      </c>
      <c r="I19" s="13">
        <v>21115.9</v>
      </c>
      <c r="J19" s="13">
        <v>8752.2000000000007</v>
      </c>
      <c r="K19" s="13">
        <v>10281.200000000001</v>
      </c>
      <c r="L19" s="13">
        <v>2452</v>
      </c>
      <c r="M19" s="13">
        <v>10168.200000000001</v>
      </c>
      <c r="N19" s="13">
        <v>1846.6</v>
      </c>
      <c r="O19" s="55">
        <v>7</v>
      </c>
      <c r="P19" s="56"/>
      <c r="Q19" s="56"/>
      <c r="R19" s="56"/>
      <c r="S19" s="56"/>
      <c r="T19" s="56"/>
    </row>
    <row r="20" spans="1:20" ht="17.25" customHeight="1">
      <c r="A20" s="55">
        <v>8</v>
      </c>
      <c r="B20" s="2" t="s">
        <v>138</v>
      </c>
      <c r="F20" s="13">
        <v>15575883</v>
      </c>
      <c r="G20" s="13">
        <v>2131</v>
      </c>
      <c r="H20" s="13">
        <v>1014145</v>
      </c>
      <c r="I20" s="13">
        <v>5649047</v>
      </c>
      <c r="J20" s="13">
        <v>2206833</v>
      </c>
      <c r="K20" s="13">
        <v>2697421</v>
      </c>
      <c r="L20" s="13">
        <v>655519</v>
      </c>
      <c r="M20" s="13">
        <v>2880565</v>
      </c>
      <c r="N20" s="13">
        <v>470222</v>
      </c>
      <c r="O20" s="55">
        <v>8</v>
      </c>
      <c r="P20" s="56"/>
      <c r="Q20" s="56"/>
      <c r="R20" s="56"/>
      <c r="S20" s="56"/>
      <c r="T20" s="56"/>
    </row>
    <row r="21" spans="1:20" ht="30" customHeight="1">
      <c r="A21" s="55">
        <v>9</v>
      </c>
      <c r="B21" s="2" t="s">
        <v>139</v>
      </c>
      <c r="F21" s="13"/>
      <c r="G21" s="13"/>
      <c r="H21" s="13"/>
      <c r="I21" s="13"/>
      <c r="J21" s="13"/>
      <c r="K21" s="13"/>
      <c r="L21" s="13"/>
      <c r="M21" s="56"/>
      <c r="N21" s="56"/>
      <c r="O21" s="55">
        <v>9</v>
      </c>
      <c r="P21" s="56"/>
      <c r="Q21" s="56"/>
      <c r="R21" s="56"/>
      <c r="S21" s="56"/>
      <c r="T21" s="56"/>
    </row>
    <row r="22" spans="1:20" ht="17.25" customHeight="1">
      <c r="A22" s="55">
        <v>10</v>
      </c>
      <c r="B22" s="2" t="s">
        <v>136</v>
      </c>
      <c r="F22" s="13">
        <v>7707</v>
      </c>
      <c r="G22" s="13">
        <v>1</v>
      </c>
      <c r="H22" s="13">
        <v>530</v>
      </c>
      <c r="I22" s="13">
        <v>2958</v>
      </c>
      <c r="J22" s="13">
        <v>1051</v>
      </c>
      <c r="K22" s="13">
        <v>1390</v>
      </c>
      <c r="L22" s="13">
        <v>342</v>
      </c>
      <c r="M22" s="13">
        <v>1153</v>
      </c>
      <c r="N22" s="13">
        <v>282</v>
      </c>
      <c r="O22" s="55">
        <v>10</v>
      </c>
      <c r="P22" s="56"/>
      <c r="Q22" s="56"/>
      <c r="R22" s="56"/>
      <c r="S22" s="56"/>
      <c r="T22" s="56"/>
    </row>
    <row r="23" spans="1:20" ht="17.25" customHeight="1">
      <c r="A23" s="55">
        <v>11</v>
      </c>
      <c r="B23" s="2" t="s">
        <v>137</v>
      </c>
      <c r="F23" s="13">
        <v>9196.6</v>
      </c>
      <c r="G23" s="13">
        <v>1</v>
      </c>
      <c r="H23" s="13">
        <v>661.4</v>
      </c>
      <c r="I23" s="13">
        <v>3754.1</v>
      </c>
      <c r="J23" s="13">
        <v>1222.9000000000001</v>
      </c>
      <c r="K23" s="13">
        <v>1524.6</v>
      </c>
      <c r="L23" s="13">
        <v>412.5</v>
      </c>
      <c r="M23" s="13">
        <v>1275.9000000000001</v>
      </c>
      <c r="N23" s="13">
        <v>344.2</v>
      </c>
      <c r="O23" s="55">
        <v>11</v>
      </c>
      <c r="P23" s="56"/>
      <c r="Q23" s="56"/>
      <c r="R23" s="56"/>
      <c r="S23" s="56"/>
      <c r="T23" s="56"/>
    </row>
    <row r="24" spans="1:20" ht="17.25" customHeight="1">
      <c r="A24" s="55">
        <v>12</v>
      </c>
      <c r="B24" s="2" t="s">
        <v>138</v>
      </c>
      <c r="F24" s="13">
        <v>2414443</v>
      </c>
      <c r="G24" s="13">
        <v>305</v>
      </c>
      <c r="H24" s="13">
        <v>180710</v>
      </c>
      <c r="I24" s="13">
        <v>985584</v>
      </c>
      <c r="J24" s="13">
        <v>312652</v>
      </c>
      <c r="K24" s="13">
        <v>388937</v>
      </c>
      <c r="L24" s="13">
        <v>107023</v>
      </c>
      <c r="M24" s="13">
        <v>354761</v>
      </c>
      <c r="N24" s="13">
        <v>84471</v>
      </c>
      <c r="O24" s="55">
        <v>12</v>
      </c>
      <c r="P24" s="56"/>
      <c r="Q24" s="56"/>
      <c r="R24" s="56"/>
      <c r="S24" s="56"/>
      <c r="T24" s="56"/>
    </row>
    <row r="25" spans="1:20" ht="30" customHeight="1">
      <c r="A25" s="55">
        <v>13</v>
      </c>
      <c r="B25" s="2" t="s">
        <v>140</v>
      </c>
      <c r="F25" s="13"/>
      <c r="G25" s="13"/>
      <c r="H25" s="13"/>
      <c r="I25" s="13"/>
      <c r="J25" s="13"/>
      <c r="K25" s="13"/>
      <c r="L25" s="13"/>
      <c r="M25" s="56"/>
      <c r="N25" s="56"/>
      <c r="O25" s="55">
        <v>13</v>
      </c>
      <c r="P25" s="56"/>
      <c r="Q25" s="56"/>
      <c r="R25" s="56"/>
      <c r="S25" s="56"/>
      <c r="T25" s="56"/>
    </row>
    <row r="26" spans="1:20" ht="17.25" customHeight="1">
      <c r="A26" s="55">
        <v>14</v>
      </c>
      <c r="B26" s="2" t="s">
        <v>136</v>
      </c>
      <c r="F26" s="13">
        <v>8555</v>
      </c>
      <c r="G26" s="13" t="s">
        <v>45</v>
      </c>
      <c r="H26" s="13">
        <v>1642</v>
      </c>
      <c r="I26" s="13">
        <v>2812</v>
      </c>
      <c r="J26" s="13">
        <v>2462</v>
      </c>
      <c r="K26" s="13">
        <v>834</v>
      </c>
      <c r="L26" s="13">
        <v>285</v>
      </c>
      <c r="M26" s="13">
        <v>201</v>
      </c>
      <c r="N26" s="13">
        <v>319</v>
      </c>
      <c r="O26" s="55">
        <v>14</v>
      </c>
      <c r="P26" s="56"/>
      <c r="Q26" s="56"/>
      <c r="R26" s="56"/>
      <c r="S26" s="56"/>
      <c r="T26" s="56"/>
    </row>
    <row r="27" spans="1:20" ht="17.25" customHeight="1">
      <c r="A27" s="55">
        <v>15</v>
      </c>
      <c r="B27" s="2" t="s">
        <v>137</v>
      </c>
      <c r="F27" s="13">
        <v>30944.9</v>
      </c>
      <c r="G27" s="13" t="s">
        <v>45</v>
      </c>
      <c r="H27" s="13">
        <v>8095</v>
      </c>
      <c r="I27" s="13">
        <v>8402</v>
      </c>
      <c r="J27" s="13">
        <v>9730.7000000000007</v>
      </c>
      <c r="K27" s="13">
        <v>2240.5</v>
      </c>
      <c r="L27" s="13">
        <v>923.7</v>
      </c>
      <c r="M27" s="13">
        <v>376.1</v>
      </c>
      <c r="N27" s="13">
        <v>1176.9000000000001</v>
      </c>
      <c r="O27" s="55">
        <v>15</v>
      </c>
      <c r="P27" s="56"/>
      <c r="Q27" s="56"/>
      <c r="R27" s="56"/>
      <c r="S27" s="56"/>
      <c r="T27" s="56"/>
    </row>
    <row r="28" spans="1:20" ht="17.25" customHeight="1">
      <c r="A28" s="55">
        <v>16</v>
      </c>
      <c r="B28" s="2" t="s">
        <v>138</v>
      </c>
      <c r="F28" s="13">
        <v>8219961</v>
      </c>
      <c r="G28" s="13" t="s">
        <v>45</v>
      </c>
      <c r="H28" s="13">
        <v>2267388</v>
      </c>
      <c r="I28" s="13">
        <v>2258539</v>
      </c>
      <c r="J28" s="13">
        <v>2499399</v>
      </c>
      <c r="K28" s="13">
        <v>562087</v>
      </c>
      <c r="L28" s="13">
        <v>237939</v>
      </c>
      <c r="M28" s="13">
        <v>102241</v>
      </c>
      <c r="N28" s="13">
        <v>292368</v>
      </c>
      <c r="O28" s="55">
        <v>16</v>
      </c>
      <c r="P28" s="56"/>
      <c r="Q28" s="56"/>
      <c r="R28" s="56"/>
      <c r="S28" s="56"/>
      <c r="T28" s="56"/>
    </row>
    <row r="29" spans="1:20" ht="30" customHeight="1">
      <c r="A29" s="55">
        <v>17</v>
      </c>
      <c r="B29" s="2" t="s">
        <v>141</v>
      </c>
      <c r="F29" s="13"/>
      <c r="G29" s="13"/>
      <c r="H29" s="13"/>
      <c r="I29" s="13"/>
      <c r="J29" s="13"/>
      <c r="K29" s="13"/>
      <c r="L29" s="13"/>
      <c r="M29" s="56"/>
      <c r="N29" s="56"/>
      <c r="O29" s="55">
        <v>17</v>
      </c>
      <c r="P29" s="56"/>
      <c r="Q29" s="56"/>
      <c r="R29" s="56"/>
      <c r="S29" s="56"/>
      <c r="T29" s="56"/>
    </row>
    <row r="30" spans="1:20" ht="17.25" customHeight="1">
      <c r="A30" s="55">
        <v>18</v>
      </c>
      <c r="B30" s="2" t="s">
        <v>136</v>
      </c>
      <c r="F30" s="13">
        <v>136</v>
      </c>
      <c r="G30" s="13">
        <v>1</v>
      </c>
      <c r="H30" s="13">
        <v>37</v>
      </c>
      <c r="I30" s="13">
        <v>27</v>
      </c>
      <c r="J30" s="13">
        <v>41</v>
      </c>
      <c r="K30" s="13">
        <v>16</v>
      </c>
      <c r="L30" s="13">
        <v>5</v>
      </c>
      <c r="M30" s="13">
        <v>6</v>
      </c>
      <c r="N30" s="13">
        <v>3</v>
      </c>
      <c r="O30" s="55">
        <v>18</v>
      </c>
      <c r="P30" s="56"/>
      <c r="Q30" s="56"/>
      <c r="R30" s="56"/>
      <c r="S30" s="56"/>
      <c r="T30" s="56"/>
    </row>
    <row r="31" spans="1:20" ht="17.25" customHeight="1">
      <c r="A31" s="55">
        <v>19</v>
      </c>
      <c r="B31" s="2" t="s">
        <v>137</v>
      </c>
      <c r="F31" s="13">
        <v>1142.7</v>
      </c>
      <c r="G31" s="13">
        <v>2.9</v>
      </c>
      <c r="H31" s="13">
        <v>421</v>
      </c>
      <c r="I31" s="13">
        <v>181.5</v>
      </c>
      <c r="J31" s="13">
        <v>342</v>
      </c>
      <c r="K31" s="13">
        <v>71.099999999999994</v>
      </c>
      <c r="L31" s="13">
        <v>46.7</v>
      </c>
      <c r="M31" s="13">
        <v>34.1</v>
      </c>
      <c r="N31" s="13">
        <v>43.4</v>
      </c>
      <c r="O31" s="55">
        <v>19</v>
      </c>
      <c r="P31" s="56"/>
      <c r="Q31" s="56"/>
      <c r="R31" s="56"/>
      <c r="S31" s="56"/>
      <c r="T31" s="56"/>
    </row>
    <row r="32" spans="1:20" ht="17.25" customHeight="1">
      <c r="A32" s="55">
        <v>20</v>
      </c>
      <c r="B32" s="2" t="s">
        <v>138</v>
      </c>
      <c r="F32" s="13">
        <v>367938</v>
      </c>
      <c r="G32" s="13">
        <v>1000</v>
      </c>
      <c r="H32" s="13">
        <v>164291</v>
      </c>
      <c r="I32" s="13">
        <v>53091</v>
      </c>
      <c r="J32" s="13">
        <v>92203</v>
      </c>
      <c r="K32" s="13">
        <v>22338</v>
      </c>
      <c r="L32" s="13">
        <v>13470</v>
      </c>
      <c r="M32" s="13">
        <v>10166</v>
      </c>
      <c r="N32" s="13">
        <v>11379</v>
      </c>
      <c r="O32" s="55">
        <v>20</v>
      </c>
      <c r="P32" s="56"/>
      <c r="Q32" s="56"/>
      <c r="R32" s="56"/>
      <c r="S32" s="56"/>
      <c r="T32" s="56"/>
    </row>
    <row r="33" spans="1:20" ht="30" customHeight="1">
      <c r="A33" s="55"/>
      <c r="B33" s="2" t="s">
        <v>72</v>
      </c>
      <c r="F33" s="13"/>
      <c r="G33" s="13"/>
      <c r="H33" s="13"/>
      <c r="I33" s="13"/>
      <c r="J33" s="13"/>
      <c r="K33" s="13"/>
      <c r="L33" s="13"/>
      <c r="M33" s="56"/>
      <c r="N33" s="56"/>
      <c r="O33" s="55"/>
      <c r="P33" s="56"/>
      <c r="Q33" s="56"/>
      <c r="R33" s="56"/>
      <c r="S33" s="56"/>
      <c r="T33" s="56"/>
    </row>
    <row r="34" spans="1:20" ht="17.25" customHeight="1">
      <c r="A34" s="55">
        <v>21</v>
      </c>
      <c r="B34" s="2" t="s">
        <v>142</v>
      </c>
      <c r="F34" s="13"/>
      <c r="G34" s="13"/>
      <c r="H34" s="13"/>
      <c r="I34" s="13"/>
      <c r="J34" s="13"/>
      <c r="K34" s="13"/>
      <c r="L34" s="13"/>
      <c r="M34" s="56"/>
      <c r="N34" s="56"/>
      <c r="O34" s="55">
        <v>21</v>
      </c>
      <c r="P34" s="56"/>
      <c r="Q34" s="56"/>
      <c r="R34" s="56"/>
      <c r="S34" s="56"/>
      <c r="T34" s="56"/>
    </row>
    <row r="35" spans="1:20" ht="17.25" customHeight="1">
      <c r="A35" s="55">
        <v>22</v>
      </c>
      <c r="B35" s="2" t="s">
        <v>136</v>
      </c>
      <c r="F35" s="13">
        <v>5354</v>
      </c>
      <c r="G35" s="13" t="s">
        <v>45</v>
      </c>
      <c r="H35" s="13">
        <v>1131</v>
      </c>
      <c r="I35" s="13">
        <v>1689</v>
      </c>
      <c r="J35" s="13">
        <v>1559</v>
      </c>
      <c r="K35" s="13">
        <v>524</v>
      </c>
      <c r="L35" s="13">
        <v>169</v>
      </c>
      <c r="M35" s="13">
        <v>115</v>
      </c>
      <c r="N35" s="13">
        <v>167</v>
      </c>
      <c r="O35" s="55">
        <v>22</v>
      </c>
      <c r="P35" s="56"/>
      <c r="Q35" s="56"/>
      <c r="R35" s="56"/>
      <c r="S35" s="56"/>
      <c r="T35" s="56"/>
    </row>
    <row r="36" spans="1:20" ht="18" customHeight="1">
      <c r="A36" s="55">
        <v>23</v>
      </c>
      <c r="B36" s="2" t="s">
        <v>137</v>
      </c>
      <c r="F36" s="13">
        <v>19077.7</v>
      </c>
      <c r="G36" s="13" t="s">
        <v>45</v>
      </c>
      <c r="H36" s="13">
        <v>4963</v>
      </c>
      <c r="I36" s="13">
        <v>5372</v>
      </c>
      <c r="J36" s="13">
        <v>5994.7</v>
      </c>
      <c r="K36" s="13">
        <v>1312.7</v>
      </c>
      <c r="L36" s="13">
        <v>535.79999999999995</v>
      </c>
      <c r="M36" s="13">
        <v>193.3</v>
      </c>
      <c r="N36" s="13">
        <v>706.2</v>
      </c>
      <c r="O36" s="55">
        <v>23</v>
      </c>
      <c r="P36" s="56"/>
      <c r="Q36" s="56"/>
      <c r="R36" s="56"/>
      <c r="S36" s="56"/>
      <c r="T36" s="56"/>
    </row>
    <row r="37" spans="1:20" ht="17.25" customHeight="1">
      <c r="A37" s="55">
        <v>24</v>
      </c>
      <c r="B37" s="2" t="s">
        <v>138</v>
      </c>
      <c r="F37" s="13">
        <v>5045674</v>
      </c>
      <c r="G37" s="13" t="s">
        <v>45</v>
      </c>
      <c r="H37" s="13">
        <v>1386085</v>
      </c>
      <c r="I37" s="13">
        <v>1456473</v>
      </c>
      <c r="J37" s="13">
        <v>1509492</v>
      </c>
      <c r="K37" s="13">
        <v>326406</v>
      </c>
      <c r="L37" s="13">
        <v>136688</v>
      </c>
      <c r="M37" s="13">
        <v>53462</v>
      </c>
      <c r="N37" s="13">
        <v>177068</v>
      </c>
      <c r="O37" s="55">
        <v>24</v>
      </c>
      <c r="P37" s="56"/>
      <c r="Q37" s="56"/>
      <c r="R37" s="56"/>
      <c r="S37" s="56"/>
      <c r="T37" s="56"/>
    </row>
    <row r="38" spans="1:20" ht="30" customHeight="1">
      <c r="A38" s="55">
        <v>25</v>
      </c>
      <c r="B38" s="2" t="s">
        <v>143</v>
      </c>
      <c r="F38" s="13"/>
      <c r="G38" s="13"/>
      <c r="H38" s="13"/>
      <c r="I38" s="13"/>
      <c r="J38" s="13"/>
      <c r="K38" s="13"/>
      <c r="L38" s="13"/>
      <c r="M38" s="56"/>
      <c r="N38" s="56"/>
      <c r="O38" s="55">
        <v>25</v>
      </c>
      <c r="P38" s="56"/>
      <c r="Q38" s="56"/>
      <c r="R38" s="56"/>
      <c r="S38" s="56"/>
      <c r="T38" s="56"/>
    </row>
    <row r="39" spans="1:20" ht="17.25" customHeight="1">
      <c r="A39" s="55">
        <v>26</v>
      </c>
      <c r="B39" s="2" t="s">
        <v>136</v>
      </c>
      <c r="F39" s="13">
        <v>13195</v>
      </c>
      <c r="G39" s="13">
        <v>5</v>
      </c>
      <c r="H39" s="13">
        <v>915</v>
      </c>
      <c r="I39" s="13">
        <v>84</v>
      </c>
      <c r="J39" s="13">
        <v>8</v>
      </c>
      <c r="K39" s="13">
        <v>35</v>
      </c>
      <c r="L39" s="13">
        <v>110</v>
      </c>
      <c r="M39" s="13">
        <v>11829</v>
      </c>
      <c r="N39" s="13">
        <v>209</v>
      </c>
      <c r="O39" s="55">
        <v>26</v>
      </c>
      <c r="P39" s="56"/>
      <c r="Q39" s="56"/>
      <c r="R39" s="56"/>
      <c r="S39" s="56"/>
      <c r="T39" s="56"/>
    </row>
    <row r="40" spans="1:20" ht="17.25" customHeight="1">
      <c r="A40" s="55">
        <v>27</v>
      </c>
      <c r="B40" s="2" t="s">
        <v>137</v>
      </c>
      <c r="F40" s="13">
        <v>10799.3</v>
      </c>
      <c r="G40" s="13">
        <v>6.4</v>
      </c>
      <c r="H40" s="13">
        <v>962</v>
      </c>
      <c r="I40" s="13">
        <v>87.4</v>
      </c>
      <c r="J40" s="13">
        <v>9.3000000000000007</v>
      </c>
      <c r="K40" s="13">
        <v>31</v>
      </c>
      <c r="L40" s="13">
        <v>86.9</v>
      </c>
      <c r="M40" s="13">
        <v>9441.2000000000007</v>
      </c>
      <c r="N40" s="13">
        <v>175.1</v>
      </c>
      <c r="O40" s="55">
        <v>27</v>
      </c>
      <c r="P40" s="56"/>
      <c r="Q40" s="56"/>
      <c r="R40" s="56"/>
      <c r="S40" s="56"/>
      <c r="T40" s="56"/>
    </row>
    <row r="41" spans="1:20" ht="17.25" customHeight="1">
      <c r="A41" s="55">
        <v>28</v>
      </c>
      <c r="B41" s="2" t="s">
        <v>138</v>
      </c>
      <c r="F41" s="13">
        <v>3060759</v>
      </c>
      <c r="G41" s="13">
        <v>2056</v>
      </c>
      <c r="H41" s="13">
        <v>246999</v>
      </c>
      <c r="I41" s="13">
        <v>23045</v>
      </c>
      <c r="J41" s="13">
        <v>2167</v>
      </c>
      <c r="K41" s="13">
        <v>8508</v>
      </c>
      <c r="L41" s="13">
        <v>24748</v>
      </c>
      <c r="M41" s="13">
        <v>2704232</v>
      </c>
      <c r="N41" s="13">
        <v>49004</v>
      </c>
      <c r="O41" s="55">
        <v>28</v>
      </c>
      <c r="P41" s="56"/>
      <c r="Q41" s="56"/>
      <c r="R41" s="56"/>
      <c r="S41" s="56"/>
      <c r="T41" s="56"/>
    </row>
    <row r="42" spans="1:20" ht="368.1" customHeight="1">
      <c r="A42" s="261" t="s">
        <v>50</v>
      </c>
      <c r="C42" s="57"/>
      <c r="D42" s="57"/>
      <c r="E42" s="57"/>
      <c r="F42" s="57"/>
      <c r="G42" s="57"/>
      <c r="I42" s="19" t="s">
        <v>50</v>
      </c>
      <c r="J42" s="57"/>
      <c r="K42" s="57"/>
      <c r="L42" s="57"/>
      <c r="M42" s="58"/>
      <c r="O42" s="55"/>
    </row>
    <row r="43" spans="1:20">
      <c r="A43" s="55"/>
      <c r="O43" s="55"/>
    </row>
    <row r="44" spans="1:20">
      <c r="A44" s="55"/>
      <c r="O44" s="55"/>
    </row>
    <row r="45" spans="1:20">
      <c r="A45" s="55"/>
      <c r="O45" s="55"/>
    </row>
    <row r="46" spans="1:20">
      <c r="A46" s="55"/>
      <c r="O46" s="55"/>
    </row>
    <row r="47" spans="1:20">
      <c r="A47" s="55"/>
      <c r="O47" s="55"/>
    </row>
    <row r="48" spans="1:20">
      <c r="A48" s="55"/>
      <c r="O48" s="55"/>
    </row>
    <row r="49" spans="1:15">
      <c r="A49" s="55"/>
      <c r="O49" s="55"/>
    </row>
    <row r="50" spans="1:15">
      <c r="A50" s="55"/>
      <c r="O50" s="55"/>
    </row>
    <row r="51" spans="1:15">
      <c r="A51" s="55"/>
      <c r="O51" s="55"/>
    </row>
    <row r="52" spans="1:15">
      <c r="A52" s="55"/>
      <c r="O52" s="55"/>
    </row>
    <row r="53" spans="1:15">
      <c r="A53" s="55"/>
      <c r="O53" s="55"/>
    </row>
    <row r="54" spans="1:15">
      <c r="A54" s="55"/>
      <c r="O54" s="55"/>
    </row>
    <row r="55" spans="1:15">
      <c r="A55" s="55"/>
      <c r="O55" s="55"/>
    </row>
    <row r="56" spans="1:15">
      <c r="A56" s="55"/>
      <c r="O56" s="55"/>
    </row>
    <row r="57" spans="1:15">
      <c r="A57" s="55"/>
      <c r="O57" s="55"/>
    </row>
    <row r="58" spans="1:15">
      <c r="A58" s="55"/>
      <c r="O58" s="55"/>
    </row>
  </sheetData>
  <mergeCells count="14">
    <mergeCell ref="O5:O11"/>
    <mergeCell ref="G6:G11"/>
    <mergeCell ref="H6:H11"/>
    <mergeCell ref="I6:I11"/>
    <mergeCell ref="J6:J11"/>
    <mergeCell ref="K6:K11"/>
    <mergeCell ref="L6:L11"/>
    <mergeCell ref="M6:M11"/>
    <mergeCell ref="N6:N11"/>
    <mergeCell ref="A1:H1"/>
    <mergeCell ref="A5:A11"/>
    <mergeCell ref="B5:E11"/>
    <mergeCell ref="F5:F11"/>
    <mergeCell ref="G5:H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>
      <selection sqref="A1:O1"/>
    </sheetView>
  </sheetViews>
  <sheetFormatPr baseColWidth="10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316" t="s">
        <v>284</v>
      </c>
      <c r="B1" s="316"/>
      <c r="C1" s="316"/>
      <c r="D1" s="316"/>
      <c r="E1" s="316"/>
      <c r="F1" s="316"/>
      <c r="G1" s="316"/>
      <c r="H1" s="316"/>
      <c r="I1" s="263" t="s">
        <v>284</v>
      </c>
      <c r="J1" s="263"/>
      <c r="K1" s="263"/>
      <c r="L1" s="263"/>
      <c r="M1" s="263"/>
      <c r="N1" s="263"/>
      <c r="O1" s="263"/>
    </row>
    <row r="2" spans="1:44" ht="21.75" customHeight="1">
      <c r="A2" s="49" t="s">
        <v>291</v>
      </c>
      <c r="C2" s="49"/>
      <c r="D2" s="49"/>
      <c r="E2" s="49"/>
      <c r="F2" s="49"/>
      <c r="G2" s="49"/>
      <c r="H2" s="49"/>
      <c r="I2" s="49" t="s">
        <v>291</v>
      </c>
      <c r="J2" s="49"/>
      <c r="K2" s="49"/>
      <c r="L2" s="49"/>
    </row>
    <row r="3" spans="1:44" ht="22.5" customHeight="1">
      <c r="A3" s="49" t="s">
        <v>292</v>
      </c>
      <c r="C3" s="49"/>
      <c r="D3" s="49"/>
      <c r="E3" s="49"/>
      <c r="F3" s="49"/>
      <c r="G3" s="49"/>
      <c r="H3" s="49"/>
      <c r="I3" s="49" t="s">
        <v>292</v>
      </c>
      <c r="J3" s="49"/>
      <c r="K3" s="49"/>
      <c r="L3" s="49"/>
    </row>
    <row r="4" spans="1:44" ht="30" customHeight="1">
      <c r="A4" s="50" t="s">
        <v>44</v>
      </c>
      <c r="C4" s="50"/>
      <c r="D4" s="50"/>
      <c r="E4" s="50"/>
      <c r="F4" s="50"/>
      <c r="G4" s="50"/>
      <c r="H4" s="50"/>
      <c r="I4" s="50" t="s">
        <v>44</v>
      </c>
      <c r="J4" s="50"/>
      <c r="K4" s="50"/>
      <c r="L4" s="50"/>
    </row>
    <row r="5" spans="1:44" ht="20.100000000000001" customHeight="1">
      <c r="A5" s="311" t="s">
        <v>119</v>
      </c>
      <c r="B5" s="335" t="s">
        <v>120</v>
      </c>
      <c r="C5" s="335"/>
      <c r="D5" s="335"/>
      <c r="E5" s="336"/>
      <c r="F5" s="341" t="s">
        <v>121</v>
      </c>
      <c r="G5" s="344" t="s">
        <v>122</v>
      </c>
      <c r="H5" s="345"/>
      <c r="I5" s="53" t="s">
        <v>123</v>
      </c>
      <c r="J5" s="53"/>
      <c r="K5" s="53"/>
      <c r="L5" s="53"/>
      <c r="M5" s="53"/>
      <c r="N5" s="53"/>
      <c r="O5" s="346" t="s">
        <v>119</v>
      </c>
    </row>
    <row r="6" spans="1:44" ht="6" customHeight="1">
      <c r="A6" s="313"/>
      <c r="B6" s="337"/>
      <c r="C6" s="337"/>
      <c r="D6" s="337"/>
      <c r="E6" s="338"/>
      <c r="F6" s="342"/>
      <c r="G6" s="308" t="s">
        <v>124</v>
      </c>
      <c r="H6" s="304" t="s">
        <v>125</v>
      </c>
      <c r="I6" s="338" t="s">
        <v>126</v>
      </c>
      <c r="J6" s="307" t="s">
        <v>127</v>
      </c>
      <c r="K6" s="308" t="s">
        <v>128</v>
      </c>
      <c r="L6" s="304" t="s">
        <v>129</v>
      </c>
      <c r="M6" s="304" t="s">
        <v>130</v>
      </c>
      <c r="N6" s="304" t="s">
        <v>131</v>
      </c>
      <c r="O6" s="347"/>
    </row>
    <row r="7" spans="1:44" ht="6" customHeight="1">
      <c r="A7" s="313"/>
      <c r="B7" s="337"/>
      <c r="C7" s="337"/>
      <c r="D7" s="337"/>
      <c r="E7" s="338"/>
      <c r="F7" s="342"/>
      <c r="G7" s="308"/>
      <c r="H7" s="305"/>
      <c r="I7" s="338"/>
      <c r="J7" s="308"/>
      <c r="K7" s="308"/>
      <c r="L7" s="305"/>
      <c r="M7" s="305"/>
      <c r="N7" s="305"/>
      <c r="O7" s="347"/>
    </row>
    <row r="8" spans="1:44" ht="6" customHeight="1">
      <c r="A8" s="313"/>
      <c r="B8" s="337"/>
      <c r="C8" s="337"/>
      <c r="D8" s="337"/>
      <c r="E8" s="338"/>
      <c r="F8" s="342"/>
      <c r="G8" s="308"/>
      <c r="H8" s="305"/>
      <c r="I8" s="338"/>
      <c r="J8" s="308"/>
      <c r="K8" s="308"/>
      <c r="L8" s="305"/>
      <c r="M8" s="305"/>
      <c r="N8" s="305"/>
      <c r="O8" s="347"/>
    </row>
    <row r="9" spans="1:44" ht="6" customHeight="1">
      <c r="A9" s="313"/>
      <c r="B9" s="337"/>
      <c r="C9" s="337"/>
      <c r="D9" s="337"/>
      <c r="E9" s="338"/>
      <c r="F9" s="342"/>
      <c r="G9" s="308"/>
      <c r="H9" s="305"/>
      <c r="I9" s="338"/>
      <c r="J9" s="308"/>
      <c r="K9" s="308"/>
      <c r="L9" s="305"/>
      <c r="M9" s="305"/>
      <c r="N9" s="305"/>
      <c r="O9" s="347"/>
    </row>
    <row r="10" spans="1:44" ht="6" customHeight="1">
      <c r="A10" s="313"/>
      <c r="B10" s="337"/>
      <c r="C10" s="337"/>
      <c r="D10" s="337"/>
      <c r="E10" s="338"/>
      <c r="F10" s="342"/>
      <c r="G10" s="308"/>
      <c r="H10" s="305"/>
      <c r="I10" s="338"/>
      <c r="J10" s="308"/>
      <c r="K10" s="308"/>
      <c r="L10" s="305"/>
      <c r="M10" s="305"/>
      <c r="N10" s="305"/>
      <c r="O10" s="347"/>
    </row>
    <row r="11" spans="1:44" ht="6" customHeight="1">
      <c r="A11" s="315"/>
      <c r="B11" s="339"/>
      <c r="C11" s="339"/>
      <c r="D11" s="339"/>
      <c r="E11" s="340"/>
      <c r="F11" s="343"/>
      <c r="G11" s="309"/>
      <c r="H11" s="306"/>
      <c r="I11" s="340"/>
      <c r="J11" s="309"/>
      <c r="K11" s="309"/>
      <c r="L11" s="306"/>
      <c r="M11" s="306"/>
      <c r="N11" s="306"/>
      <c r="O11" s="348"/>
    </row>
    <row r="12" spans="1:44" ht="54.75" customHeight="1">
      <c r="A12" s="55">
        <v>1</v>
      </c>
      <c r="B12" s="2" t="s">
        <v>71</v>
      </c>
      <c r="F12" s="14"/>
      <c r="G12" s="14"/>
      <c r="H12" s="14"/>
      <c r="I12" s="14"/>
      <c r="J12" s="14"/>
      <c r="K12" s="14"/>
      <c r="L12" s="14"/>
      <c r="M12" s="3"/>
      <c r="N12" s="3"/>
      <c r="O12" s="55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7.25" customHeight="1">
      <c r="A13" s="55">
        <v>2</v>
      </c>
      <c r="B13" s="2" t="s">
        <v>132</v>
      </c>
      <c r="F13" s="13">
        <v>15969</v>
      </c>
      <c r="G13" s="13">
        <v>1</v>
      </c>
      <c r="H13" s="13">
        <v>584</v>
      </c>
      <c r="I13" s="13">
        <v>4248</v>
      </c>
      <c r="J13" s="13">
        <v>1930</v>
      </c>
      <c r="K13" s="13">
        <v>5885</v>
      </c>
      <c r="L13" s="13">
        <v>550</v>
      </c>
      <c r="M13" s="13">
        <v>1934</v>
      </c>
      <c r="N13" s="13">
        <v>837</v>
      </c>
      <c r="O13" s="55">
        <v>2</v>
      </c>
      <c r="P13" s="56"/>
      <c r="Q13" s="56"/>
      <c r="R13" s="56"/>
      <c r="S13" s="56"/>
      <c r="T13" s="56"/>
    </row>
    <row r="14" spans="1:44" ht="17.25" customHeight="1">
      <c r="A14" s="55">
        <v>3</v>
      </c>
      <c r="B14" s="2" t="s">
        <v>133</v>
      </c>
      <c r="F14" s="13">
        <v>14054.2</v>
      </c>
      <c r="G14" s="13">
        <v>1</v>
      </c>
      <c r="H14" s="13">
        <v>1144</v>
      </c>
      <c r="I14" s="13">
        <v>3492.8</v>
      </c>
      <c r="J14" s="13">
        <v>2704</v>
      </c>
      <c r="K14" s="13">
        <v>4293.8</v>
      </c>
      <c r="L14" s="13">
        <v>379.7</v>
      </c>
      <c r="M14" s="13">
        <v>1266.8</v>
      </c>
      <c r="N14" s="13">
        <v>772.1</v>
      </c>
      <c r="O14" s="55">
        <v>3</v>
      </c>
      <c r="P14" s="56"/>
      <c r="Q14" s="56"/>
      <c r="R14" s="56"/>
      <c r="S14" s="56"/>
      <c r="T14" s="56"/>
    </row>
    <row r="15" spans="1:44" ht="17.25" customHeight="1">
      <c r="A15" s="55">
        <v>4</v>
      </c>
      <c r="B15" s="2" t="s">
        <v>134</v>
      </c>
      <c r="F15" s="13">
        <v>3314479</v>
      </c>
      <c r="G15" s="13">
        <v>240</v>
      </c>
      <c r="H15" s="13">
        <v>270625</v>
      </c>
      <c r="I15" s="13">
        <v>810905</v>
      </c>
      <c r="J15" s="13">
        <v>620339</v>
      </c>
      <c r="K15" s="13">
        <v>1015302</v>
      </c>
      <c r="L15" s="13">
        <v>90729</v>
      </c>
      <c r="M15" s="13">
        <v>337388</v>
      </c>
      <c r="N15" s="13">
        <v>168951</v>
      </c>
      <c r="O15" s="55">
        <v>4</v>
      </c>
      <c r="P15" s="56"/>
      <c r="Q15" s="56"/>
      <c r="R15" s="56"/>
      <c r="S15" s="56"/>
      <c r="T15" s="56"/>
    </row>
    <row r="16" spans="1:44" ht="30" customHeight="1">
      <c r="A16" s="55"/>
      <c r="B16" s="2" t="s">
        <v>14</v>
      </c>
      <c r="F16" s="13"/>
      <c r="G16" s="13"/>
      <c r="H16" s="13"/>
      <c r="I16" s="13"/>
      <c r="J16" s="13"/>
      <c r="K16" s="13"/>
      <c r="L16" s="13"/>
      <c r="M16" s="56"/>
      <c r="N16" s="56"/>
      <c r="O16" s="55"/>
      <c r="P16" s="56"/>
      <c r="Q16" s="56"/>
      <c r="R16" s="56"/>
      <c r="S16" s="56"/>
      <c r="T16" s="56"/>
    </row>
    <row r="17" spans="1:20" ht="17.25" customHeight="1">
      <c r="A17" s="55">
        <v>5</v>
      </c>
      <c r="B17" s="2" t="s">
        <v>135</v>
      </c>
      <c r="F17" s="13"/>
      <c r="G17" s="13"/>
      <c r="H17" s="13"/>
      <c r="I17" s="13"/>
      <c r="J17" s="13"/>
      <c r="K17" s="13"/>
      <c r="L17" s="13"/>
      <c r="M17" s="56"/>
      <c r="N17" s="56"/>
      <c r="O17" s="55">
        <v>5</v>
      </c>
      <c r="P17" s="56"/>
      <c r="Q17" s="56"/>
      <c r="R17" s="56"/>
      <c r="S17" s="56"/>
      <c r="T17" s="56"/>
    </row>
    <row r="18" spans="1:20" ht="17.25" customHeight="1">
      <c r="A18" s="55">
        <v>6</v>
      </c>
      <c r="B18" s="2" t="s">
        <v>136</v>
      </c>
      <c r="F18" s="13">
        <v>14368</v>
      </c>
      <c r="G18" s="13">
        <v>1</v>
      </c>
      <c r="H18" s="13">
        <v>424</v>
      </c>
      <c r="I18" s="13">
        <v>3901</v>
      </c>
      <c r="J18" s="13">
        <v>1550</v>
      </c>
      <c r="K18" s="13">
        <v>5416</v>
      </c>
      <c r="L18" s="13">
        <v>507</v>
      </c>
      <c r="M18" s="13">
        <v>1817</v>
      </c>
      <c r="N18" s="13">
        <v>752</v>
      </c>
      <c r="O18" s="55">
        <v>6</v>
      </c>
      <c r="P18" s="56"/>
      <c r="Q18" s="56"/>
      <c r="R18" s="56"/>
      <c r="S18" s="56"/>
      <c r="T18" s="56"/>
    </row>
    <row r="19" spans="1:20" ht="17.25" customHeight="1">
      <c r="A19" s="55">
        <v>7</v>
      </c>
      <c r="B19" s="2" t="s">
        <v>137</v>
      </c>
      <c r="F19" s="13">
        <v>9715.5</v>
      </c>
      <c r="G19" s="13">
        <v>1</v>
      </c>
      <c r="H19" s="13">
        <v>309.8</v>
      </c>
      <c r="I19" s="13">
        <v>2827.9</v>
      </c>
      <c r="J19" s="13">
        <v>1099.7</v>
      </c>
      <c r="K19" s="13">
        <v>3494</v>
      </c>
      <c r="L19" s="13">
        <v>319.3</v>
      </c>
      <c r="M19" s="13">
        <v>1149.3</v>
      </c>
      <c r="N19" s="13">
        <v>514.5</v>
      </c>
      <c r="O19" s="55">
        <v>7</v>
      </c>
      <c r="P19" s="56"/>
      <c r="Q19" s="56"/>
      <c r="R19" s="56"/>
      <c r="S19" s="56"/>
      <c r="T19" s="56"/>
    </row>
    <row r="20" spans="1:20" ht="17.25" customHeight="1">
      <c r="A20" s="55">
        <v>8</v>
      </c>
      <c r="B20" s="2" t="s">
        <v>138</v>
      </c>
      <c r="F20" s="13">
        <v>2304840</v>
      </c>
      <c r="G20" s="13">
        <v>240</v>
      </c>
      <c r="H20" s="13">
        <v>79067</v>
      </c>
      <c r="I20" s="13">
        <v>654854</v>
      </c>
      <c r="J20" s="13">
        <v>243399</v>
      </c>
      <c r="K20" s="13">
        <v>832626</v>
      </c>
      <c r="L20" s="13">
        <v>75663</v>
      </c>
      <c r="M20" s="13">
        <v>308263</v>
      </c>
      <c r="N20" s="13">
        <v>110728</v>
      </c>
      <c r="O20" s="55">
        <v>8</v>
      </c>
      <c r="P20" s="56"/>
      <c r="Q20" s="56"/>
      <c r="R20" s="56"/>
      <c r="S20" s="56"/>
      <c r="T20" s="56"/>
    </row>
    <row r="21" spans="1:20" ht="30" customHeight="1">
      <c r="A21" s="55">
        <v>9</v>
      </c>
      <c r="B21" s="2" t="s">
        <v>139</v>
      </c>
      <c r="F21" s="13"/>
      <c r="G21" s="13"/>
      <c r="H21" s="13"/>
      <c r="I21" s="13"/>
      <c r="J21" s="13"/>
      <c r="K21" s="13"/>
      <c r="L21" s="13"/>
      <c r="M21" s="56"/>
      <c r="N21" s="56"/>
      <c r="O21" s="55">
        <v>9</v>
      </c>
      <c r="P21" s="56"/>
      <c r="Q21" s="56"/>
      <c r="R21" s="56"/>
      <c r="S21" s="56"/>
      <c r="T21" s="56"/>
    </row>
    <row r="22" spans="1:20" ht="17.25" customHeight="1">
      <c r="A22" s="55">
        <v>10</v>
      </c>
      <c r="B22" s="2" t="s">
        <v>136</v>
      </c>
      <c r="F22" s="13">
        <v>750</v>
      </c>
      <c r="G22" s="13" t="s">
        <v>45</v>
      </c>
      <c r="H22" s="13">
        <v>31</v>
      </c>
      <c r="I22" s="13">
        <v>200</v>
      </c>
      <c r="J22" s="13">
        <v>97</v>
      </c>
      <c r="K22" s="13">
        <v>260</v>
      </c>
      <c r="L22" s="13">
        <v>30</v>
      </c>
      <c r="M22" s="13">
        <v>98</v>
      </c>
      <c r="N22" s="13">
        <v>34</v>
      </c>
      <c r="O22" s="55">
        <v>10</v>
      </c>
      <c r="P22" s="56"/>
      <c r="Q22" s="56"/>
      <c r="R22" s="56"/>
      <c r="S22" s="56"/>
      <c r="T22" s="56"/>
    </row>
    <row r="23" spans="1:20" ht="17.25" customHeight="1">
      <c r="A23" s="55">
        <v>11</v>
      </c>
      <c r="B23" s="2" t="s">
        <v>137</v>
      </c>
      <c r="F23" s="13">
        <v>753.7</v>
      </c>
      <c r="G23" s="13" t="s">
        <v>45</v>
      </c>
      <c r="H23" s="13">
        <v>37.299999999999997</v>
      </c>
      <c r="I23" s="13">
        <v>208.6</v>
      </c>
      <c r="J23" s="13">
        <v>110</v>
      </c>
      <c r="K23" s="13">
        <v>244.5</v>
      </c>
      <c r="L23" s="13">
        <v>27.2</v>
      </c>
      <c r="M23" s="13">
        <v>88.6</v>
      </c>
      <c r="N23" s="13">
        <v>37.5</v>
      </c>
      <c r="O23" s="55">
        <v>11</v>
      </c>
      <c r="P23" s="56"/>
      <c r="Q23" s="56"/>
      <c r="R23" s="56"/>
      <c r="S23" s="56"/>
      <c r="T23" s="56"/>
    </row>
    <row r="24" spans="1:20" ht="17.25" customHeight="1">
      <c r="A24" s="55">
        <v>12</v>
      </c>
      <c r="B24" s="2" t="s">
        <v>138</v>
      </c>
      <c r="F24" s="13">
        <v>176235</v>
      </c>
      <c r="G24" s="13" t="s">
        <v>45</v>
      </c>
      <c r="H24" s="13">
        <v>8964</v>
      </c>
      <c r="I24" s="13">
        <v>47535</v>
      </c>
      <c r="J24" s="13">
        <v>26512</v>
      </c>
      <c r="K24" s="13">
        <v>56577</v>
      </c>
      <c r="L24" s="13">
        <v>6261</v>
      </c>
      <c r="M24" s="13">
        <v>22467</v>
      </c>
      <c r="N24" s="13">
        <v>7919</v>
      </c>
      <c r="O24" s="55">
        <v>12</v>
      </c>
      <c r="P24" s="56"/>
      <c r="Q24" s="56"/>
      <c r="R24" s="56"/>
      <c r="S24" s="56"/>
      <c r="T24" s="56"/>
    </row>
    <row r="25" spans="1:20" ht="30" customHeight="1">
      <c r="A25" s="55">
        <v>13</v>
      </c>
      <c r="B25" s="2" t="s">
        <v>140</v>
      </c>
      <c r="F25" s="13"/>
      <c r="G25" s="13"/>
      <c r="H25" s="13"/>
      <c r="I25" s="13"/>
      <c r="J25" s="13"/>
      <c r="K25" s="13"/>
      <c r="L25" s="13"/>
      <c r="M25" s="56"/>
      <c r="N25" s="56"/>
      <c r="O25" s="55">
        <v>13</v>
      </c>
      <c r="P25" s="56"/>
      <c r="Q25" s="56"/>
      <c r="R25" s="56"/>
      <c r="S25" s="56"/>
      <c r="T25" s="56"/>
    </row>
    <row r="26" spans="1:20" ht="17.25" customHeight="1">
      <c r="A26" s="55">
        <v>14</v>
      </c>
      <c r="B26" s="2" t="s">
        <v>136</v>
      </c>
      <c r="F26" s="13">
        <v>837</v>
      </c>
      <c r="G26" s="13" t="s">
        <v>45</v>
      </c>
      <c r="H26" s="13">
        <v>127</v>
      </c>
      <c r="I26" s="13">
        <v>142</v>
      </c>
      <c r="J26" s="13">
        <v>278</v>
      </c>
      <c r="K26" s="13">
        <v>207</v>
      </c>
      <c r="L26" s="13">
        <v>13</v>
      </c>
      <c r="M26" s="13">
        <v>19</v>
      </c>
      <c r="N26" s="13">
        <v>51</v>
      </c>
      <c r="O26" s="55">
        <v>14</v>
      </c>
      <c r="P26" s="56"/>
      <c r="Q26" s="56"/>
      <c r="R26" s="56"/>
      <c r="S26" s="56"/>
      <c r="T26" s="56"/>
    </row>
    <row r="27" spans="1:20" ht="17.25" customHeight="1">
      <c r="A27" s="55">
        <v>15</v>
      </c>
      <c r="B27" s="2" t="s">
        <v>137</v>
      </c>
      <c r="F27" s="13">
        <v>3429.5</v>
      </c>
      <c r="G27" s="13" t="s">
        <v>45</v>
      </c>
      <c r="H27" s="13">
        <v>752.9</v>
      </c>
      <c r="I27" s="13">
        <v>407.3</v>
      </c>
      <c r="J27" s="13">
        <v>1448</v>
      </c>
      <c r="K27" s="13">
        <v>539.20000000000005</v>
      </c>
      <c r="L27" s="13">
        <v>33.200000000000003</v>
      </c>
      <c r="M27" s="13">
        <v>28.9</v>
      </c>
      <c r="N27" s="13">
        <v>220</v>
      </c>
      <c r="O27" s="55">
        <v>15</v>
      </c>
      <c r="P27" s="56"/>
      <c r="Q27" s="56"/>
      <c r="R27" s="56"/>
      <c r="S27" s="56"/>
      <c r="T27" s="56"/>
    </row>
    <row r="28" spans="1:20" ht="17.25" customHeight="1">
      <c r="A28" s="55">
        <v>16</v>
      </c>
      <c r="B28" s="2" t="s">
        <v>138</v>
      </c>
      <c r="F28" s="13">
        <v>794757</v>
      </c>
      <c r="G28" s="13" t="s">
        <v>45</v>
      </c>
      <c r="H28" s="13">
        <v>173878</v>
      </c>
      <c r="I28" s="13">
        <v>93651</v>
      </c>
      <c r="J28" s="13">
        <v>339262</v>
      </c>
      <c r="K28" s="13">
        <v>122199</v>
      </c>
      <c r="L28" s="13">
        <v>8805</v>
      </c>
      <c r="M28" s="13">
        <v>6658</v>
      </c>
      <c r="N28" s="13">
        <v>50304</v>
      </c>
      <c r="O28" s="55">
        <v>16</v>
      </c>
      <c r="P28" s="56"/>
      <c r="Q28" s="56"/>
      <c r="R28" s="56"/>
      <c r="S28" s="56"/>
      <c r="T28" s="56"/>
    </row>
    <row r="29" spans="1:20" ht="30" customHeight="1">
      <c r="A29" s="55">
        <v>17</v>
      </c>
      <c r="B29" s="2" t="s">
        <v>141</v>
      </c>
      <c r="F29" s="13"/>
      <c r="G29" s="13"/>
      <c r="H29" s="13"/>
      <c r="I29" s="13"/>
      <c r="J29" s="13"/>
      <c r="K29" s="13"/>
      <c r="L29" s="13"/>
      <c r="M29" s="56"/>
      <c r="N29" s="56"/>
      <c r="O29" s="55">
        <v>17</v>
      </c>
      <c r="P29" s="56"/>
      <c r="Q29" s="56"/>
      <c r="R29" s="56"/>
      <c r="S29" s="56"/>
      <c r="T29" s="56"/>
    </row>
    <row r="30" spans="1:20" ht="17.25" customHeight="1">
      <c r="A30" s="55">
        <v>18</v>
      </c>
      <c r="B30" s="2" t="s">
        <v>136</v>
      </c>
      <c r="F30" s="13">
        <v>14</v>
      </c>
      <c r="G30" s="13" t="s">
        <v>45</v>
      </c>
      <c r="H30" s="13">
        <v>2</v>
      </c>
      <c r="I30" s="13">
        <v>5</v>
      </c>
      <c r="J30" s="13">
        <v>5</v>
      </c>
      <c r="K30" s="13">
        <v>2</v>
      </c>
      <c r="L30" s="13" t="s">
        <v>45</v>
      </c>
      <c r="M30" s="13" t="s">
        <v>45</v>
      </c>
      <c r="N30" s="13" t="s">
        <v>45</v>
      </c>
      <c r="O30" s="55">
        <v>18</v>
      </c>
      <c r="P30" s="56"/>
      <c r="Q30" s="56"/>
      <c r="R30" s="56"/>
      <c r="S30" s="56"/>
      <c r="T30" s="56"/>
    </row>
    <row r="31" spans="1:20" ht="17.25" customHeight="1">
      <c r="A31" s="55">
        <v>19</v>
      </c>
      <c r="B31" s="2" t="s">
        <v>137</v>
      </c>
      <c r="F31" s="13">
        <v>155.5</v>
      </c>
      <c r="G31" s="13" t="s">
        <v>45</v>
      </c>
      <c r="H31" s="13">
        <v>44</v>
      </c>
      <c r="I31" s="13">
        <v>49.1</v>
      </c>
      <c r="J31" s="13">
        <v>46.3</v>
      </c>
      <c r="K31" s="13">
        <v>16.100000000000001</v>
      </c>
      <c r="L31" s="13" t="s">
        <v>45</v>
      </c>
      <c r="M31" s="13" t="s">
        <v>45</v>
      </c>
      <c r="N31" s="13" t="s">
        <v>45</v>
      </c>
      <c r="O31" s="55">
        <v>19</v>
      </c>
      <c r="P31" s="56"/>
      <c r="Q31" s="56"/>
      <c r="R31" s="56"/>
      <c r="S31" s="56"/>
      <c r="T31" s="56"/>
    </row>
    <row r="32" spans="1:20" ht="17.25" customHeight="1">
      <c r="A32" s="55">
        <v>20</v>
      </c>
      <c r="B32" s="2" t="s">
        <v>138</v>
      </c>
      <c r="F32" s="13">
        <v>38647</v>
      </c>
      <c r="G32" s="13" t="s">
        <v>45</v>
      </c>
      <c r="H32" s="13">
        <v>8716</v>
      </c>
      <c r="I32" s="13">
        <v>14865</v>
      </c>
      <c r="J32" s="13">
        <v>11166</v>
      </c>
      <c r="K32" s="13">
        <v>3900</v>
      </c>
      <c r="L32" s="13" t="s">
        <v>45</v>
      </c>
      <c r="M32" s="13" t="s">
        <v>45</v>
      </c>
      <c r="N32" s="13" t="s">
        <v>45</v>
      </c>
      <c r="O32" s="55">
        <v>20</v>
      </c>
      <c r="P32" s="56"/>
      <c r="Q32" s="56"/>
      <c r="R32" s="56"/>
      <c r="S32" s="56"/>
      <c r="T32" s="56"/>
    </row>
    <row r="33" spans="1:20" ht="30" customHeight="1">
      <c r="A33" s="55"/>
      <c r="B33" s="2" t="s">
        <v>72</v>
      </c>
      <c r="F33" s="13"/>
      <c r="G33" s="13"/>
      <c r="H33" s="13"/>
      <c r="I33" s="13"/>
      <c r="J33" s="13"/>
      <c r="K33" s="13"/>
      <c r="L33" s="13"/>
      <c r="M33" s="56"/>
      <c r="N33" s="56"/>
      <c r="O33" s="55"/>
      <c r="P33" s="56"/>
      <c r="Q33" s="56"/>
      <c r="R33" s="56"/>
      <c r="S33" s="56"/>
      <c r="T33" s="56"/>
    </row>
    <row r="34" spans="1:20" ht="17.25" customHeight="1">
      <c r="A34" s="55">
        <v>21</v>
      </c>
      <c r="B34" s="2" t="s">
        <v>142</v>
      </c>
      <c r="F34" s="13"/>
      <c r="G34" s="13"/>
      <c r="H34" s="13"/>
      <c r="I34" s="13"/>
      <c r="J34" s="13"/>
      <c r="K34" s="13"/>
      <c r="L34" s="13"/>
      <c r="M34" s="56"/>
      <c r="N34" s="56"/>
      <c r="O34" s="55">
        <v>21</v>
      </c>
      <c r="P34" s="56"/>
      <c r="Q34" s="56"/>
      <c r="R34" s="56"/>
      <c r="S34" s="56"/>
      <c r="T34" s="56"/>
    </row>
    <row r="35" spans="1:20" ht="17.25" customHeight="1">
      <c r="A35" s="55">
        <v>22</v>
      </c>
      <c r="B35" s="2" t="s">
        <v>136</v>
      </c>
      <c r="F35" s="13">
        <v>410</v>
      </c>
      <c r="G35" s="13" t="s">
        <v>45</v>
      </c>
      <c r="H35" s="13">
        <v>57</v>
      </c>
      <c r="I35" s="13">
        <v>50</v>
      </c>
      <c r="J35" s="13">
        <v>168</v>
      </c>
      <c r="K35" s="13">
        <v>97</v>
      </c>
      <c r="L35" s="13">
        <v>5</v>
      </c>
      <c r="M35" s="13">
        <v>13</v>
      </c>
      <c r="N35" s="13">
        <v>20</v>
      </c>
      <c r="O35" s="55">
        <v>22</v>
      </c>
      <c r="P35" s="56"/>
      <c r="Q35" s="56"/>
      <c r="R35" s="56"/>
      <c r="S35" s="56"/>
      <c r="T35" s="56"/>
    </row>
    <row r="36" spans="1:20" ht="18" customHeight="1">
      <c r="A36" s="55">
        <v>23</v>
      </c>
      <c r="B36" s="2" t="s">
        <v>137</v>
      </c>
      <c r="F36" s="13">
        <v>1684.8</v>
      </c>
      <c r="G36" s="13" t="s">
        <v>45</v>
      </c>
      <c r="H36" s="13">
        <v>343.2</v>
      </c>
      <c r="I36" s="13">
        <v>187.6</v>
      </c>
      <c r="J36" s="13">
        <v>785.7</v>
      </c>
      <c r="K36" s="13">
        <v>269.60000000000002</v>
      </c>
      <c r="L36" s="13">
        <v>9.6999999999999993</v>
      </c>
      <c r="M36" s="13">
        <v>13.5</v>
      </c>
      <c r="N36" s="13">
        <v>75.5</v>
      </c>
      <c r="O36" s="55">
        <v>23</v>
      </c>
      <c r="P36" s="56"/>
      <c r="Q36" s="56"/>
      <c r="R36" s="56"/>
      <c r="S36" s="56"/>
      <c r="T36" s="56"/>
    </row>
    <row r="37" spans="1:20" ht="17.25" customHeight="1">
      <c r="A37" s="55">
        <v>24</v>
      </c>
      <c r="B37" s="2" t="s">
        <v>138</v>
      </c>
      <c r="F37" s="13">
        <v>390573</v>
      </c>
      <c r="G37" s="13" t="s">
        <v>45</v>
      </c>
      <c r="H37" s="13">
        <v>77512</v>
      </c>
      <c r="I37" s="13">
        <v>45168</v>
      </c>
      <c r="J37" s="13">
        <v>184273</v>
      </c>
      <c r="K37" s="13">
        <v>59753</v>
      </c>
      <c r="L37" s="13">
        <v>2355</v>
      </c>
      <c r="M37" s="13">
        <v>3495</v>
      </c>
      <c r="N37" s="13">
        <v>18017</v>
      </c>
      <c r="O37" s="55">
        <v>24</v>
      </c>
      <c r="P37" s="56"/>
      <c r="Q37" s="56"/>
      <c r="R37" s="56"/>
      <c r="S37" s="56"/>
      <c r="T37" s="56"/>
    </row>
    <row r="38" spans="1:20" ht="30" customHeight="1">
      <c r="A38" s="55">
        <v>25</v>
      </c>
      <c r="B38" s="2" t="s">
        <v>143</v>
      </c>
      <c r="F38" s="13"/>
      <c r="G38" s="13"/>
      <c r="H38" s="13"/>
      <c r="I38" s="13"/>
      <c r="J38" s="13"/>
      <c r="K38" s="13"/>
      <c r="L38" s="13"/>
      <c r="M38" s="56"/>
      <c r="N38" s="56"/>
      <c r="O38" s="55">
        <v>25</v>
      </c>
      <c r="P38" s="56"/>
      <c r="Q38" s="56"/>
      <c r="R38" s="56"/>
      <c r="S38" s="56"/>
      <c r="T38" s="56"/>
    </row>
    <row r="39" spans="1:20" ht="17.25" customHeight="1">
      <c r="A39" s="55">
        <v>26</v>
      </c>
      <c r="B39" s="2" t="s">
        <v>136</v>
      </c>
      <c r="F39" s="13">
        <v>1893</v>
      </c>
      <c r="G39" s="13">
        <v>1</v>
      </c>
      <c r="H39" s="13">
        <v>161</v>
      </c>
      <c r="I39" s="13">
        <v>3</v>
      </c>
      <c r="J39" s="13" t="s">
        <v>45</v>
      </c>
      <c r="K39" s="13">
        <v>2</v>
      </c>
      <c r="L39" s="13">
        <v>36</v>
      </c>
      <c r="M39" s="13">
        <v>1609</v>
      </c>
      <c r="N39" s="13">
        <v>81</v>
      </c>
      <c r="O39" s="55">
        <v>26</v>
      </c>
      <c r="P39" s="56"/>
      <c r="Q39" s="56"/>
      <c r="R39" s="56"/>
      <c r="S39" s="56"/>
      <c r="T39" s="56"/>
    </row>
    <row r="40" spans="1:20" ht="17.25" customHeight="1">
      <c r="A40" s="55">
        <v>27</v>
      </c>
      <c r="B40" s="2" t="s">
        <v>137</v>
      </c>
      <c r="F40" s="13">
        <v>1288.0999999999999</v>
      </c>
      <c r="G40" s="13">
        <v>1</v>
      </c>
      <c r="H40" s="13">
        <v>157.9</v>
      </c>
      <c r="I40" s="13">
        <v>3.2</v>
      </c>
      <c r="J40" s="13" t="s">
        <v>45</v>
      </c>
      <c r="K40" s="13">
        <v>1</v>
      </c>
      <c r="L40" s="13">
        <v>22.9</v>
      </c>
      <c r="M40" s="13">
        <v>1034.5</v>
      </c>
      <c r="N40" s="13">
        <v>67.599999999999994</v>
      </c>
      <c r="O40" s="55">
        <v>27</v>
      </c>
      <c r="P40" s="56"/>
      <c r="Q40" s="56"/>
      <c r="R40" s="56"/>
      <c r="S40" s="56"/>
      <c r="T40" s="56"/>
    </row>
    <row r="41" spans="1:20" ht="17.25" customHeight="1">
      <c r="A41" s="55">
        <v>28</v>
      </c>
      <c r="B41" s="2" t="s">
        <v>138</v>
      </c>
      <c r="F41" s="13">
        <v>340461</v>
      </c>
      <c r="G41" s="13">
        <v>240</v>
      </c>
      <c r="H41" s="13">
        <v>33595</v>
      </c>
      <c r="I41" s="13">
        <v>949</v>
      </c>
      <c r="J41" s="13" t="s">
        <v>45</v>
      </c>
      <c r="K41" s="13">
        <v>299</v>
      </c>
      <c r="L41" s="13">
        <v>5516</v>
      </c>
      <c r="M41" s="13">
        <v>282249</v>
      </c>
      <c r="N41" s="13">
        <v>17613</v>
      </c>
      <c r="O41" s="55">
        <v>28</v>
      </c>
      <c r="P41" s="56"/>
      <c r="Q41" s="56"/>
      <c r="R41" s="56"/>
      <c r="S41" s="56"/>
      <c r="T41" s="56"/>
    </row>
    <row r="42" spans="1:20" ht="368.1" customHeight="1">
      <c r="A42" s="261" t="s">
        <v>50</v>
      </c>
      <c r="C42" s="57"/>
      <c r="D42" s="57"/>
      <c r="E42" s="57"/>
      <c r="F42" s="57"/>
      <c r="G42" s="57"/>
      <c r="I42" s="19" t="s">
        <v>50</v>
      </c>
      <c r="J42" s="57"/>
      <c r="K42" s="57"/>
      <c r="L42" s="57"/>
      <c r="M42" s="58"/>
      <c r="O42" s="55"/>
    </row>
    <row r="43" spans="1:20">
      <c r="A43" s="55"/>
      <c r="O43" s="55"/>
    </row>
    <row r="44" spans="1:20">
      <c r="A44" s="55"/>
      <c r="O44" s="55"/>
    </row>
    <row r="45" spans="1:20">
      <c r="A45" s="55"/>
      <c r="O45" s="55"/>
    </row>
    <row r="46" spans="1:20">
      <c r="A46" s="55"/>
      <c r="O46" s="55"/>
    </row>
    <row r="47" spans="1:20">
      <c r="A47" s="55"/>
      <c r="O47" s="55"/>
    </row>
    <row r="48" spans="1:20">
      <c r="A48" s="55"/>
      <c r="O48" s="55"/>
    </row>
    <row r="49" spans="1:15">
      <c r="A49" s="55"/>
      <c r="O49" s="55"/>
    </row>
    <row r="50" spans="1:15">
      <c r="A50" s="55"/>
      <c r="O50" s="55"/>
    </row>
    <row r="51" spans="1:15">
      <c r="A51" s="55"/>
      <c r="O51" s="55"/>
    </row>
    <row r="52" spans="1:15">
      <c r="A52" s="55"/>
      <c r="O52" s="55"/>
    </row>
    <row r="53" spans="1:15">
      <c r="A53" s="55"/>
      <c r="O53" s="55"/>
    </row>
    <row r="54" spans="1:15">
      <c r="A54" s="55"/>
      <c r="O54" s="55"/>
    </row>
    <row r="55" spans="1:15">
      <c r="A55" s="55"/>
      <c r="O55" s="55"/>
    </row>
    <row r="56" spans="1:15">
      <c r="A56" s="55"/>
      <c r="O56" s="55"/>
    </row>
    <row r="57" spans="1:15">
      <c r="A57" s="55"/>
      <c r="O57" s="55"/>
    </row>
    <row r="58" spans="1:15">
      <c r="A58" s="55"/>
      <c r="O58" s="55"/>
    </row>
  </sheetData>
  <mergeCells count="14">
    <mergeCell ref="O5:O11"/>
    <mergeCell ref="G6:G11"/>
    <mergeCell ref="H6:H11"/>
    <mergeCell ref="I6:I11"/>
    <mergeCell ref="J6:J11"/>
    <mergeCell ref="K6:K11"/>
    <mergeCell ref="L6:L11"/>
    <mergeCell ref="M6:M11"/>
    <mergeCell ref="N6:N11"/>
    <mergeCell ref="A1:H1"/>
    <mergeCell ref="A5:A11"/>
    <mergeCell ref="B5:E11"/>
    <mergeCell ref="F5:F11"/>
    <mergeCell ref="G5:H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9"/>
  <sheetViews>
    <sheetView showGridLines="0" zoomScale="75" zoomScaleNormal="75" workbookViewId="0">
      <selection sqref="A1:K1"/>
    </sheetView>
  </sheetViews>
  <sheetFormatPr baseColWidth="10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49" t="s">
        <v>284</v>
      </c>
      <c r="C1" s="49"/>
      <c r="D1" s="49"/>
      <c r="E1" s="49"/>
      <c r="F1" s="49"/>
      <c r="G1" s="49"/>
      <c r="H1" s="49"/>
      <c r="I1" s="49" t="s">
        <v>284</v>
      </c>
      <c r="J1" s="49"/>
      <c r="K1" s="49"/>
      <c r="L1" s="49"/>
    </row>
    <row r="2" spans="1:44" ht="21.75" customHeight="1">
      <c r="A2" s="49" t="s">
        <v>291</v>
      </c>
      <c r="C2" s="49"/>
      <c r="D2" s="49"/>
      <c r="E2" s="49"/>
      <c r="F2" s="49"/>
      <c r="G2" s="49"/>
      <c r="H2" s="49"/>
      <c r="I2" s="49" t="s">
        <v>291</v>
      </c>
      <c r="J2" s="49"/>
      <c r="K2" s="49"/>
      <c r="L2" s="49"/>
    </row>
    <row r="3" spans="1:44" ht="22.5" customHeight="1">
      <c r="A3" s="49" t="s">
        <v>293</v>
      </c>
      <c r="C3" s="49"/>
      <c r="D3" s="49"/>
      <c r="E3" s="49"/>
      <c r="F3" s="49"/>
      <c r="G3" s="49"/>
      <c r="H3" s="49"/>
      <c r="I3" s="49" t="s">
        <v>293</v>
      </c>
      <c r="J3" s="49"/>
      <c r="K3" s="49"/>
      <c r="L3" s="49"/>
    </row>
    <row r="4" spans="1:44" ht="30" customHeight="1">
      <c r="A4" s="50" t="s">
        <v>0</v>
      </c>
      <c r="C4" s="50"/>
      <c r="D4" s="50"/>
      <c r="E4" s="50"/>
      <c r="F4" s="50"/>
      <c r="G4" s="50"/>
      <c r="H4" s="50"/>
      <c r="I4" s="50" t="s">
        <v>0</v>
      </c>
      <c r="J4" s="50"/>
      <c r="K4" s="50"/>
      <c r="L4" s="50"/>
    </row>
    <row r="5" spans="1:44" ht="20.100000000000001" customHeight="1">
      <c r="A5" s="311" t="s">
        <v>119</v>
      </c>
      <c r="B5" s="335" t="s">
        <v>120</v>
      </c>
      <c r="C5" s="335"/>
      <c r="D5" s="335"/>
      <c r="E5" s="336"/>
      <c r="F5" s="342" t="s">
        <v>121</v>
      </c>
      <c r="G5" s="344" t="s">
        <v>122</v>
      </c>
      <c r="H5" s="345"/>
      <c r="I5" s="53" t="s">
        <v>145</v>
      </c>
      <c r="J5" s="53"/>
      <c r="K5" s="53"/>
      <c r="L5" s="53"/>
      <c r="M5" s="59"/>
      <c r="N5" s="59"/>
      <c r="O5" s="346" t="s">
        <v>119</v>
      </c>
    </row>
    <row r="6" spans="1:44" ht="6" customHeight="1">
      <c r="A6" s="313"/>
      <c r="B6" s="337"/>
      <c r="C6" s="337"/>
      <c r="D6" s="337"/>
      <c r="E6" s="338"/>
      <c r="F6" s="342"/>
      <c r="G6" s="308" t="s">
        <v>124</v>
      </c>
      <c r="H6" s="304" t="s">
        <v>125</v>
      </c>
      <c r="I6" s="338" t="s">
        <v>126</v>
      </c>
      <c r="J6" s="307" t="s">
        <v>127</v>
      </c>
      <c r="K6" s="308" t="s">
        <v>128</v>
      </c>
      <c r="L6" s="304" t="s">
        <v>129</v>
      </c>
      <c r="M6" s="308" t="s">
        <v>130</v>
      </c>
      <c r="N6" s="304" t="s">
        <v>131</v>
      </c>
      <c r="O6" s="347"/>
    </row>
    <row r="7" spans="1:44" ht="6" customHeight="1">
      <c r="A7" s="313"/>
      <c r="B7" s="337"/>
      <c r="C7" s="337"/>
      <c r="D7" s="337"/>
      <c r="E7" s="338"/>
      <c r="F7" s="342"/>
      <c r="G7" s="308"/>
      <c r="H7" s="305"/>
      <c r="I7" s="338"/>
      <c r="J7" s="308"/>
      <c r="K7" s="308"/>
      <c r="L7" s="305"/>
      <c r="M7" s="308"/>
      <c r="N7" s="305"/>
      <c r="O7" s="347"/>
    </row>
    <row r="8" spans="1:44" ht="6" customHeight="1">
      <c r="A8" s="313"/>
      <c r="B8" s="337"/>
      <c r="C8" s="337"/>
      <c r="D8" s="337"/>
      <c r="E8" s="338"/>
      <c r="F8" s="342"/>
      <c r="G8" s="308"/>
      <c r="H8" s="305"/>
      <c r="I8" s="338"/>
      <c r="J8" s="308"/>
      <c r="K8" s="308"/>
      <c r="L8" s="305"/>
      <c r="M8" s="308"/>
      <c r="N8" s="305"/>
      <c r="O8" s="347"/>
    </row>
    <row r="9" spans="1:44" ht="6" customHeight="1">
      <c r="A9" s="313"/>
      <c r="B9" s="337"/>
      <c r="C9" s="337"/>
      <c r="D9" s="337"/>
      <c r="E9" s="338"/>
      <c r="F9" s="342"/>
      <c r="G9" s="308"/>
      <c r="H9" s="305"/>
      <c r="I9" s="338"/>
      <c r="J9" s="308"/>
      <c r="K9" s="308"/>
      <c r="L9" s="305"/>
      <c r="M9" s="308"/>
      <c r="N9" s="305"/>
      <c r="O9" s="347"/>
    </row>
    <row r="10" spans="1:44" ht="6" customHeight="1">
      <c r="A10" s="313"/>
      <c r="B10" s="337"/>
      <c r="C10" s="337"/>
      <c r="D10" s="337"/>
      <c r="E10" s="338"/>
      <c r="F10" s="342"/>
      <c r="G10" s="308"/>
      <c r="H10" s="305"/>
      <c r="I10" s="338"/>
      <c r="J10" s="308"/>
      <c r="K10" s="308"/>
      <c r="L10" s="305"/>
      <c r="M10" s="308"/>
      <c r="N10" s="305"/>
      <c r="O10" s="347"/>
    </row>
    <row r="11" spans="1:44" ht="6" customHeight="1">
      <c r="A11" s="315"/>
      <c r="B11" s="339"/>
      <c r="C11" s="339"/>
      <c r="D11" s="339"/>
      <c r="E11" s="340"/>
      <c r="F11" s="343"/>
      <c r="G11" s="309"/>
      <c r="H11" s="306"/>
      <c r="I11" s="340"/>
      <c r="J11" s="309"/>
      <c r="K11" s="309"/>
      <c r="L11" s="306"/>
      <c r="M11" s="309"/>
      <c r="N11" s="306"/>
      <c r="O11" s="348"/>
    </row>
    <row r="12" spans="1:44" ht="55.5" customHeight="1">
      <c r="A12" s="55">
        <v>1</v>
      </c>
      <c r="B12" s="2" t="s">
        <v>90</v>
      </c>
      <c r="F12" s="14"/>
      <c r="G12" s="14"/>
      <c r="H12" s="14"/>
      <c r="I12" s="14"/>
      <c r="J12" s="14"/>
      <c r="K12" s="14"/>
      <c r="L12" s="14"/>
      <c r="M12" s="3"/>
      <c r="N12" s="3"/>
      <c r="O12" s="55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5" customHeight="1">
      <c r="A13" s="55">
        <v>2</v>
      </c>
      <c r="B13" s="2" t="s">
        <v>132</v>
      </c>
      <c r="F13" s="13">
        <v>27583</v>
      </c>
      <c r="G13" s="13">
        <v>6676</v>
      </c>
      <c r="H13" s="13">
        <v>7838</v>
      </c>
      <c r="I13" s="13">
        <v>3932</v>
      </c>
      <c r="J13" s="13">
        <v>1731</v>
      </c>
      <c r="K13" s="13">
        <v>1069</v>
      </c>
      <c r="L13" s="13">
        <v>389</v>
      </c>
      <c r="M13" s="13">
        <v>5003</v>
      </c>
      <c r="N13" s="13">
        <v>945</v>
      </c>
      <c r="O13" s="55">
        <v>2</v>
      </c>
    </row>
    <row r="14" spans="1:44" ht="15" customHeight="1">
      <c r="A14" s="55">
        <v>3</v>
      </c>
      <c r="B14" s="2" t="s">
        <v>133</v>
      </c>
      <c r="F14" s="13">
        <v>189660.3</v>
      </c>
      <c r="G14" s="13">
        <v>48814.3</v>
      </c>
      <c r="H14" s="13">
        <v>98072.1</v>
      </c>
      <c r="I14" s="13">
        <v>11940.1</v>
      </c>
      <c r="J14" s="13">
        <v>7742</v>
      </c>
      <c r="K14" s="13">
        <v>3353.9</v>
      </c>
      <c r="L14" s="13">
        <v>1005.9</v>
      </c>
      <c r="M14" s="13">
        <v>14108.9</v>
      </c>
      <c r="N14" s="13">
        <v>4623.1000000000004</v>
      </c>
      <c r="O14" s="55">
        <v>3</v>
      </c>
    </row>
    <row r="15" spans="1:44" ht="15" customHeight="1">
      <c r="A15" s="55">
        <v>4</v>
      </c>
      <c r="B15" s="2" t="s">
        <v>134</v>
      </c>
      <c r="F15" s="13">
        <v>22598249</v>
      </c>
      <c r="G15" s="13">
        <v>3099535</v>
      </c>
      <c r="H15" s="13">
        <v>13657961</v>
      </c>
      <c r="I15" s="13">
        <v>1926554</v>
      </c>
      <c r="J15" s="13">
        <v>1677379</v>
      </c>
      <c r="K15" s="13">
        <v>524991</v>
      </c>
      <c r="L15" s="13">
        <v>172654</v>
      </c>
      <c r="M15" s="13">
        <v>1094440</v>
      </c>
      <c r="N15" s="13">
        <v>444735</v>
      </c>
      <c r="O15" s="55">
        <v>4</v>
      </c>
    </row>
    <row r="16" spans="1:44" ht="30" customHeight="1">
      <c r="A16" s="55"/>
      <c r="B16" s="2" t="s">
        <v>14</v>
      </c>
      <c r="F16" s="13"/>
      <c r="G16" s="13"/>
      <c r="H16" s="13"/>
      <c r="I16" s="13"/>
      <c r="J16" s="13"/>
      <c r="K16" s="13"/>
      <c r="L16" s="13"/>
      <c r="O16" s="55"/>
    </row>
    <row r="17" spans="1:15" ht="15" customHeight="1">
      <c r="A17" s="55">
        <v>5</v>
      </c>
      <c r="B17" s="2" t="s">
        <v>146</v>
      </c>
      <c r="F17" s="13"/>
      <c r="G17" s="13"/>
      <c r="H17" s="13"/>
      <c r="I17" s="13"/>
      <c r="J17" s="13"/>
      <c r="K17" s="13"/>
      <c r="L17" s="13"/>
      <c r="O17" s="55">
        <v>5</v>
      </c>
    </row>
    <row r="18" spans="1:15" ht="15" customHeight="1">
      <c r="A18" s="55">
        <v>6</v>
      </c>
      <c r="B18" s="2" t="s">
        <v>136</v>
      </c>
      <c r="F18" s="13">
        <v>387</v>
      </c>
      <c r="G18" s="13">
        <v>8</v>
      </c>
      <c r="H18" s="13">
        <v>135</v>
      </c>
      <c r="I18" s="13">
        <v>82</v>
      </c>
      <c r="J18" s="13">
        <v>102</v>
      </c>
      <c r="K18" s="13">
        <v>24</v>
      </c>
      <c r="L18" s="13">
        <v>6</v>
      </c>
      <c r="M18" s="13">
        <v>17</v>
      </c>
      <c r="N18" s="13">
        <v>13</v>
      </c>
      <c r="O18" s="55">
        <v>6</v>
      </c>
    </row>
    <row r="19" spans="1:15" ht="15" customHeight="1">
      <c r="A19" s="55">
        <v>7</v>
      </c>
      <c r="B19" s="2" t="s">
        <v>137</v>
      </c>
      <c r="F19" s="13">
        <v>4872.8</v>
      </c>
      <c r="G19" s="13">
        <v>92.8</v>
      </c>
      <c r="H19" s="13">
        <v>2520.9</v>
      </c>
      <c r="I19" s="13">
        <v>596.4</v>
      </c>
      <c r="J19" s="13">
        <v>1302.0999999999999</v>
      </c>
      <c r="K19" s="13">
        <v>141.30000000000001</v>
      </c>
      <c r="L19" s="13">
        <v>62.2</v>
      </c>
      <c r="M19" s="13">
        <v>42.4</v>
      </c>
      <c r="N19" s="13">
        <v>114.7</v>
      </c>
      <c r="O19" s="55">
        <v>7</v>
      </c>
    </row>
    <row r="20" spans="1:15" ht="15" customHeight="1">
      <c r="A20" s="55">
        <v>8</v>
      </c>
      <c r="B20" s="2" t="s">
        <v>138</v>
      </c>
      <c r="F20" s="13">
        <v>1617030</v>
      </c>
      <c r="G20" s="13">
        <v>45643</v>
      </c>
      <c r="H20" s="13">
        <v>867343</v>
      </c>
      <c r="I20" s="13">
        <v>173284</v>
      </c>
      <c r="J20" s="13">
        <v>417833</v>
      </c>
      <c r="K20" s="13">
        <v>46301</v>
      </c>
      <c r="L20" s="13">
        <v>19155</v>
      </c>
      <c r="M20" s="13">
        <v>13247</v>
      </c>
      <c r="N20" s="13">
        <v>34224</v>
      </c>
      <c r="O20" s="55">
        <v>8</v>
      </c>
    </row>
    <row r="21" spans="1:15" ht="30" customHeight="1">
      <c r="A21" s="55">
        <v>9</v>
      </c>
      <c r="B21" s="2" t="s">
        <v>147</v>
      </c>
      <c r="F21" s="13"/>
      <c r="G21" s="13"/>
      <c r="H21" s="13"/>
      <c r="I21" s="13"/>
      <c r="J21" s="13"/>
      <c r="K21" s="13"/>
      <c r="L21" s="13"/>
      <c r="M21" s="13"/>
      <c r="N21" s="13"/>
      <c r="O21" s="55">
        <v>9</v>
      </c>
    </row>
    <row r="22" spans="1:15" ht="15" customHeight="1">
      <c r="A22" s="55">
        <v>10</v>
      </c>
      <c r="B22" s="2" t="s">
        <v>136</v>
      </c>
      <c r="F22" s="13">
        <v>1799</v>
      </c>
      <c r="G22" s="13">
        <v>180</v>
      </c>
      <c r="H22" s="13">
        <v>703</v>
      </c>
      <c r="I22" s="13">
        <v>281</v>
      </c>
      <c r="J22" s="13">
        <v>240</v>
      </c>
      <c r="K22" s="13">
        <v>117</v>
      </c>
      <c r="L22" s="13">
        <v>38</v>
      </c>
      <c r="M22" s="13">
        <v>146</v>
      </c>
      <c r="N22" s="13">
        <v>94</v>
      </c>
      <c r="O22" s="55">
        <v>10</v>
      </c>
    </row>
    <row r="23" spans="1:15" ht="15" customHeight="1">
      <c r="A23" s="55">
        <v>11</v>
      </c>
      <c r="B23" s="2" t="s">
        <v>137</v>
      </c>
      <c r="F23" s="13">
        <v>14419.6</v>
      </c>
      <c r="G23" s="13">
        <v>572.29999999999995</v>
      </c>
      <c r="H23" s="13">
        <v>11377</v>
      </c>
      <c r="I23" s="13">
        <v>715.8</v>
      </c>
      <c r="J23" s="13">
        <v>764.3</v>
      </c>
      <c r="K23" s="13">
        <v>265.8</v>
      </c>
      <c r="L23" s="13">
        <v>118.5</v>
      </c>
      <c r="M23" s="13">
        <v>224.8</v>
      </c>
      <c r="N23" s="13">
        <v>381.1</v>
      </c>
      <c r="O23" s="55">
        <v>11</v>
      </c>
    </row>
    <row r="24" spans="1:15" ht="15" customHeight="1">
      <c r="A24" s="55">
        <v>12</v>
      </c>
      <c r="B24" s="2" t="s">
        <v>138</v>
      </c>
      <c r="F24" s="13">
        <v>4005406</v>
      </c>
      <c r="G24" s="13">
        <v>118079</v>
      </c>
      <c r="H24" s="13">
        <v>3247976</v>
      </c>
      <c r="I24" s="13">
        <v>192068</v>
      </c>
      <c r="J24" s="13">
        <v>196784</v>
      </c>
      <c r="K24" s="13">
        <v>67214</v>
      </c>
      <c r="L24" s="13">
        <v>24609</v>
      </c>
      <c r="M24" s="13">
        <v>62408</v>
      </c>
      <c r="N24" s="13">
        <v>96268</v>
      </c>
      <c r="O24" s="55">
        <v>12</v>
      </c>
    </row>
    <row r="25" spans="1:15" ht="30" customHeight="1">
      <c r="A25" s="55">
        <v>13</v>
      </c>
      <c r="B25" s="2" t="s">
        <v>148</v>
      </c>
      <c r="F25" s="13"/>
      <c r="G25" s="13"/>
      <c r="H25" s="13"/>
      <c r="I25" s="13"/>
      <c r="J25" s="13"/>
      <c r="K25" s="13"/>
      <c r="L25" s="13"/>
      <c r="O25" s="55">
        <v>13</v>
      </c>
    </row>
    <row r="26" spans="1:15" ht="15" customHeight="1">
      <c r="A26" s="55">
        <v>14</v>
      </c>
      <c r="B26" s="2" t="s">
        <v>136</v>
      </c>
      <c r="F26" s="13">
        <v>7471</v>
      </c>
      <c r="G26" s="13">
        <v>1901</v>
      </c>
      <c r="H26" s="13">
        <v>1881</v>
      </c>
      <c r="I26" s="13">
        <v>813</v>
      </c>
      <c r="J26" s="13">
        <v>174</v>
      </c>
      <c r="K26" s="13">
        <v>87</v>
      </c>
      <c r="L26" s="13">
        <v>48</v>
      </c>
      <c r="M26" s="13">
        <v>2334</v>
      </c>
      <c r="N26" s="13">
        <v>233</v>
      </c>
      <c r="O26" s="55">
        <v>14</v>
      </c>
    </row>
    <row r="27" spans="1:15" ht="15" customHeight="1">
      <c r="A27" s="55">
        <v>15</v>
      </c>
      <c r="B27" s="2" t="s">
        <v>137</v>
      </c>
      <c r="F27" s="13">
        <v>34737.1</v>
      </c>
      <c r="G27" s="13">
        <v>11210</v>
      </c>
      <c r="H27" s="13">
        <v>9809.7000000000007</v>
      </c>
      <c r="I27" s="13">
        <v>2993.9</v>
      </c>
      <c r="J27" s="13">
        <v>776.3</v>
      </c>
      <c r="K27" s="13">
        <v>375.6</v>
      </c>
      <c r="L27" s="13">
        <v>88.6</v>
      </c>
      <c r="M27" s="13">
        <v>8310.4</v>
      </c>
      <c r="N27" s="13">
        <v>1172.5999999999999</v>
      </c>
      <c r="O27" s="55">
        <v>15</v>
      </c>
    </row>
    <row r="28" spans="1:15" ht="15" customHeight="1">
      <c r="A28" s="55">
        <v>16</v>
      </c>
      <c r="B28" s="2" t="s">
        <v>138</v>
      </c>
      <c r="F28" s="13">
        <v>1591399</v>
      </c>
      <c r="G28" s="13">
        <v>429891</v>
      </c>
      <c r="H28" s="13">
        <v>474451</v>
      </c>
      <c r="I28" s="13">
        <v>185595</v>
      </c>
      <c r="J28" s="13">
        <v>42083</v>
      </c>
      <c r="K28" s="13">
        <v>21303</v>
      </c>
      <c r="L28" s="13">
        <v>7492</v>
      </c>
      <c r="M28" s="13">
        <v>378377</v>
      </c>
      <c r="N28" s="13">
        <v>52207</v>
      </c>
      <c r="O28" s="55">
        <v>16</v>
      </c>
    </row>
    <row r="29" spans="1:15" ht="30" customHeight="1">
      <c r="A29" s="55">
        <v>17</v>
      </c>
      <c r="B29" s="2" t="s">
        <v>149</v>
      </c>
      <c r="F29" s="13"/>
      <c r="G29" s="13"/>
      <c r="H29" s="13"/>
      <c r="I29" s="13"/>
      <c r="J29" s="13"/>
      <c r="K29" s="13"/>
      <c r="L29" s="13"/>
      <c r="O29" s="55">
        <v>17</v>
      </c>
    </row>
    <row r="30" spans="1:15" ht="15" customHeight="1">
      <c r="A30" s="55">
        <v>18</v>
      </c>
      <c r="B30" s="2" t="s">
        <v>136</v>
      </c>
      <c r="F30" s="13">
        <v>15040</v>
      </c>
      <c r="G30" s="13">
        <v>4360</v>
      </c>
      <c r="H30" s="13">
        <v>4397</v>
      </c>
      <c r="I30" s="13">
        <v>2154</v>
      </c>
      <c r="J30" s="13">
        <v>761</v>
      </c>
      <c r="K30" s="13">
        <v>618</v>
      </c>
      <c r="L30" s="13">
        <v>251</v>
      </c>
      <c r="M30" s="13">
        <v>1993</v>
      </c>
      <c r="N30" s="13">
        <v>506</v>
      </c>
      <c r="O30" s="55">
        <v>18</v>
      </c>
    </row>
    <row r="31" spans="1:15" ht="15" customHeight="1">
      <c r="A31" s="55">
        <v>19</v>
      </c>
      <c r="B31" s="2" t="s">
        <v>137</v>
      </c>
      <c r="F31" s="13">
        <v>121555.4</v>
      </c>
      <c r="G31" s="13">
        <v>36006.800000000003</v>
      </c>
      <c r="H31" s="13">
        <v>66992.899999999994</v>
      </c>
      <c r="I31" s="13">
        <v>5666.4</v>
      </c>
      <c r="J31" s="13">
        <v>3137.8</v>
      </c>
      <c r="K31" s="13">
        <v>2095.5</v>
      </c>
      <c r="L31" s="13">
        <v>602.5</v>
      </c>
      <c r="M31" s="13">
        <v>4392</v>
      </c>
      <c r="N31" s="13">
        <v>2661.5</v>
      </c>
      <c r="O31" s="55">
        <v>19</v>
      </c>
    </row>
    <row r="32" spans="1:15" ht="15" customHeight="1">
      <c r="A32" s="55">
        <v>20</v>
      </c>
      <c r="B32" s="2" t="s">
        <v>138</v>
      </c>
      <c r="F32" s="13">
        <v>11193852</v>
      </c>
      <c r="G32" s="13">
        <v>2353811</v>
      </c>
      <c r="H32" s="13">
        <v>6750985</v>
      </c>
      <c r="I32" s="13">
        <v>741751</v>
      </c>
      <c r="J32" s="13">
        <v>478130</v>
      </c>
      <c r="K32" s="13">
        <v>261178</v>
      </c>
      <c r="L32" s="13">
        <v>75763</v>
      </c>
      <c r="M32" s="13">
        <v>335719</v>
      </c>
      <c r="N32" s="13">
        <v>196515</v>
      </c>
      <c r="O32" s="55">
        <v>20</v>
      </c>
    </row>
    <row r="33" spans="1:15" ht="30" customHeight="1">
      <c r="A33" s="55"/>
      <c r="B33" s="2" t="s">
        <v>150</v>
      </c>
      <c r="F33" s="13"/>
      <c r="G33" s="13"/>
      <c r="H33" s="13"/>
      <c r="I33" s="13"/>
      <c r="J33" s="13"/>
      <c r="K33" s="13"/>
      <c r="L33" s="13"/>
      <c r="O33" s="55"/>
    </row>
    <row r="34" spans="1:15" ht="15" customHeight="1">
      <c r="A34" s="55">
        <v>21</v>
      </c>
      <c r="B34" s="2" t="s">
        <v>151</v>
      </c>
      <c r="F34" s="13"/>
      <c r="G34" s="13"/>
      <c r="H34" s="13"/>
      <c r="I34" s="13"/>
      <c r="J34" s="13"/>
      <c r="K34" s="13"/>
      <c r="L34" s="13"/>
      <c r="O34" s="55">
        <v>21</v>
      </c>
    </row>
    <row r="35" spans="1:15" ht="15" customHeight="1">
      <c r="A35" s="55">
        <v>22</v>
      </c>
      <c r="B35" s="2" t="s">
        <v>152</v>
      </c>
      <c r="F35" s="13">
        <v>3536</v>
      </c>
      <c r="G35" s="13">
        <v>1196</v>
      </c>
      <c r="H35" s="13">
        <v>1315</v>
      </c>
      <c r="I35" s="13">
        <v>331</v>
      </c>
      <c r="J35" s="13">
        <v>140</v>
      </c>
      <c r="K35" s="13">
        <v>145</v>
      </c>
      <c r="L35" s="13">
        <v>55</v>
      </c>
      <c r="M35" s="13">
        <v>252</v>
      </c>
      <c r="N35" s="13">
        <v>102</v>
      </c>
      <c r="O35" s="55">
        <v>22</v>
      </c>
    </row>
    <row r="36" spans="1:15" ht="15" customHeight="1">
      <c r="A36" s="55">
        <v>23</v>
      </c>
      <c r="B36" s="2" t="s">
        <v>153</v>
      </c>
      <c r="F36" s="13">
        <v>38616.800000000003</v>
      </c>
      <c r="G36" s="13">
        <v>11860.9</v>
      </c>
      <c r="H36" s="13">
        <v>22222.9</v>
      </c>
      <c r="I36" s="13">
        <v>1198.7</v>
      </c>
      <c r="J36" s="13">
        <v>664.8</v>
      </c>
      <c r="K36" s="13">
        <v>640.4</v>
      </c>
      <c r="L36" s="13">
        <v>235.4</v>
      </c>
      <c r="M36" s="13">
        <v>1140.4000000000001</v>
      </c>
      <c r="N36" s="13">
        <v>653.29999999999995</v>
      </c>
      <c r="O36" s="55">
        <v>23</v>
      </c>
    </row>
    <row r="37" spans="1:15" ht="15" customHeight="1">
      <c r="A37" s="55">
        <v>24</v>
      </c>
      <c r="B37" s="2" t="s">
        <v>154</v>
      </c>
      <c r="F37" s="13">
        <v>3740086</v>
      </c>
      <c r="G37" s="13">
        <v>889025</v>
      </c>
      <c r="H37" s="13">
        <v>2344879</v>
      </c>
      <c r="I37" s="13">
        <v>143814</v>
      </c>
      <c r="J37" s="13">
        <v>81745</v>
      </c>
      <c r="K37" s="13">
        <v>83341</v>
      </c>
      <c r="L37" s="13">
        <v>26791</v>
      </c>
      <c r="M37" s="13">
        <v>108569</v>
      </c>
      <c r="N37" s="13">
        <v>61922</v>
      </c>
      <c r="O37" s="55">
        <v>24</v>
      </c>
    </row>
    <row r="38" spans="1:15" ht="30" customHeight="1">
      <c r="A38" s="55">
        <v>25</v>
      </c>
      <c r="B38" s="2" t="s">
        <v>155</v>
      </c>
      <c r="F38" s="13"/>
      <c r="G38" s="13"/>
      <c r="H38" s="13"/>
      <c r="I38" s="13"/>
      <c r="J38" s="13"/>
      <c r="K38" s="13"/>
      <c r="L38" s="13"/>
      <c r="O38" s="55">
        <v>25</v>
      </c>
    </row>
    <row r="39" spans="1:15" ht="15" customHeight="1">
      <c r="A39" s="55">
        <v>26</v>
      </c>
      <c r="B39" s="2" t="s">
        <v>152</v>
      </c>
      <c r="F39" s="13">
        <v>7374</v>
      </c>
      <c r="G39" s="13">
        <v>2707</v>
      </c>
      <c r="H39" s="13">
        <v>1847</v>
      </c>
      <c r="I39" s="13">
        <v>823</v>
      </c>
      <c r="J39" s="13">
        <v>283</v>
      </c>
      <c r="K39" s="13">
        <v>234</v>
      </c>
      <c r="L39" s="13">
        <v>95</v>
      </c>
      <c r="M39" s="13">
        <v>1122</v>
      </c>
      <c r="N39" s="13">
        <v>263</v>
      </c>
      <c r="O39" s="55">
        <v>26</v>
      </c>
    </row>
    <row r="40" spans="1:15" ht="15" customHeight="1">
      <c r="A40" s="55">
        <v>27</v>
      </c>
      <c r="B40" s="2" t="s">
        <v>153</v>
      </c>
      <c r="F40" s="13">
        <v>72441.899999999994</v>
      </c>
      <c r="G40" s="13">
        <v>22007.8</v>
      </c>
      <c r="H40" s="13">
        <v>38814.800000000003</v>
      </c>
      <c r="I40" s="13">
        <v>3488</v>
      </c>
      <c r="J40" s="13">
        <v>1935.3</v>
      </c>
      <c r="K40" s="13">
        <v>1261.5</v>
      </c>
      <c r="L40" s="13">
        <v>284.60000000000002</v>
      </c>
      <c r="M40" s="13">
        <v>2825.9</v>
      </c>
      <c r="N40" s="13">
        <v>1824</v>
      </c>
      <c r="O40" s="55">
        <v>27</v>
      </c>
    </row>
    <row r="41" spans="1:15" ht="15" customHeight="1">
      <c r="A41" s="55">
        <v>28</v>
      </c>
      <c r="B41" s="2" t="s">
        <v>154</v>
      </c>
      <c r="F41" s="13">
        <v>5531237</v>
      </c>
      <c r="G41" s="13">
        <v>1256131</v>
      </c>
      <c r="H41" s="13">
        <v>3137148</v>
      </c>
      <c r="I41" s="13">
        <v>414018</v>
      </c>
      <c r="J41" s="13">
        <v>259463</v>
      </c>
      <c r="K41" s="13">
        <v>143025</v>
      </c>
      <c r="L41" s="13">
        <v>32337</v>
      </c>
      <c r="M41" s="13">
        <v>178919</v>
      </c>
      <c r="N41" s="13">
        <v>110196</v>
      </c>
      <c r="O41" s="55">
        <v>28</v>
      </c>
    </row>
    <row r="42" spans="1:15" ht="30" customHeight="1">
      <c r="A42" s="55">
        <v>29</v>
      </c>
      <c r="B42" s="2" t="s">
        <v>156</v>
      </c>
      <c r="F42" s="13"/>
      <c r="G42" s="13"/>
      <c r="H42" s="13"/>
      <c r="I42" s="13"/>
      <c r="J42" s="13"/>
      <c r="K42" s="13"/>
      <c r="L42" s="13"/>
      <c r="O42" s="55">
        <v>29</v>
      </c>
    </row>
    <row r="43" spans="1:15">
      <c r="A43" s="55">
        <v>30</v>
      </c>
      <c r="B43" s="2" t="s">
        <v>152</v>
      </c>
      <c r="F43" s="13">
        <v>430</v>
      </c>
      <c r="G43" s="13">
        <v>18</v>
      </c>
      <c r="H43" s="13">
        <v>129</v>
      </c>
      <c r="I43" s="13">
        <v>111</v>
      </c>
      <c r="J43" s="13">
        <v>69</v>
      </c>
      <c r="K43" s="13">
        <v>35</v>
      </c>
      <c r="L43" s="13">
        <v>8</v>
      </c>
      <c r="M43" s="13">
        <v>39</v>
      </c>
      <c r="N43" s="13">
        <v>21</v>
      </c>
      <c r="O43" s="55">
        <v>30</v>
      </c>
    </row>
    <row r="44" spans="1:15" ht="16.5">
      <c r="A44" s="55">
        <v>31</v>
      </c>
      <c r="B44" s="2" t="s">
        <v>153</v>
      </c>
      <c r="F44" s="13">
        <v>2140.1999999999998</v>
      </c>
      <c r="G44" s="13">
        <v>40.1</v>
      </c>
      <c r="H44" s="13">
        <v>1282.8</v>
      </c>
      <c r="I44" s="13">
        <v>341.6</v>
      </c>
      <c r="J44" s="13">
        <v>280.7</v>
      </c>
      <c r="K44" s="13">
        <v>59.4</v>
      </c>
      <c r="L44" s="13">
        <v>21.3</v>
      </c>
      <c r="M44" s="13">
        <v>65.900000000000006</v>
      </c>
      <c r="N44" s="13">
        <v>48.4</v>
      </c>
      <c r="O44" s="55">
        <v>31</v>
      </c>
    </row>
    <row r="45" spans="1:15">
      <c r="A45" s="55">
        <v>32</v>
      </c>
      <c r="B45" s="2" t="s">
        <v>154</v>
      </c>
      <c r="F45" s="13">
        <v>629840</v>
      </c>
      <c r="G45" s="13">
        <v>8644</v>
      </c>
      <c r="H45" s="13">
        <v>390124</v>
      </c>
      <c r="I45" s="13">
        <v>89659</v>
      </c>
      <c r="J45" s="13">
        <v>93006</v>
      </c>
      <c r="K45" s="13">
        <v>15910</v>
      </c>
      <c r="L45" s="13">
        <v>6627</v>
      </c>
      <c r="M45" s="13">
        <v>15758</v>
      </c>
      <c r="N45" s="13">
        <v>10112</v>
      </c>
      <c r="O45" s="55">
        <v>32</v>
      </c>
    </row>
    <row r="46" spans="1:15" ht="30" customHeight="1">
      <c r="A46" s="55">
        <v>33</v>
      </c>
      <c r="B46" s="2" t="s">
        <v>157</v>
      </c>
      <c r="F46" s="13"/>
      <c r="G46" s="13"/>
      <c r="H46" s="13"/>
      <c r="I46" s="13"/>
      <c r="J46" s="13"/>
      <c r="K46" s="13"/>
      <c r="L46" s="13"/>
      <c r="O46" s="55">
        <v>33</v>
      </c>
    </row>
    <row r="47" spans="1:15">
      <c r="A47" s="55">
        <v>34</v>
      </c>
      <c r="B47" s="2" t="s">
        <v>136</v>
      </c>
      <c r="F47" s="13">
        <v>2886</v>
      </c>
      <c r="G47" s="13">
        <v>227</v>
      </c>
      <c r="H47" s="13">
        <v>722</v>
      </c>
      <c r="I47" s="13">
        <v>602</v>
      </c>
      <c r="J47" s="13">
        <v>454</v>
      </c>
      <c r="K47" s="13">
        <v>223</v>
      </c>
      <c r="L47" s="13">
        <v>46</v>
      </c>
      <c r="M47" s="13">
        <v>513</v>
      </c>
      <c r="N47" s="13">
        <v>99</v>
      </c>
      <c r="O47" s="55">
        <v>34</v>
      </c>
    </row>
    <row r="48" spans="1:15" ht="16.5">
      <c r="A48" s="55">
        <v>35</v>
      </c>
      <c r="B48" s="2" t="s">
        <v>137</v>
      </c>
      <c r="F48" s="13">
        <v>14075.1</v>
      </c>
      <c r="G48" s="13">
        <v>932.4</v>
      </c>
      <c r="H48" s="13">
        <v>7371.4</v>
      </c>
      <c r="I48" s="13">
        <v>1967.6</v>
      </c>
      <c r="J48" s="13">
        <v>1761.6</v>
      </c>
      <c r="K48" s="13">
        <v>475.7</v>
      </c>
      <c r="L48" s="13">
        <v>134.1</v>
      </c>
      <c r="M48" s="13">
        <v>1139.3</v>
      </c>
      <c r="N48" s="13">
        <v>293</v>
      </c>
      <c r="O48" s="55">
        <v>35</v>
      </c>
    </row>
    <row r="49" spans="1:15">
      <c r="A49" s="55">
        <v>36</v>
      </c>
      <c r="B49" s="2" t="s">
        <v>138</v>
      </c>
      <c r="F49" s="13">
        <v>4190562</v>
      </c>
      <c r="G49" s="13">
        <v>152111</v>
      </c>
      <c r="H49" s="13">
        <v>2317206</v>
      </c>
      <c r="I49" s="13">
        <v>633856</v>
      </c>
      <c r="J49" s="13">
        <v>542549</v>
      </c>
      <c r="K49" s="13">
        <v>128995</v>
      </c>
      <c r="L49" s="13">
        <v>45635</v>
      </c>
      <c r="M49" s="13">
        <v>304689</v>
      </c>
      <c r="N49" s="13">
        <v>65521</v>
      </c>
      <c r="O49" s="55">
        <v>36</v>
      </c>
    </row>
    <row r="50" spans="1:15" ht="30" customHeight="1">
      <c r="A50" s="55"/>
      <c r="B50" s="2" t="s">
        <v>72</v>
      </c>
      <c r="F50" s="13"/>
      <c r="G50" s="13"/>
      <c r="H50" s="13"/>
      <c r="I50" s="13"/>
      <c r="J50" s="13"/>
      <c r="K50" s="13"/>
      <c r="L50" s="13"/>
      <c r="O50" s="55"/>
    </row>
    <row r="51" spans="1:15">
      <c r="A51" s="55">
        <v>37</v>
      </c>
      <c r="B51" s="2" t="s">
        <v>158</v>
      </c>
      <c r="F51" s="13"/>
      <c r="G51" s="13"/>
      <c r="H51" s="13"/>
      <c r="I51" s="13"/>
      <c r="J51" s="13"/>
      <c r="K51" s="13"/>
      <c r="L51" s="13"/>
      <c r="O51" s="55">
        <v>37</v>
      </c>
    </row>
    <row r="52" spans="1:15" ht="15" customHeight="1">
      <c r="A52" s="55">
        <v>38</v>
      </c>
      <c r="B52" s="2" t="s">
        <v>136</v>
      </c>
      <c r="F52" s="13">
        <v>3709</v>
      </c>
      <c r="G52" s="13">
        <v>293</v>
      </c>
      <c r="H52" s="13">
        <v>1185</v>
      </c>
      <c r="I52" s="13">
        <v>740</v>
      </c>
      <c r="J52" s="13">
        <v>575</v>
      </c>
      <c r="K52" s="13">
        <v>243</v>
      </c>
      <c r="L52" s="13">
        <v>56</v>
      </c>
      <c r="M52" s="13">
        <v>497</v>
      </c>
      <c r="N52" s="13">
        <v>120</v>
      </c>
      <c r="O52" s="55">
        <v>38</v>
      </c>
    </row>
    <row r="53" spans="1:15" ht="16.5">
      <c r="A53" s="55">
        <v>39</v>
      </c>
      <c r="B53" s="2" t="s">
        <v>137</v>
      </c>
      <c r="F53" s="13">
        <v>22162.2</v>
      </c>
      <c r="G53" s="13">
        <v>1519.8</v>
      </c>
      <c r="H53" s="13">
        <v>12189.1</v>
      </c>
      <c r="I53" s="13">
        <v>2736.4</v>
      </c>
      <c r="J53" s="13">
        <v>3144.7</v>
      </c>
      <c r="K53" s="13">
        <v>684.9</v>
      </c>
      <c r="L53" s="13">
        <v>213.4</v>
      </c>
      <c r="M53" s="13">
        <v>1180.5999999999999</v>
      </c>
      <c r="N53" s="13">
        <v>493.3</v>
      </c>
      <c r="O53" s="55">
        <v>39</v>
      </c>
    </row>
    <row r="54" spans="1:15">
      <c r="A54" s="55">
        <v>40</v>
      </c>
      <c r="B54" s="2" t="s">
        <v>138</v>
      </c>
      <c r="F54" s="13">
        <v>6250981</v>
      </c>
      <c r="G54" s="13">
        <v>253918</v>
      </c>
      <c r="H54" s="13">
        <v>3486612</v>
      </c>
      <c r="I54" s="13">
        <v>843129</v>
      </c>
      <c r="J54" s="13">
        <v>976892</v>
      </c>
      <c r="K54" s="13">
        <v>186941</v>
      </c>
      <c r="L54" s="13">
        <v>69755</v>
      </c>
      <c r="M54" s="13">
        <v>318599</v>
      </c>
      <c r="N54" s="13">
        <v>115135</v>
      </c>
      <c r="O54" s="55">
        <v>40</v>
      </c>
    </row>
    <row r="55" spans="1:15" ht="30" customHeight="1">
      <c r="A55" s="55">
        <v>41</v>
      </c>
      <c r="B55" s="2" t="s">
        <v>159</v>
      </c>
      <c r="F55" s="13"/>
      <c r="G55" s="13"/>
      <c r="H55" s="13"/>
      <c r="I55" s="13"/>
      <c r="J55" s="13"/>
      <c r="K55" s="13"/>
      <c r="L55" s="13"/>
      <c r="O55" s="55">
        <v>41</v>
      </c>
    </row>
    <row r="56" spans="1:15">
      <c r="A56" s="55">
        <v>42</v>
      </c>
      <c r="B56" s="2" t="s">
        <v>136</v>
      </c>
      <c r="F56" s="13">
        <v>8691</v>
      </c>
      <c r="G56" s="13">
        <v>4141</v>
      </c>
      <c r="H56" s="13">
        <v>2523</v>
      </c>
      <c r="I56" s="13">
        <v>24</v>
      </c>
      <c r="J56" s="13">
        <v>13</v>
      </c>
      <c r="K56" s="13">
        <v>26</v>
      </c>
      <c r="L56" s="13">
        <v>8</v>
      </c>
      <c r="M56" s="13">
        <v>1681</v>
      </c>
      <c r="N56" s="13">
        <v>275</v>
      </c>
      <c r="O56" s="55">
        <v>42</v>
      </c>
    </row>
    <row r="57" spans="1:15" ht="16.5">
      <c r="A57" s="55">
        <v>43</v>
      </c>
      <c r="B57" s="2" t="s">
        <v>137</v>
      </c>
      <c r="F57" s="13">
        <v>89461</v>
      </c>
      <c r="G57" s="13">
        <v>30884.7</v>
      </c>
      <c r="H57" s="13">
        <v>50528.9</v>
      </c>
      <c r="I57" s="13">
        <v>253.6</v>
      </c>
      <c r="J57" s="13">
        <v>97.7</v>
      </c>
      <c r="K57" s="13">
        <v>210.1</v>
      </c>
      <c r="L57" s="13">
        <v>50.4</v>
      </c>
      <c r="M57" s="13">
        <v>5553.3</v>
      </c>
      <c r="N57" s="13">
        <v>1882.3</v>
      </c>
      <c r="O57" s="55">
        <v>43</v>
      </c>
    </row>
    <row r="58" spans="1:15">
      <c r="A58" s="55">
        <v>44</v>
      </c>
      <c r="B58" s="2" t="s">
        <v>138</v>
      </c>
      <c r="F58" s="13">
        <v>7328691</v>
      </c>
      <c r="G58" s="13">
        <v>1926774</v>
      </c>
      <c r="H58" s="13">
        <v>4684318</v>
      </c>
      <c r="I58" s="13">
        <v>11486</v>
      </c>
      <c r="J58" s="13">
        <v>20965</v>
      </c>
      <c r="K58" s="13">
        <v>31202</v>
      </c>
      <c r="L58" s="13">
        <v>3432</v>
      </c>
      <c r="M58" s="13">
        <v>527183</v>
      </c>
      <c r="N58" s="13">
        <v>123331</v>
      </c>
      <c r="O58" s="55">
        <v>44</v>
      </c>
    </row>
    <row r="59" spans="1:15" ht="153" customHeight="1">
      <c r="A59" s="261" t="s">
        <v>50</v>
      </c>
      <c r="B59" s="57"/>
      <c r="C59" s="57"/>
      <c r="D59" s="57"/>
      <c r="E59" s="57"/>
      <c r="F59" s="57"/>
      <c r="G59" s="57"/>
      <c r="I59" s="57" t="s">
        <v>50</v>
      </c>
      <c r="J59" s="57"/>
      <c r="K59" s="57"/>
      <c r="L59" s="57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9"/>
  <sheetViews>
    <sheetView showGridLines="0" zoomScale="75" zoomScaleNormal="75" workbookViewId="0">
      <selection sqref="A1:K1"/>
    </sheetView>
  </sheetViews>
  <sheetFormatPr baseColWidth="10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49" t="s">
        <v>284</v>
      </c>
      <c r="C1" s="49"/>
      <c r="D1" s="49"/>
      <c r="E1" s="49"/>
      <c r="F1" s="49"/>
      <c r="G1" s="49"/>
      <c r="H1" s="49"/>
      <c r="I1" s="49" t="s">
        <v>284</v>
      </c>
      <c r="J1" s="49"/>
      <c r="K1" s="49"/>
      <c r="L1" s="49"/>
    </row>
    <row r="2" spans="1:44" ht="21.75" customHeight="1">
      <c r="A2" s="49" t="s">
        <v>291</v>
      </c>
      <c r="C2" s="49"/>
      <c r="D2" s="49"/>
      <c r="E2" s="49"/>
      <c r="F2" s="49"/>
      <c r="G2" s="49"/>
      <c r="H2" s="49"/>
      <c r="I2" s="49" t="s">
        <v>291</v>
      </c>
      <c r="J2" s="49"/>
      <c r="K2" s="49"/>
      <c r="L2" s="49"/>
    </row>
    <row r="3" spans="1:44" ht="22.5" customHeight="1">
      <c r="A3" s="49" t="s">
        <v>293</v>
      </c>
      <c r="C3" s="49"/>
      <c r="D3" s="49"/>
      <c r="E3" s="49"/>
      <c r="F3" s="49"/>
      <c r="G3" s="49"/>
      <c r="H3" s="49"/>
      <c r="I3" s="49" t="s">
        <v>293</v>
      </c>
      <c r="J3" s="49"/>
      <c r="K3" s="49"/>
      <c r="L3" s="49"/>
    </row>
    <row r="4" spans="1:44" ht="30" customHeight="1">
      <c r="A4" s="50" t="s">
        <v>41</v>
      </c>
      <c r="C4" s="50"/>
      <c r="D4" s="50"/>
      <c r="E4" s="50"/>
      <c r="F4" s="50"/>
      <c r="G4" s="50"/>
      <c r="H4" s="50"/>
      <c r="I4" s="50" t="s">
        <v>41</v>
      </c>
      <c r="J4" s="50"/>
      <c r="K4" s="50"/>
      <c r="L4" s="50"/>
    </row>
    <row r="5" spans="1:44" ht="20.100000000000001" customHeight="1">
      <c r="A5" s="311" t="s">
        <v>119</v>
      </c>
      <c r="B5" s="335" t="s">
        <v>120</v>
      </c>
      <c r="C5" s="335"/>
      <c r="D5" s="335"/>
      <c r="E5" s="336"/>
      <c r="F5" s="342" t="s">
        <v>121</v>
      </c>
      <c r="G5" s="344" t="s">
        <v>122</v>
      </c>
      <c r="H5" s="345"/>
      <c r="I5" s="53" t="s">
        <v>145</v>
      </c>
      <c r="J5" s="53"/>
      <c r="K5" s="53"/>
      <c r="L5" s="53"/>
      <c r="M5" s="59"/>
      <c r="N5" s="59"/>
      <c r="O5" s="346" t="s">
        <v>119</v>
      </c>
    </row>
    <row r="6" spans="1:44" ht="6" customHeight="1">
      <c r="A6" s="313"/>
      <c r="B6" s="337"/>
      <c r="C6" s="337"/>
      <c r="D6" s="337"/>
      <c r="E6" s="338"/>
      <c r="F6" s="342"/>
      <c r="G6" s="308" t="s">
        <v>124</v>
      </c>
      <c r="H6" s="304" t="s">
        <v>125</v>
      </c>
      <c r="I6" s="338" t="s">
        <v>126</v>
      </c>
      <c r="J6" s="307" t="s">
        <v>127</v>
      </c>
      <c r="K6" s="308" t="s">
        <v>128</v>
      </c>
      <c r="L6" s="304" t="s">
        <v>129</v>
      </c>
      <c r="M6" s="308" t="s">
        <v>130</v>
      </c>
      <c r="N6" s="304" t="s">
        <v>131</v>
      </c>
      <c r="O6" s="347"/>
    </row>
    <row r="7" spans="1:44" ht="6" customHeight="1">
      <c r="A7" s="313"/>
      <c r="B7" s="337"/>
      <c r="C7" s="337"/>
      <c r="D7" s="337"/>
      <c r="E7" s="338"/>
      <c r="F7" s="342"/>
      <c r="G7" s="308"/>
      <c r="H7" s="305"/>
      <c r="I7" s="338"/>
      <c r="J7" s="308"/>
      <c r="K7" s="308"/>
      <c r="L7" s="305"/>
      <c r="M7" s="308"/>
      <c r="N7" s="305"/>
      <c r="O7" s="347"/>
    </row>
    <row r="8" spans="1:44" ht="6" customHeight="1">
      <c r="A8" s="313"/>
      <c r="B8" s="337"/>
      <c r="C8" s="337"/>
      <c r="D8" s="337"/>
      <c r="E8" s="338"/>
      <c r="F8" s="342"/>
      <c r="G8" s="308"/>
      <c r="H8" s="305"/>
      <c r="I8" s="338"/>
      <c r="J8" s="308"/>
      <c r="K8" s="308"/>
      <c r="L8" s="305"/>
      <c r="M8" s="308"/>
      <c r="N8" s="305"/>
      <c r="O8" s="347"/>
    </row>
    <row r="9" spans="1:44" ht="6" customHeight="1">
      <c r="A9" s="313"/>
      <c r="B9" s="337"/>
      <c r="C9" s="337"/>
      <c r="D9" s="337"/>
      <c r="E9" s="338"/>
      <c r="F9" s="342"/>
      <c r="G9" s="308"/>
      <c r="H9" s="305"/>
      <c r="I9" s="338"/>
      <c r="J9" s="308"/>
      <c r="K9" s="308"/>
      <c r="L9" s="305"/>
      <c r="M9" s="308"/>
      <c r="N9" s="305"/>
      <c r="O9" s="347"/>
    </row>
    <row r="10" spans="1:44" ht="6" customHeight="1">
      <c r="A10" s="313"/>
      <c r="B10" s="337"/>
      <c r="C10" s="337"/>
      <c r="D10" s="337"/>
      <c r="E10" s="338"/>
      <c r="F10" s="342"/>
      <c r="G10" s="308"/>
      <c r="H10" s="305"/>
      <c r="I10" s="338"/>
      <c r="J10" s="308"/>
      <c r="K10" s="308"/>
      <c r="L10" s="305"/>
      <c r="M10" s="308"/>
      <c r="N10" s="305"/>
      <c r="O10" s="347"/>
    </row>
    <row r="11" spans="1:44" ht="6" customHeight="1">
      <c r="A11" s="315"/>
      <c r="B11" s="339"/>
      <c r="C11" s="339"/>
      <c r="D11" s="339"/>
      <c r="E11" s="340"/>
      <c r="F11" s="343"/>
      <c r="G11" s="309"/>
      <c r="H11" s="306"/>
      <c r="I11" s="340"/>
      <c r="J11" s="309"/>
      <c r="K11" s="309"/>
      <c r="L11" s="306"/>
      <c r="M11" s="309"/>
      <c r="N11" s="306"/>
      <c r="O11" s="348"/>
    </row>
    <row r="12" spans="1:44" ht="55.5" customHeight="1">
      <c r="A12" s="55">
        <v>1</v>
      </c>
      <c r="B12" s="2" t="s">
        <v>90</v>
      </c>
      <c r="F12" s="14"/>
      <c r="G12" s="14"/>
      <c r="H12" s="14"/>
      <c r="I12" s="14"/>
      <c r="J12" s="14"/>
      <c r="K12" s="14"/>
      <c r="L12" s="14"/>
      <c r="M12" s="3"/>
      <c r="N12" s="3"/>
      <c r="O12" s="55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5" customHeight="1">
      <c r="A13" s="55">
        <v>2</v>
      </c>
      <c r="B13" s="2" t="s">
        <v>132</v>
      </c>
      <c r="F13" s="13">
        <v>23679</v>
      </c>
      <c r="G13" s="13">
        <v>5732</v>
      </c>
      <c r="H13" s="13">
        <v>6998</v>
      </c>
      <c r="I13" s="13">
        <v>3191</v>
      </c>
      <c r="J13" s="13">
        <v>1428</v>
      </c>
      <c r="K13" s="13">
        <v>656</v>
      </c>
      <c r="L13" s="13">
        <v>355</v>
      </c>
      <c r="M13" s="13">
        <v>4540</v>
      </c>
      <c r="N13" s="13">
        <v>779</v>
      </c>
      <c r="O13" s="55">
        <v>2</v>
      </c>
    </row>
    <row r="14" spans="1:44" ht="15" customHeight="1">
      <c r="A14" s="55">
        <v>3</v>
      </c>
      <c r="B14" s="2" t="s">
        <v>133</v>
      </c>
      <c r="F14" s="13">
        <v>163694</v>
      </c>
      <c r="G14" s="13">
        <v>40955.800000000003</v>
      </c>
      <c r="H14" s="13">
        <v>85453.1</v>
      </c>
      <c r="I14" s="13">
        <v>10405</v>
      </c>
      <c r="J14" s="13">
        <v>6426.1</v>
      </c>
      <c r="K14" s="13">
        <v>2423.6</v>
      </c>
      <c r="L14" s="13">
        <v>934.1</v>
      </c>
      <c r="M14" s="13">
        <v>13067.8</v>
      </c>
      <c r="N14" s="13">
        <v>4028.5</v>
      </c>
      <c r="O14" s="55">
        <v>3</v>
      </c>
    </row>
    <row r="15" spans="1:44" ht="15" customHeight="1">
      <c r="A15" s="55">
        <v>4</v>
      </c>
      <c r="B15" s="2" t="s">
        <v>134</v>
      </c>
      <c r="F15" s="13">
        <v>19526447</v>
      </c>
      <c r="G15" s="13">
        <v>2573596</v>
      </c>
      <c r="H15" s="13">
        <v>11950855</v>
      </c>
      <c r="I15" s="13">
        <v>1702594</v>
      </c>
      <c r="J15" s="13">
        <v>1340279</v>
      </c>
      <c r="K15" s="13">
        <v>397358</v>
      </c>
      <c r="L15" s="13">
        <v>163024</v>
      </c>
      <c r="M15" s="13">
        <v>1012101</v>
      </c>
      <c r="N15" s="13">
        <v>386640</v>
      </c>
      <c r="O15" s="55">
        <v>4</v>
      </c>
    </row>
    <row r="16" spans="1:44" ht="30" customHeight="1">
      <c r="A16" s="55"/>
      <c r="B16" s="2" t="s">
        <v>14</v>
      </c>
      <c r="F16" s="13"/>
      <c r="G16" s="13"/>
      <c r="H16" s="13"/>
      <c r="I16" s="13"/>
      <c r="J16" s="13"/>
      <c r="K16" s="13"/>
      <c r="L16" s="13"/>
      <c r="O16" s="55"/>
    </row>
    <row r="17" spans="1:15" ht="15" customHeight="1">
      <c r="A17" s="55">
        <v>5</v>
      </c>
      <c r="B17" s="2" t="s">
        <v>146</v>
      </c>
      <c r="F17" s="13"/>
      <c r="G17" s="13"/>
      <c r="H17" s="13"/>
      <c r="I17" s="13"/>
      <c r="J17" s="13"/>
      <c r="K17" s="13"/>
      <c r="L17" s="13"/>
      <c r="O17" s="55">
        <v>5</v>
      </c>
    </row>
    <row r="18" spans="1:15" ht="15" customHeight="1">
      <c r="A18" s="55">
        <v>6</v>
      </c>
      <c r="B18" s="2" t="s">
        <v>136</v>
      </c>
      <c r="F18" s="13">
        <v>306</v>
      </c>
      <c r="G18" s="13">
        <v>5</v>
      </c>
      <c r="H18" s="13">
        <v>115</v>
      </c>
      <c r="I18" s="13">
        <v>67</v>
      </c>
      <c r="J18" s="13">
        <v>78</v>
      </c>
      <c r="K18" s="13">
        <v>12</v>
      </c>
      <c r="L18" s="13">
        <v>5</v>
      </c>
      <c r="M18" s="13">
        <v>13</v>
      </c>
      <c r="N18" s="13">
        <v>11</v>
      </c>
      <c r="O18" s="55">
        <v>6</v>
      </c>
    </row>
    <row r="19" spans="1:15" ht="15" customHeight="1">
      <c r="A19" s="55">
        <v>7</v>
      </c>
      <c r="B19" s="2" t="s">
        <v>137</v>
      </c>
      <c r="F19" s="13">
        <v>3962.4</v>
      </c>
      <c r="G19" s="13">
        <v>52.6</v>
      </c>
      <c r="H19" s="13">
        <v>2116</v>
      </c>
      <c r="I19" s="13">
        <v>521.6</v>
      </c>
      <c r="J19" s="13">
        <v>960.9</v>
      </c>
      <c r="K19" s="13">
        <v>98.7</v>
      </c>
      <c r="L19" s="13">
        <v>61.9</v>
      </c>
      <c r="M19" s="13">
        <v>37</v>
      </c>
      <c r="N19" s="13">
        <v>113.7</v>
      </c>
      <c r="O19" s="55">
        <v>7</v>
      </c>
    </row>
    <row r="20" spans="1:15" ht="15" customHeight="1">
      <c r="A20" s="55">
        <v>8</v>
      </c>
      <c r="B20" s="2" t="s">
        <v>138</v>
      </c>
      <c r="F20" s="13">
        <v>1322408</v>
      </c>
      <c r="G20" s="13">
        <v>26836</v>
      </c>
      <c r="H20" s="13">
        <v>745006</v>
      </c>
      <c r="I20" s="13">
        <v>154131</v>
      </c>
      <c r="J20" s="13">
        <v>297325</v>
      </c>
      <c r="K20" s="13">
        <v>33820</v>
      </c>
      <c r="L20" s="13">
        <v>19125</v>
      </c>
      <c r="M20" s="13">
        <v>12139</v>
      </c>
      <c r="N20" s="13">
        <v>34026</v>
      </c>
      <c r="O20" s="55">
        <v>8</v>
      </c>
    </row>
    <row r="21" spans="1:15" ht="30" customHeight="1">
      <c r="A21" s="55">
        <v>9</v>
      </c>
      <c r="B21" s="2" t="s">
        <v>147</v>
      </c>
      <c r="F21" s="13"/>
      <c r="G21" s="13"/>
      <c r="H21" s="13"/>
      <c r="I21" s="13"/>
      <c r="J21" s="13"/>
      <c r="K21" s="13"/>
      <c r="L21" s="13"/>
      <c r="O21" s="55">
        <v>9</v>
      </c>
    </row>
    <row r="22" spans="1:15" ht="15" customHeight="1">
      <c r="A22" s="55">
        <v>10</v>
      </c>
      <c r="B22" s="2" t="s">
        <v>136</v>
      </c>
      <c r="F22" s="13">
        <v>1500</v>
      </c>
      <c r="G22" s="13">
        <v>130</v>
      </c>
      <c r="H22" s="13">
        <v>627</v>
      </c>
      <c r="I22" s="13">
        <v>216</v>
      </c>
      <c r="J22" s="13">
        <v>203</v>
      </c>
      <c r="K22" s="13">
        <v>88</v>
      </c>
      <c r="L22" s="13">
        <v>35</v>
      </c>
      <c r="M22" s="13">
        <v>130</v>
      </c>
      <c r="N22" s="13">
        <v>71</v>
      </c>
      <c r="O22" s="55">
        <v>10</v>
      </c>
    </row>
    <row r="23" spans="1:15" ht="15" customHeight="1">
      <c r="A23" s="55">
        <v>11</v>
      </c>
      <c r="B23" s="2" t="s">
        <v>137</v>
      </c>
      <c r="F23" s="13">
        <v>11991.7</v>
      </c>
      <c r="G23" s="13">
        <v>458.1</v>
      </c>
      <c r="H23" s="13">
        <v>9454.9</v>
      </c>
      <c r="I23" s="13">
        <v>592.20000000000005</v>
      </c>
      <c r="J23" s="13">
        <v>648.4</v>
      </c>
      <c r="K23" s="13">
        <v>214.6</v>
      </c>
      <c r="L23" s="13">
        <v>115.8</v>
      </c>
      <c r="M23" s="13">
        <v>215.1</v>
      </c>
      <c r="N23" s="13">
        <v>292.60000000000002</v>
      </c>
      <c r="O23" s="55">
        <v>11</v>
      </c>
    </row>
    <row r="24" spans="1:15" ht="15" customHeight="1">
      <c r="A24" s="55">
        <v>12</v>
      </c>
      <c r="B24" s="2" t="s">
        <v>138</v>
      </c>
      <c r="F24" s="13">
        <v>3465759</v>
      </c>
      <c r="G24" s="13">
        <v>93759</v>
      </c>
      <c r="H24" s="13">
        <v>2818293</v>
      </c>
      <c r="I24" s="13">
        <v>162876</v>
      </c>
      <c r="J24" s="13">
        <v>167895</v>
      </c>
      <c r="K24" s="13">
        <v>56677</v>
      </c>
      <c r="L24" s="13">
        <v>24012</v>
      </c>
      <c r="M24" s="13">
        <v>59916</v>
      </c>
      <c r="N24" s="13">
        <v>82331</v>
      </c>
      <c r="O24" s="55">
        <v>12</v>
      </c>
    </row>
    <row r="25" spans="1:15" ht="30" customHeight="1">
      <c r="A25" s="55">
        <v>13</v>
      </c>
      <c r="B25" s="2" t="s">
        <v>148</v>
      </c>
      <c r="F25" s="13"/>
      <c r="G25" s="13"/>
      <c r="H25" s="13"/>
      <c r="I25" s="13"/>
      <c r="J25" s="13"/>
      <c r="K25" s="13"/>
      <c r="L25" s="13"/>
      <c r="O25" s="55">
        <v>13</v>
      </c>
    </row>
    <row r="26" spans="1:15" ht="15" customHeight="1">
      <c r="A26" s="55">
        <v>14</v>
      </c>
      <c r="B26" s="2" t="s">
        <v>136</v>
      </c>
      <c r="F26" s="13">
        <v>7044</v>
      </c>
      <c r="G26" s="13">
        <v>1731</v>
      </c>
      <c r="H26" s="13">
        <v>1785</v>
      </c>
      <c r="I26" s="13">
        <v>781</v>
      </c>
      <c r="J26" s="13">
        <v>154</v>
      </c>
      <c r="K26" s="13">
        <v>64</v>
      </c>
      <c r="L26" s="13">
        <v>46</v>
      </c>
      <c r="M26" s="13">
        <v>2260</v>
      </c>
      <c r="N26" s="13">
        <v>223</v>
      </c>
      <c r="O26" s="55">
        <v>14</v>
      </c>
    </row>
    <row r="27" spans="1:15" ht="15" customHeight="1">
      <c r="A27" s="55">
        <v>15</v>
      </c>
      <c r="B27" s="2" t="s">
        <v>137</v>
      </c>
      <c r="F27" s="13">
        <v>31863</v>
      </c>
      <c r="G27" s="13">
        <v>9882.6</v>
      </c>
      <c r="H27" s="13">
        <v>8953.2000000000007</v>
      </c>
      <c r="I27" s="13">
        <v>2911.9</v>
      </c>
      <c r="J27" s="13">
        <v>704.6</v>
      </c>
      <c r="K27" s="13">
        <v>261.60000000000002</v>
      </c>
      <c r="L27" s="13">
        <v>87.4</v>
      </c>
      <c r="M27" s="13">
        <v>7951.5</v>
      </c>
      <c r="N27" s="13">
        <v>1110.2</v>
      </c>
      <c r="O27" s="55">
        <v>15</v>
      </c>
    </row>
    <row r="28" spans="1:15" ht="15" customHeight="1">
      <c r="A28" s="55">
        <v>16</v>
      </c>
      <c r="B28" s="2" t="s">
        <v>138</v>
      </c>
      <c r="F28" s="13">
        <v>1469571</v>
      </c>
      <c r="G28" s="13">
        <v>378398</v>
      </c>
      <c r="H28" s="13">
        <v>436435</v>
      </c>
      <c r="I28" s="13">
        <v>181774</v>
      </c>
      <c r="J28" s="13">
        <v>36674</v>
      </c>
      <c r="K28" s="13">
        <v>16837</v>
      </c>
      <c r="L28" s="13">
        <v>7432</v>
      </c>
      <c r="M28" s="13">
        <v>362894</v>
      </c>
      <c r="N28" s="13">
        <v>49127</v>
      </c>
      <c r="O28" s="55">
        <v>16</v>
      </c>
    </row>
    <row r="29" spans="1:15" ht="30" customHeight="1">
      <c r="A29" s="55">
        <v>17</v>
      </c>
      <c r="B29" s="2" t="s">
        <v>149</v>
      </c>
      <c r="F29" s="13"/>
      <c r="G29" s="13"/>
      <c r="H29" s="13"/>
      <c r="I29" s="13"/>
      <c r="J29" s="13"/>
      <c r="K29" s="13"/>
      <c r="L29" s="13"/>
      <c r="O29" s="55">
        <v>17</v>
      </c>
    </row>
    <row r="30" spans="1:15" ht="15" customHeight="1">
      <c r="A30" s="55">
        <v>18</v>
      </c>
      <c r="B30" s="2" t="s">
        <v>136</v>
      </c>
      <c r="F30" s="13">
        <v>12598</v>
      </c>
      <c r="G30" s="13">
        <v>3704</v>
      </c>
      <c r="H30" s="13">
        <v>3864</v>
      </c>
      <c r="I30" s="13">
        <v>1666</v>
      </c>
      <c r="J30" s="13">
        <v>631</v>
      </c>
      <c r="K30" s="13">
        <v>371</v>
      </c>
      <c r="L30" s="13">
        <v>233</v>
      </c>
      <c r="M30" s="13">
        <v>1720</v>
      </c>
      <c r="N30" s="13">
        <v>409</v>
      </c>
      <c r="O30" s="55">
        <v>18</v>
      </c>
    </row>
    <row r="31" spans="1:15" ht="15" customHeight="1">
      <c r="A31" s="55">
        <v>19</v>
      </c>
      <c r="B31" s="2" t="s">
        <v>137</v>
      </c>
      <c r="F31" s="13">
        <v>104323.3</v>
      </c>
      <c r="G31" s="13">
        <v>29829.1</v>
      </c>
      <c r="H31" s="13">
        <v>58833.1</v>
      </c>
      <c r="I31" s="13">
        <v>4633</v>
      </c>
      <c r="J31" s="13">
        <v>2813.8</v>
      </c>
      <c r="K31" s="13">
        <v>1542.5</v>
      </c>
      <c r="L31" s="13">
        <v>550.9</v>
      </c>
      <c r="M31" s="13">
        <v>3838.7</v>
      </c>
      <c r="N31" s="13">
        <v>2282.1999999999998</v>
      </c>
      <c r="O31" s="55">
        <v>19</v>
      </c>
    </row>
    <row r="32" spans="1:15" ht="15" customHeight="1">
      <c r="A32" s="55">
        <v>20</v>
      </c>
      <c r="B32" s="2" t="s">
        <v>138</v>
      </c>
      <c r="F32" s="13">
        <v>9744533</v>
      </c>
      <c r="G32" s="13">
        <v>1949454</v>
      </c>
      <c r="H32" s="13">
        <v>6004936</v>
      </c>
      <c r="I32" s="13">
        <v>620932</v>
      </c>
      <c r="J32" s="13">
        <v>426382</v>
      </c>
      <c r="K32" s="13">
        <v>201362</v>
      </c>
      <c r="L32" s="13">
        <v>70824</v>
      </c>
      <c r="M32" s="13">
        <v>299117</v>
      </c>
      <c r="N32" s="13">
        <v>171526</v>
      </c>
      <c r="O32" s="55">
        <v>20</v>
      </c>
    </row>
    <row r="33" spans="1:15" ht="30" customHeight="1">
      <c r="A33" s="55"/>
      <c r="B33" s="2" t="s">
        <v>150</v>
      </c>
      <c r="F33" s="13"/>
      <c r="G33" s="13"/>
      <c r="H33" s="13"/>
      <c r="I33" s="13"/>
      <c r="J33" s="13"/>
      <c r="K33" s="13"/>
      <c r="L33" s="13"/>
      <c r="O33" s="55"/>
    </row>
    <row r="34" spans="1:15" ht="15" customHeight="1">
      <c r="A34" s="55">
        <v>21</v>
      </c>
      <c r="B34" s="2" t="s">
        <v>151</v>
      </c>
      <c r="F34" s="13"/>
      <c r="G34" s="13"/>
      <c r="H34" s="13"/>
      <c r="I34" s="13"/>
      <c r="J34" s="13"/>
      <c r="K34" s="13"/>
      <c r="L34" s="13"/>
      <c r="O34" s="55">
        <v>21</v>
      </c>
    </row>
    <row r="35" spans="1:15" ht="15" customHeight="1">
      <c r="A35" s="55">
        <v>22</v>
      </c>
      <c r="B35" s="2" t="s">
        <v>152</v>
      </c>
      <c r="F35" s="13">
        <v>2945</v>
      </c>
      <c r="G35" s="13">
        <v>984</v>
      </c>
      <c r="H35" s="13">
        <v>1123</v>
      </c>
      <c r="I35" s="13">
        <v>267</v>
      </c>
      <c r="J35" s="13">
        <v>113</v>
      </c>
      <c r="K35" s="13">
        <v>94</v>
      </c>
      <c r="L35" s="13">
        <v>49</v>
      </c>
      <c r="M35" s="13">
        <v>229</v>
      </c>
      <c r="N35" s="13">
        <v>86</v>
      </c>
      <c r="O35" s="55">
        <v>22</v>
      </c>
    </row>
    <row r="36" spans="1:15" ht="15" customHeight="1">
      <c r="A36" s="55">
        <v>23</v>
      </c>
      <c r="B36" s="2" t="s">
        <v>153</v>
      </c>
      <c r="F36" s="13">
        <v>32820.699999999997</v>
      </c>
      <c r="G36" s="13">
        <v>9493.2000000000007</v>
      </c>
      <c r="H36" s="13">
        <v>19466</v>
      </c>
      <c r="I36" s="13">
        <v>1076</v>
      </c>
      <c r="J36" s="13">
        <v>586.79999999999995</v>
      </c>
      <c r="K36" s="13">
        <v>420.1</v>
      </c>
      <c r="L36" s="13">
        <v>211.7</v>
      </c>
      <c r="M36" s="13">
        <v>944</v>
      </c>
      <c r="N36" s="13">
        <v>622.9</v>
      </c>
      <c r="O36" s="55">
        <v>23</v>
      </c>
    </row>
    <row r="37" spans="1:15" ht="15" customHeight="1">
      <c r="A37" s="55">
        <v>24</v>
      </c>
      <c r="B37" s="2" t="s">
        <v>154</v>
      </c>
      <c r="F37" s="13">
        <v>3221217</v>
      </c>
      <c r="G37" s="13">
        <v>719556</v>
      </c>
      <c r="H37" s="13">
        <v>2071151</v>
      </c>
      <c r="I37" s="13">
        <v>127298</v>
      </c>
      <c r="J37" s="13">
        <v>67386</v>
      </c>
      <c r="K37" s="13">
        <v>58257</v>
      </c>
      <c r="L37" s="13">
        <v>23907</v>
      </c>
      <c r="M37" s="13">
        <v>95190</v>
      </c>
      <c r="N37" s="13">
        <v>58472</v>
      </c>
      <c r="O37" s="55">
        <v>24</v>
      </c>
    </row>
    <row r="38" spans="1:15" ht="30" customHeight="1">
      <c r="A38" s="55">
        <v>25</v>
      </c>
      <c r="B38" s="2" t="s">
        <v>155</v>
      </c>
      <c r="F38" s="13"/>
      <c r="G38" s="13"/>
      <c r="H38" s="13"/>
      <c r="I38" s="13"/>
      <c r="J38" s="13"/>
      <c r="K38" s="13"/>
      <c r="L38" s="13"/>
      <c r="O38" s="55">
        <v>25</v>
      </c>
    </row>
    <row r="39" spans="1:15" ht="15" customHeight="1">
      <c r="A39" s="55">
        <v>26</v>
      </c>
      <c r="B39" s="2" t="s">
        <v>152</v>
      </c>
      <c r="F39" s="13">
        <v>6393</v>
      </c>
      <c r="G39" s="13">
        <v>2357</v>
      </c>
      <c r="H39" s="13">
        <v>1648</v>
      </c>
      <c r="I39" s="13">
        <v>665</v>
      </c>
      <c r="J39" s="13">
        <v>241</v>
      </c>
      <c r="K39" s="13">
        <v>165</v>
      </c>
      <c r="L39" s="13">
        <v>87</v>
      </c>
      <c r="M39" s="13">
        <v>1018</v>
      </c>
      <c r="N39" s="13">
        <v>212</v>
      </c>
      <c r="O39" s="55">
        <v>26</v>
      </c>
    </row>
    <row r="40" spans="1:15" ht="15" customHeight="1">
      <c r="A40" s="55">
        <v>27</v>
      </c>
      <c r="B40" s="2" t="s">
        <v>153</v>
      </c>
      <c r="F40" s="13">
        <v>62604.6</v>
      </c>
      <c r="G40" s="13">
        <v>18670.599999999999</v>
      </c>
      <c r="H40" s="13">
        <v>34107.199999999997</v>
      </c>
      <c r="I40" s="13">
        <v>2753.2</v>
      </c>
      <c r="J40" s="13">
        <v>1778.5</v>
      </c>
      <c r="K40" s="13">
        <v>997.5</v>
      </c>
      <c r="L40" s="13">
        <v>259.39999999999998</v>
      </c>
      <c r="M40" s="13">
        <v>2543.1999999999998</v>
      </c>
      <c r="N40" s="13">
        <v>1495</v>
      </c>
      <c r="O40" s="55">
        <v>27</v>
      </c>
    </row>
    <row r="41" spans="1:15" ht="15" customHeight="1">
      <c r="A41" s="55">
        <v>28</v>
      </c>
      <c r="B41" s="2" t="s">
        <v>154</v>
      </c>
      <c r="F41" s="13">
        <v>4860152</v>
      </c>
      <c r="G41" s="13">
        <v>1067204</v>
      </c>
      <c r="H41" s="13">
        <v>2816184</v>
      </c>
      <c r="I41" s="13">
        <v>335052</v>
      </c>
      <c r="J41" s="13">
        <v>238931</v>
      </c>
      <c r="K41" s="13">
        <v>118574</v>
      </c>
      <c r="L41" s="13">
        <v>31091</v>
      </c>
      <c r="M41" s="13">
        <v>162501</v>
      </c>
      <c r="N41" s="13">
        <v>90615</v>
      </c>
      <c r="O41" s="55">
        <v>28</v>
      </c>
    </row>
    <row r="42" spans="1:15" ht="30" customHeight="1">
      <c r="A42" s="55">
        <v>29</v>
      </c>
      <c r="B42" s="2" t="s">
        <v>156</v>
      </c>
      <c r="F42" s="13"/>
      <c r="G42" s="13"/>
      <c r="H42" s="13"/>
      <c r="I42" s="13"/>
      <c r="J42" s="13"/>
      <c r="K42" s="13"/>
      <c r="L42" s="13"/>
      <c r="O42" s="55">
        <v>29</v>
      </c>
    </row>
    <row r="43" spans="1:15">
      <c r="A43" s="55">
        <v>30</v>
      </c>
      <c r="B43" s="2" t="s">
        <v>152</v>
      </c>
      <c r="F43" s="13">
        <v>346</v>
      </c>
      <c r="G43" s="13">
        <v>15</v>
      </c>
      <c r="H43" s="13">
        <v>109</v>
      </c>
      <c r="I43" s="13">
        <v>90</v>
      </c>
      <c r="J43" s="13">
        <v>52</v>
      </c>
      <c r="K43" s="13">
        <v>21</v>
      </c>
      <c r="L43" s="13">
        <v>8</v>
      </c>
      <c r="M43" s="13">
        <v>32</v>
      </c>
      <c r="N43" s="13">
        <v>19</v>
      </c>
      <c r="O43" s="55">
        <v>30</v>
      </c>
    </row>
    <row r="44" spans="1:15" ht="16.5">
      <c r="A44" s="55">
        <v>31</v>
      </c>
      <c r="B44" s="2" t="s">
        <v>153</v>
      </c>
      <c r="F44" s="13">
        <v>1648</v>
      </c>
      <c r="G44" s="13">
        <v>28.5</v>
      </c>
      <c r="H44" s="13">
        <v>931.4</v>
      </c>
      <c r="I44" s="13">
        <v>272.39999999999998</v>
      </c>
      <c r="J44" s="13">
        <v>244.4</v>
      </c>
      <c r="K44" s="13">
        <v>40.200000000000003</v>
      </c>
      <c r="L44" s="13">
        <v>21.3</v>
      </c>
      <c r="M44" s="13">
        <v>62.2</v>
      </c>
      <c r="N44" s="13">
        <v>47.6</v>
      </c>
      <c r="O44" s="55">
        <v>31</v>
      </c>
    </row>
    <row r="45" spans="1:15">
      <c r="A45" s="55">
        <v>32</v>
      </c>
      <c r="B45" s="2" t="s">
        <v>154</v>
      </c>
      <c r="F45" s="13">
        <v>502213</v>
      </c>
      <c r="G45" s="13">
        <v>7937</v>
      </c>
      <c r="H45" s="13">
        <v>292309</v>
      </c>
      <c r="I45" s="13">
        <v>76598</v>
      </c>
      <c r="J45" s="13">
        <v>82558</v>
      </c>
      <c r="K45" s="13">
        <v>11546</v>
      </c>
      <c r="L45" s="13">
        <v>6627</v>
      </c>
      <c r="M45" s="13">
        <v>14733</v>
      </c>
      <c r="N45" s="13">
        <v>9905</v>
      </c>
      <c r="O45" s="55">
        <v>32</v>
      </c>
    </row>
    <row r="46" spans="1:15" ht="30" customHeight="1">
      <c r="A46" s="55">
        <v>33</v>
      </c>
      <c r="B46" s="2" t="s">
        <v>157</v>
      </c>
      <c r="F46" s="13"/>
      <c r="G46" s="13"/>
      <c r="H46" s="13"/>
      <c r="I46" s="13"/>
      <c r="J46" s="13"/>
      <c r="K46" s="13"/>
      <c r="L46" s="13"/>
      <c r="O46" s="55">
        <v>33</v>
      </c>
    </row>
    <row r="47" spans="1:15">
      <c r="A47" s="55">
        <v>34</v>
      </c>
      <c r="B47" s="2" t="s">
        <v>136</v>
      </c>
      <c r="F47" s="13">
        <v>2231</v>
      </c>
      <c r="G47" s="13">
        <v>162</v>
      </c>
      <c r="H47" s="13">
        <v>607</v>
      </c>
      <c r="I47" s="13">
        <v>461</v>
      </c>
      <c r="J47" s="13">
        <v>362</v>
      </c>
      <c r="K47" s="13">
        <v>121</v>
      </c>
      <c r="L47" s="13">
        <v>36</v>
      </c>
      <c r="M47" s="13">
        <v>417</v>
      </c>
      <c r="N47" s="13">
        <v>65</v>
      </c>
      <c r="O47" s="55">
        <v>34</v>
      </c>
    </row>
    <row r="48" spans="1:15" ht="16.5">
      <c r="A48" s="55">
        <v>35</v>
      </c>
      <c r="B48" s="2" t="s">
        <v>137</v>
      </c>
      <c r="F48" s="13">
        <v>11553.7</v>
      </c>
      <c r="G48" s="13">
        <v>733.5</v>
      </c>
      <c r="H48" s="13">
        <v>6096</v>
      </c>
      <c r="I48" s="13">
        <v>1746.3</v>
      </c>
      <c r="J48" s="13">
        <v>1298.3</v>
      </c>
      <c r="K48" s="13">
        <v>306.2</v>
      </c>
      <c r="L48" s="13">
        <v>118.1</v>
      </c>
      <c r="M48" s="13">
        <v>1025.5</v>
      </c>
      <c r="N48" s="13">
        <v>229.8</v>
      </c>
      <c r="O48" s="55">
        <v>35</v>
      </c>
    </row>
    <row r="49" spans="1:15">
      <c r="A49" s="55">
        <v>36</v>
      </c>
      <c r="B49" s="2" t="s">
        <v>138</v>
      </c>
      <c r="F49" s="13">
        <v>3524176</v>
      </c>
      <c r="G49" s="13">
        <v>125149</v>
      </c>
      <c r="H49" s="13">
        <v>1946185</v>
      </c>
      <c r="I49" s="13">
        <v>582881</v>
      </c>
      <c r="J49" s="13">
        <v>412003</v>
      </c>
      <c r="K49" s="13">
        <v>88662</v>
      </c>
      <c r="L49" s="13">
        <v>41631</v>
      </c>
      <c r="M49" s="13">
        <v>278035</v>
      </c>
      <c r="N49" s="13">
        <v>49630</v>
      </c>
      <c r="O49" s="55">
        <v>36</v>
      </c>
    </row>
    <row r="50" spans="1:15" ht="30" customHeight="1">
      <c r="A50" s="55"/>
      <c r="B50" s="2" t="s">
        <v>72</v>
      </c>
      <c r="F50" s="13"/>
      <c r="G50" s="13"/>
      <c r="H50" s="13"/>
      <c r="I50" s="13"/>
      <c r="J50" s="13"/>
      <c r="K50" s="13"/>
      <c r="L50" s="13"/>
      <c r="O50" s="55"/>
    </row>
    <row r="51" spans="1:15">
      <c r="A51" s="55">
        <v>37</v>
      </c>
      <c r="B51" s="2" t="s">
        <v>158</v>
      </c>
      <c r="F51" s="13"/>
      <c r="G51" s="13"/>
      <c r="H51" s="13"/>
      <c r="I51" s="13"/>
      <c r="J51" s="13"/>
      <c r="K51" s="13"/>
      <c r="L51" s="13"/>
      <c r="O51" s="55">
        <v>37</v>
      </c>
    </row>
    <row r="52" spans="1:15" ht="15" customHeight="1">
      <c r="A52" s="55">
        <v>38</v>
      </c>
      <c r="B52" s="2" t="s">
        <v>136</v>
      </c>
      <c r="F52" s="13">
        <v>3000</v>
      </c>
      <c r="G52" s="13">
        <v>224</v>
      </c>
      <c r="H52" s="13">
        <v>981</v>
      </c>
      <c r="I52" s="13">
        <v>614</v>
      </c>
      <c r="J52" s="13">
        <v>459</v>
      </c>
      <c r="K52" s="13">
        <v>148</v>
      </c>
      <c r="L52" s="13">
        <v>48</v>
      </c>
      <c r="M52" s="13">
        <v>433</v>
      </c>
      <c r="N52" s="13">
        <v>93</v>
      </c>
      <c r="O52" s="55">
        <v>38</v>
      </c>
    </row>
    <row r="53" spans="1:15" ht="16.5">
      <c r="A53" s="55">
        <v>39</v>
      </c>
      <c r="B53" s="2" t="s">
        <v>137</v>
      </c>
      <c r="F53" s="13">
        <v>17018.5</v>
      </c>
      <c r="G53" s="13">
        <v>1044.9000000000001</v>
      </c>
      <c r="H53" s="13">
        <v>9023.2000000000007</v>
      </c>
      <c r="I53" s="13">
        <v>2443.6999999999998</v>
      </c>
      <c r="J53" s="13">
        <v>2338.6999999999998</v>
      </c>
      <c r="K53" s="13">
        <v>471.6</v>
      </c>
      <c r="L53" s="13">
        <v>196.6</v>
      </c>
      <c r="M53" s="13">
        <v>1067.8</v>
      </c>
      <c r="N53" s="13">
        <v>432</v>
      </c>
      <c r="O53" s="55">
        <v>39</v>
      </c>
    </row>
    <row r="54" spans="1:15">
      <c r="A54" s="55">
        <v>40</v>
      </c>
      <c r="B54" s="2" t="s">
        <v>138</v>
      </c>
      <c r="F54" s="13">
        <v>5157249</v>
      </c>
      <c r="G54" s="13">
        <v>178908</v>
      </c>
      <c r="H54" s="13">
        <v>2892101</v>
      </c>
      <c r="I54" s="13">
        <v>772180</v>
      </c>
      <c r="J54" s="13">
        <v>725727</v>
      </c>
      <c r="K54" s="13">
        <v>132704</v>
      </c>
      <c r="L54" s="13">
        <v>65029</v>
      </c>
      <c r="M54" s="13">
        <v>291366</v>
      </c>
      <c r="N54" s="13">
        <v>99234</v>
      </c>
      <c r="O54" s="55">
        <v>40</v>
      </c>
    </row>
    <row r="55" spans="1:15" ht="30" customHeight="1">
      <c r="A55" s="55">
        <v>41</v>
      </c>
      <c r="B55" s="2" t="s">
        <v>159</v>
      </c>
      <c r="F55" s="13"/>
      <c r="G55" s="13"/>
      <c r="H55" s="13"/>
      <c r="I55" s="13"/>
      <c r="J55" s="13"/>
      <c r="K55" s="13"/>
      <c r="L55" s="13"/>
      <c r="O55" s="55">
        <v>41</v>
      </c>
    </row>
    <row r="56" spans="1:15">
      <c r="A56" s="55">
        <v>42</v>
      </c>
      <c r="B56" s="2" t="s">
        <v>136</v>
      </c>
      <c r="F56" s="13">
        <v>7433</v>
      </c>
      <c r="G56" s="13">
        <v>3527</v>
      </c>
      <c r="H56" s="13">
        <v>2120</v>
      </c>
      <c r="I56" s="13">
        <v>22</v>
      </c>
      <c r="J56" s="13">
        <v>11</v>
      </c>
      <c r="K56" s="13">
        <v>22</v>
      </c>
      <c r="L56" s="13">
        <v>7</v>
      </c>
      <c r="M56" s="13">
        <v>1517</v>
      </c>
      <c r="N56" s="13">
        <v>207</v>
      </c>
      <c r="O56" s="55">
        <v>42</v>
      </c>
    </row>
    <row r="57" spans="1:15" ht="16.5">
      <c r="A57" s="55">
        <v>43</v>
      </c>
      <c r="B57" s="2" t="s">
        <v>137</v>
      </c>
      <c r="F57" s="13">
        <v>76098.5</v>
      </c>
      <c r="G57" s="13">
        <v>25685.7</v>
      </c>
      <c r="H57" s="13">
        <v>43122.9</v>
      </c>
      <c r="I57" s="13">
        <v>244.7</v>
      </c>
      <c r="J57" s="13">
        <v>62.8</v>
      </c>
      <c r="K57" s="13">
        <v>198.9</v>
      </c>
      <c r="L57" s="13">
        <v>40.799999999999997</v>
      </c>
      <c r="M57" s="13">
        <v>5053.8999999999996</v>
      </c>
      <c r="N57" s="13">
        <v>1688.8</v>
      </c>
      <c r="O57" s="55">
        <v>43</v>
      </c>
    </row>
    <row r="58" spans="1:15">
      <c r="A58" s="55">
        <v>44</v>
      </c>
      <c r="B58" s="2" t="s">
        <v>138</v>
      </c>
      <c r="F58" s="13">
        <v>6349563</v>
      </c>
      <c r="G58" s="13">
        <v>1605988</v>
      </c>
      <c r="H58" s="13">
        <v>4102015</v>
      </c>
      <c r="I58" s="13">
        <v>11181</v>
      </c>
      <c r="J58" s="13">
        <v>13159</v>
      </c>
      <c r="K58" s="13">
        <v>29091</v>
      </c>
      <c r="L58" s="13">
        <v>3327</v>
      </c>
      <c r="M58" s="13">
        <v>478919</v>
      </c>
      <c r="N58" s="13">
        <v>105883</v>
      </c>
      <c r="O58" s="55">
        <v>44</v>
      </c>
    </row>
    <row r="59" spans="1:15" ht="153" customHeight="1">
      <c r="A59" s="261" t="s">
        <v>50</v>
      </c>
      <c r="B59" s="57"/>
      <c r="C59" s="57"/>
      <c r="D59" s="57"/>
      <c r="E59" s="57"/>
      <c r="F59" s="57"/>
      <c r="G59" s="57"/>
      <c r="I59" s="57" t="s">
        <v>50</v>
      </c>
      <c r="J59" s="57"/>
      <c r="K59" s="57"/>
      <c r="L59" s="57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9"/>
  <sheetViews>
    <sheetView showGridLines="0" zoomScale="75" zoomScaleNormal="75" workbookViewId="0">
      <selection sqref="A1:K1"/>
    </sheetView>
  </sheetViews>
  <sheetFormatPr baseColWidth="10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49" t="s">
        <v>284</v>
      </c>
      <c r="C1" s="49"/>
      <c r="D1" s="49"/>
      <c r="E1" s="49"/>
      <c r="F1" s="49"/>
      <c r="G1" s="49"/>
      <c r="H1" s="49"/>
      <c r="I1" s="49" t="s">
        <v>284</v>
      </c>
      <c r="J1" s="49"/>
      <c r="K1" s="49"/>
      <c r="L1" s="49"/>
    </row>
    <row r="2" spans="1:44" ht="21.75" customHeight="1">
      <c r="A2" s="49" t="s">
        <v>291</v>
      </c>
      <c r="C2" s="49"/>
      <c r="D2" s="49"/>
      <c r="E2" s="49"/>
      <c r="F2" s="49"/>
      <c r="G2" s="49"/>
      <c r="H2" s="49"/>
      <c r="I2" s="49" t="s">
        <v>291</v>
      </c>
      <c r="J2" s="49"/>
      <c r="K2" s="49"/>
      <c r="L2" s="49"/>
    </row>
    <row r="3" spans="1:44" ht="22.5" customHeight="1">
      <c r="A3" s="49" t="s">
        <v>293</v>
      </c>
      <c r="C3" s="49"/>
      <c r="D3" s="49"/>
      <c r="E3" s="49"/>
      <c r="F3" s="49"/>
      <c r="G3" s="49"/>
      <c r="H3" s="49"/>
      <c r="I3" s="49" t="s">
        <v>293</v>
      </c>
      <c r="J3" s="49"/>
      <c r="K3" s="49"/>
      <c r="L3" s="49"/>
    </row>
    <row r="4" spans="1:44" ht="30" customHeight="1">
      <c r="A4" s="50" t="s">
        <v>44</v>
      </c>
      <c r="C4" s="50"/>
      <c r="D4" s="50"/>
      <c r="E4" s="50"/>
      <c r="F4" s="50"/>
      <c r="G4" s="50"/>
      <c r="H4" s="50"/>
      <c r="I4" s="50" t="s">
        <v>44</v>
      </c>
      <c r="J4" s="50"/>
      <c r="K4" s="50"/>
      <c r="L4" s="50"/>
    </row>
    <row r="5" spans="1:44" ht="20.100000000000001" customHeight="1">
      <c r="A5" s="311" t="s">
        <v>119</v>
      </c>
      <c r="B5" s="335" t="s">
        <v>120</v>
      </c>
      <c r="C5" s="335"/>
      <c r="D5" s="335"/>
      <c r="E5" s="336"/>
      <c r="F5" s="342" t="s">
        <v>121</v>
      </c>
      <c r="G5" s="344" t="s">
        <v>122</v>
      </c>
      <c r="H5" s="345"/>
      <c r="I5" s="53" t="s">
        <v>145</v>
      </c>
      <c r="J5" s="53"/>
      <c r="K5" s="53"/>
      <c r="L5" s="53"/>
      <c r="M5" s="59"/>
      <c r="N5" s="59"/>
      <c r="O5" s="346" t="s">
        <v>119</v>
      </c>
    </row>
    <row r="6" spans="1:44" ht="6" customHeight="1">
      <c r="A6" s="313"/>
      <c r="B6" s="337"/>
      <c r="C6" s="337"/>
      <c r="D6" s="337"/>
      <c r="E6" s="338"/>
      <c r="F6" s="342"/>
      <c r="G6" s="308" t="s">
        <v>124</v>
      </c>
      <c r="H6" s="304" t="s">
        <v>125</v>
      </c>
      <c r="I6" s="338" t="s">
        <v>126</v>
      </c>
      <c r="J6" s="307" t="s">
        <v>127</v>
      </c>
      <c r="K6" s="308" t="s">
        <v>128</v>
      </c>
      <c r="L6" s="304" t="s">
        <v>129</v>
      </c>
      <c r="M6" s="308" t="s">
        <v>130</v>
      </c>
      <c r="N6" s="304" t="s">
        <v>131</v>
      </c>
      <c r="O6" s="347"/>
    </row>
    <row r="7" spans="1:44" ht="6" customHeight="1">
      <c r="A7" s="313"/>
      <c r="B7" s="337"/>
      <c r="C7" s="337"/>
      <c r="D7" s="337"/>
      <c r="E7" s="338"/>
      <c r="F7" s="342"/>
      <c r="G7" s="308"/>
      <c r="H7" s="305"/>
      <c r="I7" s="338"/>
      <c r="J7" s="308"/>
      <c r="K7" s="308"/>
      <c r="L7" s="305"/>
      <c r="M7" s="308"/>
      <c r="N7" s="305"/>
      <c r="O7" s="347"/>
    </row>
    <row r="8" spans="1:44" ht="6" customHeight="1">
      <c r="A8" s="313"/>
      <c r="B8" s="337"/>
      <c r="C8" s="337"/>
      <c r="D8" s="337"/>
      <c r="E8" s="338"/>
      <c r="F8" s="342"/>
      <c r="G8" s="308"/>
      <c r="H8" s="305"/>
      <c r="I8" s="338"/>
      <c r="J8" s="308"/>
      <c r="K8" s="308"/>
      <c r="L8" s="305"/>
      <c r="M8" s="308"/>
      <c r="N8" s="305"/>
      <c r="O8" s="347"/>
    </row>
    <row r="9" spans="1:44" ht="6" customHeight="1">
      <c r="A9" s="313"/>
      <c r="B9" s="337"/>
      <c r="C9" s="337"/>
      <c r="D9" s="337"/>
      <c r="E9" s="338"/>
      <c r="F9" s="342"/>
      <c r="G9" s="308"/>
      <c r="H9" s="305"/>
      <c r="I9" s="338"/>
      <c r="J9" s="308"/>
      <c r="K9" s="308"/>
      <c r="L9" s="305"/>
      <c r="M9" s="308"/>
      <c r="N9" s="305"/>
      <c r="O9" s="347"/>
    </row>
    <row r="10" spans="1:44" ht="6" customHeight="1">
      <c r="A10" s="313"/>
      <c r="B10" s="337"/>
      <c r="C10" s="337"/>
      <c r="D10" s="337"/>
      <c r="E10" s="338"/>
      <c r="F10" s="342"/>
      <c r="G10" s="308"/>
      <c r="H10" s="305"/>
      <c r="I10" s="338"/>
      <c r="J10" s="308"/>
      <c r="K10" s="308"/>
      <c r="L10" s="305"/>
      <c r="M10" s="308"/>
      <c r="N10" s="305"/>
      <c r="O10" s="347"/>
    </row>
    <row r="11" spans="1:44" ht="6" customHeight="1">
      <c r="A11" s="315"/>
      <c r="B11" s="339"/>
      <c r="C11" s="339"/>
      <c r="D11" s="339"/>
      <c r="E11" s="340"/>
      <c r="F11" s="343"/>
      <c r="G11" s="309"/>
      <c r="H11" s="306"/>
      <c r="I11" s="340"/>
      <c r="J11" s="309"/>
      <c r="K11" s="309"/>
      <c r="L11" s="306"/>
      <c r="M11" s="309"/>
      <c r="N11" s="306"/>
      <c r="O11" s="348"/>
    </row>
    <row r="12" spans="1:44" ht="55.5" customHeight="1">
      <c r="A12" s="55">
        <v>1</v>
      </c>
      <c r="B12" s="2" t="s">
        <v>90</v>
      </c>
      <c r="F12" s="14"/>
      <c r="G12" s="14"/>
      <c r="H12" s="14"/>
      <c r="I12" s="14"/>
      <c r="J12" s="14"/>
      <c r="K12" s="14"/>
      <c r="L12" s="14"/>
      <c r="M12" s="3"/>
      <c r="N12" s="3"/>
      <c r="O12" s="55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5" customHeight="1">
      <c r="A13" s="55">
        <v>2</v>
      </c>
      <c r="B13" s="2" t="s">
        <v>132</v>
      </c>
      <c r="F13" s="13">
        <v>3904</v>
      </c>
      <c r="G13" s="13">
        <v>944</v>
      </c>
      <c r="H13" s="13">
        <v>840</v>
      </c>
      <c r="I13" s="13">
        <v>741</v>
      </c>
      <c r="J13" s="13">
        <v>303</v>
      </c>
      <c r="K13" s="13">
        <v>413</v>
      </c>
      <c r="L13" s="13">
        <v>34</v>
      </c>
      <c r="M13" s="13">
        <v>463</v>
      </c>
      <c r="N13" s="13">
        <v>166</v>
      </c>
      <c r="O13" s="55">
        <v>2</v>
      </c>
    </row>
    <row r="14" spans="1:44" ht="15" customHeight="1">
      <c r="A14" s="55">
        <v>3</v>
      </c>
      <c r="B14" s="2" t="s">
        <v>133</v>
      </c>
      <c r="F14" s="13">
        <v>25966.400000000001</v>
      </c>
      <c r="G14" s="13">
        <v>7858.5</v>
      </c>
      <c r="H14" s="13">
        <v>12618.9</v>
      </c>
      <c r="I14" s="13">
        <v>1535.1</v>
      </c>
      <c r="J14" s="13">
        <v>1316</v>
      </c>
      <c r="K14" s="13">
        <v>930.4</v>
      </c>
      <c r="L14" s="13">
        <v>71.8</v>
      </c>
      <c r="M14" s="13">
        <v>1041.0999999999999</v>
      </c>
      <c r="N14" s="13">
        <v>594.6</v>
      </c>
      <c r="O14" s="55">
        <v>3</v>
      </c>
    </row>
    <row r="15" spans="1:44" ht="15" customHeight="1">
      <c r="A15" s="55">
        <v>4</v>
      </c>
      <c r="B15" s="2" t="s">
        <v>134</v>
      </c>
      <c r="F15" s="13">
        <v>3071802</v>
      </c>
      <c r="G15" s="13">
        <v>525939</v>
      </c>
      <c r="H15" s="13">
        <v>1707106</v>
      </c>
      <c r="I15" s="13">
        <v>223960</v>
      </c>
      <c r="J15" s="13">
        <v>337100</v>
      </c>
      <c r="K15" s="13">
        <v>127633</v>
      </c>
      <c r="L15" s="13">
        <v>9630</v>
      </c>
      <c r="M15" s="13">
        <v>82339</v>
      </c>
      <c r="N15" s="13">
        <v>58095</v>
      </c>
      <c r="O15" s="55">
        <v>4</v>
      </c>
    </row>
    <row r="16" spans="1:44" ht="30" customHeight="1">
      <c r="A16" s="55"/>
      <c r="B16" s="2" t="s">
        <v>14</v>
      </c>
      <c r="F16" s="13"/>
      <c r="G16" s="13"/>
      <c r="H16" s="13"/>
      <c r="I16" s="13"/>
      <c r="J16" s="13"/>
      <c r="K16" s="13"/>
      <c r="L16" s="13"/>
      <c r="O16" s="55"/>
    </row>
    <row r="17" spans="1:15" ht="15" customHeight="1">
      <c r="A17" s="55">
        <v>5</v>
      </c>
      <c r="B17" s="2" t="s">
        <v>146</v>
      </c>
      <c r="F17" s="13"/>
      <c r="G17" s="13"/>
      <c r="H17" s="13"/>
      <c r="I17" s="13"/>
      <c r="J17" s="13"/>
      <c r="K17" s="13"/>
      <c r="L17" s="13"/>
      <c r="O17" s="55">
        <v>5</v>
      </c>
    </row>
    <row r="18" spans="1:15" ht="15" customHeight="1">
      <c r="A18" s="55">
        <v>6</v>
      </c>
      <c r="B18" s="2" t="s">
        <v>136</v>
      </c>
      <c r="F18" s="13">
        <v>81</v>
      </c>
      <c r="G18" s="13">
        <v>3</v>
      </c>
      <c r="H18" s="13">
        <v>20</v>
      </c>
      <c r="I18" s="13">
        <v>15</v>
      </c>
      <c r="J18" s="13">
        <v>24</v>
      </c>
      <c r="K18" s="13">
        <v>12</v>
      </c>
      <c r="L18" s="13">
        <v>1</v>
      </c>
      <c r="M18" s="13">
        <v>4</v>
      </c>
      <c r="N18" s="13">
        <v>2</v>
      </c>
      <c r="O18" s="55">
        <v>6</v>
      </c>
    </row>
    <row r="19" spans="1:15" ht="15" customHeight="1">
      <c r="A19" s="55">
        <v>7</v>
      </c>
      <c r="B19" s="2" t="s">
        <v>137</v>
      </c>
      <c r="F19" s="13">
        <v>910.3</v>
      </c>
      <c r="G19" s="13">
        <v>40.299999999999997</v>
      </c>
      <c r="H19" s="13">
        <v>404.9</v>
      </c>
      <c r="I19" s="13">
        <v>74.8</v>
      </c>
      <c r="J19" s="13">
        <v>341.2</v>
      </c>
      <c r="K19" s="13">
        <v>42.5</v>
      </c>
      <c r="L19" s="13">
        <v>0.2</v>
      </c>
      <c r="M19" s="13">
        <v>5.4</v>
      </c>
      <c r="N19" s="13">
        <v>1</v>
      </c>
      <c r="O19" s="55">
        <v>7</v>
      </c>
    </row>
    <row r="20" spans="1:15" ht="15" customHeight="1">
      <c r="A20" s="55">
        <v>8</v>
      </c>
      <c r="B20" s="2" t="s">
        <v>138</v>
      </c>
      <c r="F20" s="13">
        <v>294622</v>
      </c>
      <c r="G20" s="13">
        <v>18807</v>
      </c>
      <c r="H20" s="13">
        <v>122337</v>
      </c>
      <c r="I20" s="13">
        <v>19153</v>
      </c>
      <c r="J20" s="13">
        <v>120508</v>
      </c>
      <c r="K20" s="13">
        <v>12481</v>
      </c>
      <c r="L20" s="13">
        <v>30</v>
      </c>
      <c r="M20" s="13">
        <v>1108</v>
      </c>
      <c r="N20" s="13">
        <v>198</v>
      </c>
      <c r="O20" s="55">
        <v>8</v>
      </c>
    </row>
    <row r="21" spans="1:15" ht="30" customHeight="1">
      <c r="A21" s="55">
        <v>9</v>
      </c>
      <c r="B21" s="2" t="s">
        <v>147</v>
      </c>
      <c r="F21" s="13"/>
      <c r="G21" s="13"/>
      <c r="H21" s="13"/>
      <c r="I21" s="13"/>
      <c r="J21" s="13"/>
      <c r="K21" s="13"/>
      <c r="L21" s="13"/>
      <c r="O21" s="55">
        <v>9</v>
      </c>
    </row>
    <row r="22" spans="1:15" ht="15" customHeight="1">
      <c r="A22" s="55">
        <v>10</v>
      </c>
      <c r="B22" s="2" t="s">
        <v>136</v>
      </c>
      <c r="F22" s="13">
        <v>299</v>
      </c>
      <c r="G22" s="13">
        <v>50</v>
      </c>
      <c r="H22" s="13">
        <v>76</v>
      </c>
      <c r="I22" s="13">
        <v>65</v>
      </c>
      <c r="J22" s="13">
        <v>37</v>
      </c>
      <c r="K22" s="13">
        <v>29</v>
      </c>
      <c r="L22" s="13">
        <v>3</v>
      </c>
      <c r="M22" s="13">
        <v>16</v>
      </c>
      <c r="N22" s="13">
        <v>23</v>
      </c>
      <c r="O22" s="55">
        <v>10</v>
      </c>
    </row>
    <row r="23" spans="1:15" ht="15" customHeight="1">
      <c r="A23" s="55">
        <v>11</v>
      </c>
      <c r="B23" s="2" t="s">
        <v>137</v>
      </c>
      <c r="F23" s="13">
        <v>2428</v>
      </c>
      <c r="G23" s="13">
        <v>114.2</v>
      </c>
      <c r="H23" s="13">
        <v>1922.2</v>
      </c>
      <c r="I23" s="13">
        <v>123.6</v>
      </c>
      <c r="J23" s="13">
        <v>115.9</v>
      </c>
      <c r="K23" s="13">
        <v>51.2</v>
      </c>
      <c r="L23" s="13">
        <v>2.7</v>
      </c>
      <c r="M23" s="13">
        <v>9.6999999999999993</v>
      </c>
      <c r="N23" s="13">
        <v>88.5</v>
      </c>
      <c r="O23" s="55">
        <v>11</v>
      </c>
    </row>
    <row r="24" spans="1:15" ht="15" customHeight="1">
      <c r="A24" s="55">
        <v>12</v>
      </c>
      <c r="B24" s="2" t="s">
        <v>138</v>
      </c>
      <c r="F24" s="13">
        <v>539647</v>
      </c>
      <c r="G24" s="13">
        <v>24320</v>
      </c>
      <c r="H24" s="13">
        <v>429683</v>
      </c>
      <c r="I24" s="13">
        <v>29192</v>
      </c>
      <c r="J24" s="13">
        <v>28889</v>
      </c>
      <c r="K24" s="13">
        <v>10537</v>
      </c>
      <c r="L24" s="13">
        <v>597</v>
      </c>
      <c r="M24" s="13">
        <v>2492</v>
      </c>
      <c r="N24" s="13">
        <v>13937</v>
      </c>
      <c r="O24" s="55">
        <v>12</v>
      </c>
    </row>
    <row r="25" spans="1:15" ht="30" customHeight="1">
      <c r="A25" s="55">
        <v>13</v>
      </c>
      <c r="B25" s="2" t="s">
        <v>148</v>
      </c>
      <c r="F25" s="13"/>
      <c r="G25" s="13"/>
      <c r="H25" s="13"/>
      <c r="I25" s="13"/>
      <c r="J25" s="13"/>
      <c r="K25" s="13"/>
      <c r="L25" s="13"/>
      <c r="O25" s="55">
        <v>13</v>
      </c>
    </row>
    <row r="26" spans="1:15" ht="15" customHeight="1">
      <c r="A26" s="55">
        <v>14</v>
      </c>
      <c r="B26" s="2" t="s">
        <v>136</v>
      </c>
      <c r="F26" s="13">
        <v>427</v>
      </c>
      <c r="G26" s="13">
        <v>170</v>
      </c>
      <c r="H26" s="13">
        <v>96</v>
      </c>
      <c r="I26" s="13">
        <v>32</v>
      </c>
      <c r="J26" s="13">
        <v>20</v>
      </c>
      <c r="K26" s="13">
        <v>23</v>
      </c>
      <c r="L26" s="13">
        <v>2</v>
      </c>
      <c r="M26" s="13">
        <v>74</v>
      </c>
      <c r="N26" s="13">
        <v>10</v>
      </c>
      <c r="O26" s="55">
        <v>14</v>
      </c>
    </row>
    <row r="27" spans="1:15" ht="15" customHeight="1">
      <c r="A27" s="55">
        <v>15</v>
      </c>
      <c r="B27" s="2" t="s">
        <v>137</v>
      </c>
      <c r="F27" s="13">
        <v>2874.1</v>
      </c>
      <c r="G27" s="13">
        <v>1327.4</v>
      </c>
      <c r="H27" s="13">
        <v>856.5</v>
      </c>
      <c r="I27" s="13">
        <v>82</v>
      </c>
      <c r="J27" s="13">
        <v>71.7</v>
      </c>
      <c r="K27" s="13">
        <v>114.1</v>
      </c>
      <c r="L27" s="13">
        <v>1.1000000000000001</v>
      </c>
      <c r="M27" s="13">
        <v>358.9</v>
      </c>
      <c r="N27" s="13">
        <v>62.4</v>
      </c>
      <c r="O27" s="55">
        <v>15</v>
      </c>
    </row>
    <row r="28" spans="1:15" ht="15" customHeight="1">
      <c r="A28" s="55">
        <v>16</v>
      </c>
      <c r="B28" s="2" t="s">
        <v>138</v>
      </c>
      <c r="F28" s="13">
        <v>121828</v>
      </c>
      <c r="G28" s="13">
        <v>51493</v>
      </c>
      <c r="H28" s="13">
        <v>38016</v>
      </c>
      <c r="I28" s="13">
        <v>3821</v>
      </c>
      <c r="J28" s="13">
        <v>5409</v>
      </c>
      <c r="K28" s="13">
        <v>4466</v>
      </c>
      <c r="L28" s="13">
        <v>60</v>
      </c>
      <c r="M28" s="13">
        <v>15483</v>
      </c>
      <c r="N28" s="13">
        <v>3080</v>
      </c>
      <c r="O28" s="55">
        <v>16</v>
      </c>
    </row>
    <row r="29" spans="1:15" ht="30" customHeight="1">
      <c r="A29" s="55">
        <v>17</v>
      </c>
      <c r="B29" s="2" t="s">
        <v>149</v>
      </c>
      <c r="F29" s="13"/>
      <c r="G29" s="13"/>
      <c r="H29" s="13"/>
      <c r="I29" s="13"/>
      <c r="J29" s="13"/>
      <c r="K29" s="13"/>
      <c r="L29" s="13"/>
      <c r="O29" s="55">
        <v>17</v>
      </c>
    </row>
    <row r="30" spans="1:15" ht="15" customHeight="1">
      <c r="A30" s="55">
        <v>18</v>
      </c>
      <c r="B30" s="2" t="s">
        <v>136</v>
      </c>
      <c r="F30" s="13">
        <v>2442</v>
      </c>
      <c r="G30" s="13">
        <v>656</v>
      </c>
      <c r="H30" s="13">
        <v>533</v>
      </c>
      <c r="I30" s="13">
        <v>488</v>
      </c>
      <c r="J30" s="13">
        <v>130</v>
      </c>
      <c r="K30" s="13">
        <v>247</v>
      </c>
      <c r="L30" s="13">
        <v>18</v>
      </c>
      <c r="M30" s="13">
        <v>273</v>
      </c>
      <c r="N30" s="13">
        <v>97</v>
      </c>
      <c r="O30" s="55">
        <v>18</v>
      </c>
    </row>
    <row r="31" spans="1:15" ht="15" customHeight="1">
      <c r="A31" s="55">
        <v>19</v>
      </c>
      <c r="B31" s="2" t="s">
        <v>137</v>
      </c>
      <c r="F31" s="13">
        <v>17232.3</v>
      </c>
      <c r="G31" s="13">
        <v>6177.7</v>
      </c>
      <c r="H31" s="13">
        <v>8159.9</v>
      </c>
      <c r="I31" s="13">
        <v>1033.4000000000001</v>
      </c>
      <c r="J31" s="13">
        <v>323.89999999999998</v>
      </c>
      <c r="K31" s="13">
        <v>553.1</v>
      </c>
      <c r="L31" s="13">
        <v>51.7</v>
      </c>
      <c r="M31" s="13">
        <v>553.29999999999995</v>
      </c>
      <c r="N31" s="13">
        <v>379.3</v>
      </c>
      <c r="O31" s="55">
        <v>19</v>
      </c>
    </row>
    <row r="32" spans="1:15" ht="15" customHeight="1">
      <c r="A32" s="55">
        <v>20</v>
      </c>
      <c r="B32" s="2" t="s">
        <v>138</v>
      </c>
      <c r="F32" s="13">
        <v>1449319</v>
      </c>
      <c r="G32" s="13">
        <v>404357</v>
      </c>
      <c r="H32" s="13">
        <v>746049</v>
      </c>
      <c r="I32" s="13">
        <v>120819</v>
      </c>
      <c r="J32" s="13">
        <v>51748</v>
      </c>
      <c r="K32" s="13">
        <v>59816</v>
      </c>
      <c r="L32" s="13">
        <v>4939</v>
      </c>
      <c r="M32" s="13">
        <v>36602</v>
      </c>
      <c r="N32" s="13">
        <v>24989</v>
      </c>
      <c r="O32" s="55">
        <v>20</v>
      </c>
    </row>
    <row r="33" spans="1:15" ht="30" customHeight="1">
      <c r="A33" s="55"/>
      <c r="B33" s="2" t="s">
        <v>150</v>
      </c>
      <c r="F33" s="13"/>
      <c r="G33" s="13"/>
      <c r="H33" s="13"/>
      <c r="I33" s="13"/>
      <c r="J33" s="13"/>
      <c r="K33" s="13"/>
      <c r="L33" s="13"/>
      <c r="O33" s="55"/>
    </row>
    <row r="34" spans="1:15" ht="15" customHeight="1">
      <c r="A34" s="55">
        <v>21</v>
      </c>
      <c r="B34" s="2" t="s">
        <v>151</v>
      </c>
      <c r="F34" s="13"/>
      <c r="G34" s="13"/>
      <c r="H34" s="13"/>
      <c r="I34" s="13"/>
      <c r="J34" s="13"/>
      <c r="K34" s="13"/>
      <c r="L34" s="13"/>
      <c r="O34" s="55">
        <v>21</v>
      </c>
    </row>
    <row r="35" spans="1:15" ht="15" customHeight="1">
      <c r="A35" s="55">
        <v>22</v>
      </c>
      <c r="B35" s="2" t="s">
        <v>152</v>
      </c>
      <c r="F35" s="13">
        <v>591</v>
      </c>
      <c r="G35" s="13">
        <v>212</v>
      </c>
      <c r="H35" s="13">
        <v>192</v>
      </c>
      <c r="I35" s="13">
        <v>64</v>
      </c>
      <c r="J35" s="13">
        <v>27</v>
      </c>
      <c r="K35" s="13">
        <v>51</v>
      </c>
      <c r="L35" s="13">
        <v>6</v>
      </c>
      <c r="M35" s="13">
        <v>23</v>
      </c>
      <c r="N35" s="13">
        <v>16</v>
      </c>
      <c r="O35" s="55">
        <v>22</v>
      </c>
    </row>
    <row r="36" spans="1:15" ht="15" customHeight="1">
      <c r="A36" s="55">
        <v>23</v>
      </c>
      <c r="B36" s="2" t="s">
        <v>153</v>
      </c>
      <c r="F36" s="13">
        <v>5796.1</v>
      </c>
      <c r="G36" s="13">
        <v>2367.6999999999998</v>
      </c>
      <c r="H36" s="13">
        <v>2756.9</v>
      </c>
      <c r="I36" s="13">
        <v>122.8</v>
      </c>
      <c r="J36" s="13">
        <v>78</v>
      </c>
      <c r="K36" s="13">
        <v>220.2</v>
      </c>
      <c r="L36" s="13">
        <v>23.7</v>
      </c>
      <c r="M36" s="13">
        <v>196.5</v>
      </c>
      <c r="N36" s="13">
        <v>30.3</v>
      </c>
      <c r="O36" s="55">
        <v>23</v>
      </c>
    </row>
    <row r="37" spans="1:15" ht="15" customHeight="1">
      <c r="A37" s="55">
        <v>24</v>
      </c>
      <c r="B37" s="2" t="s">
        <v>154</v>
      </c>
      <c r="F37" s="13">
        <v>518869</v>
      </c>
      <c r="G37" s="13">
        <v>169469</v>
      </c>
      <c r="H37" s="13">
        <v>273728</v>
      </c>
      <c r="I37" s="13">
        <v>16516</v>
      </c>
      <c r="J37" s="13">
        <v>14359</v>
      </c>
      <c r="K37" s="13">
        <v>25084</v>
      </c>
      <c r="L37" s="13">
        <v>2884</v>
      </c>
      <c r="M37" s="13">
        <v>13379</v>
      </c>
      <c r="N37" s="13">
        <v>3450</v>
      </c>
      <c r="O37" s="55">
        <v>24</v>
      </c>
    </row>
    <row r="38" spans="1:15" ht="30" customHeight="1">
      <c r="A38" s="55">
        <v>25</v>
      </c>
      <c r="B38" s="2" t="s">
        <v>155</v>
      </c>
      <c r="F38" s="13"/>
      <c r="G38" s="13"/>
      <c r="H38" s="13"/>
      <c r="I38" s="13"/>
      <c r="J38" s="13"/>
      <c r="K38" s="13"/>
      <c r="L38" s="13"/>
      <c r="O38" s="55">
        <v>25</v>
      </c>
    </row>
    <row r="39" spans="1:15" ht="15" customHeight="1">
      <c r="A39" s="55">
        <v>26</v>
      </c>
      <c r="B39" s="2" t="s">
        <v>152</v>
      </c>
      <c r="F39" s="13">
        <v>981</v>
      </c>
      <c r="G39" s="13">
        <v>350</v>
      </c>
      <c r="H39" s="13">
        <v>199</v>
      </c>
      <c r="I39" s="13">
        <v>158</v>
      </c>
      <c r="J39" s="13">
        <v>42</v>
      </c>
      <c r="K39" s="13">
        <v>69</v>
      </c>
      <c r="L39" s="13">
        <v>8</v>
      </c>
      <c r="M39" s="13">
        <v>104</v>
      </c>
      <c r="N39" s="13">
        <v>51</v>
      </c>
      <c r="O39" s="55">
        <v>26</v>
      </c>
    </row>
    <row r="40" spans="1:15" ht="15" customHeight="1">
      <c r="A40" s="55">
        <v>27</v>
      </c>
      <c r="B40" s="2" t="s">
        <v>153</v>
      </c>
      <c r="F40" s="13">
        <v>9837.2000000000007</v>
      </c>
      <c r="G40" s="13">
        <v>3337.2</v>
      </c>
      <c r="H40" s="13">
        <v>4707.5</v>
      </c>
      <c r="I40" s="13">
        <v>734.8</v>
      </c>
      <c r="J40" s="13">
        <v>156.9</v>
      </c>
      <c r="K40" s="13">
        <v>264</v>
      </c>
      <c r="L40" s="13">
        <v>25.2</v>
      </c>
      <c r="M40" s="13">
        <v>282.60000000000002</v>
      </c>
      <c r="N40" s="13">
        <v>329</v>
      </c>
      <c r="O40" s="55">
        <v>27</v>
      </c>
    </row>
    <row r="41" spans="1:15" ht="15" customHeight="1">
      <c r="A41" s="55">
        <v>28</v>
      </c>
      <c r="B41" s="2" t="s">
        <v>154</v>
      </c>
      <c r="F41" s="13">
        <v>671085</v>
      </c>
      <c r="G41" s="13">
        <v>188927</v>
      </c>
      <c r="H41" s="13">
        <v>320964</v>
      </c>
      <c r="I41" s="13">
        <v>78966</v>
      </c>
      <c r="J41" s="13">
        <v>20532</v>
      </c>
      <c r="K41" s="13">
        <v>24451</v>
      </c>
      <c r="L41" s="13">
        <v>1246</v>
      </c>
      <c r="M41" s="13">
        <v>16418</v>
      </c>
      <c r="N41" s="13">
        <v>19581</v>
      </c>
      <c r="O41" s="55">
        <v>28</v>
      </c>
    </row>
    <row r="42" spans="1:15" ht="30" customHeight="1">
      <c r="A42" s="55">
        <v>29</v>
      </c>
      <c r="B42" s="2" t="s">
        <v>156</v>
      </c>
      <c r="F42" s="13"/>
      <c r="G42" s="13"/>
      <c r="H42" s="13"/>
      <c r="I42" s="13"/>
      <c r="J42" s="13"/>
      <c r="K42" s="13"/>
      <c r="L42" s="13"/>
      <c r="O42" s="55">
        <v>29</v>
      </c>
    </row>
    <row r="43" spans="1:15">
      <c r="A43" s="55">
        <v>30</v>
      </c>
      <c r="B43" s="2" t="s">
        <v>152</v>
      </c>
      <c r="F43" s="13">
        <v>84</v>
      </c>
      <c r="G43" s="13">
        <v>3</v>
      </c>
      <c r="H43" s="13">
        <v>20</v>
      </c>
      <c r="I43" s="13">
        <v>21</v>
      </c>
      <c r="J43" s="13">
        <v>17</v>
      </c>
      <c r="K43" s="13">
        <v>14</v>
      </c>
      <c r="L43" s="13" t="s">
        <v>45</v>
      </c>
      <c r="M43" s="13">
        <v>7</v>
      </c>
      <c r="N43" s="13">
        <v>2</v>
      </c>
      <c r="O43" s="55">
        <v>30</v>
      </c>
    </row>
    <row r="44" spans="1:15" ht="16.5">
      <c r="A44" s="55">
        <v>31</v>
      </c>
      <c r="B44" s="2" t="s">
        <v>153</v>
      </c>
      <c r="F44" s="13">
        <v>492.2</v>
      </c>
      <c r="G44" s="13">
        <v>11.7</v>
      </c>
      <c r="H44" s="13">
        <v>351.4</v>
      </c>
      <c r="I44" s="13">
        <v>69.2</v>
      </c>
      <c r="J44" s="13">
        <v>36.299999999999997</v>
      </c>
      <c r="K44" s="13">
        <v>19.2</v>
      </c>
      <c r="L44" s="13" t="s">
        <v>45</v>
      </c>
      <c r="M44" s="13">
        <v>3.6</v>
      </c>
      <c r="N44" s="13">
        <v>0.8</v>
      </c>
      <c r="O44" s="55">
        <v>31</v>
      </c>
    </row>
    <row r="45" spans="1:15">
      <c r="A45" s="55">
        <v>32</v>
      </c>
      <c r="B45" s="2" t="s">
        <v>154</v>
      </c>
      <c r="F45" s="13">
        <v>127627</v>
      </c>
      <c r="G45" s="13">
        <v>707</v>
      </c>
      <c r="H45" s="13">
        <v>97815</v>
      </c>
      <c r="I45" s="13">
        <v>13061</v>
      </c>
      <c r="J45" s="13">
        <v>10448</v>
      </c>
      <c r="K45" s="13">
        <v>4364</v>
      </c>
      <c r="L45" s="13" t="s">
        <v>45</v>
      </c>
      <c r="M45" s="13">
        <v>1025</v>
      </c>
      <c r="N45" s="13">
        <v>207</v>
      </c>
      <c r="O45" s="55">
        <v>32</v>
      </c>
    </row>
    <row r="46" spans="1:15" ht="30" customHeight="1">
      <c r="A46" s="55">
        <v>33</v>
      </c>
      <c r="B46" s="2" t="s">
        <v>157</v>
      </c>
      <c r="F46" s="13"/>
      <c r="G46" s="13"/>
      <c r="H46" s="13"/>
      <c r="I46" s="13"/>
      <c r="J46" s="13"/>
      <c r="K46" s="13"/>
      <c r="L46" s="13"/>
      <c r="O46" s="55">
        <v>33</v>
      </c>
    </row>
    <row r="47" spans="1:15">
      <c r="A47" s="55">
        <v>34</v>
      </c>
      <c r="B47" s="2" t="s">
        <v>136</v>
      </c>
      <c r="F47" s="13">
        <v>655</v>
      </c>
      <c r="G47" s="13">
        <v>65</v>
      </c>
      <c r="H47" s="13">
        <v>115</v>
      </c>
      <c r="I47" s="13">
        <v>141</v>
      </c>
      <c r="J47" s="13">
        <v>92</v>
      </c>
      <c r="K47" s="13">
        <v>102</v>
      </c>
      <c r="L47" s="13">
        <v>10</v>
      </c>
      <c r="M47" s="13">
        <v>96</v>
      </c>
      <c r="N47" s="13">
        <v>34</v>
      </c>
      <c r="O47" s="55">
        <v>34</v>
      </c>
    </row>
    <row r="48" spans="1:15" ht="16.5">
      <c r="A48" s="55">
        <v>35</v>
      </c>
      <c r="B48" s="2" t="s">
        <v>137</v>
      </c>
      <c r="F48" s="13">
        <v>2521.5</v>
      </c>
      <c r="G48" s="13">
        <v>198.9</v>
      </c>
      <c r="H48" s="13">
        <v>1275.4000000000001</v>
      </c>
      <c r="I48" s="13">
        <v>221.3</v>
      </c>
      <c r="J48" s="13">
        <v>463.3</v>
      </c>
      <c r="K48" s="13">
        <v>169.5</v>
      </c>
      <c r="L48" s="13">
        <v>16</v>
      </c>
      <c r="M48" s="13">
        <v>113.8</v>
      </c>
      <c r="N48" s="13">
        <v>63.3</v>
      </c>
      <c r="O48" s="55">
        <v>35</v>
      </c>
    </row>
    <row r="49" spans="1:15">
      <c r="A49" s="55">
        <v>36</v>
      </c>
      <c r="B49" s="2" t="s">
        <v>138</v>
      </c>
      <c r="F49" s="13">
        <v>666386</v>
      </c>
      <c r="G49" s="13">
        <v>26962</v>
      </c>
      <c r="H49" s="13">
        <v>371021</v>
      </c>
      <c r="I49" s="13">
        <v>50975</v>
      </c>
      <c r="J49" s="13">
        <v>130546</v>
      </c>
      <c r="K49" s="13">
        <v>40333</v>
      </c>
      <c r="L49" s="13">
        <v>4004</v>
      </c>
      <c r="M49" s="13">
        <v>26654</v>
      </c>
      <c r="N49" s="13">
        <v>15891</v>
      </c>
      <c r="O49" s="55">
        <v>36</v>
      </c>
    </row>
    <row r="50" spans="1:15" ht="30" customHeight="1">
      <c r="A50" s="55"/>
      <c r="B50" s="2" t="s">
        <v>72</v>
      </c>
      <c r="F50" s="13"/>
      <c r="G50" s="13"/>
      <c r="H50" s="13"/>
      <c r="I50" s="13"/>
      <c r="J50" s="13"/>
      <c r="K50" s="13"/>
      <c r="L50" s="13"/>
      <c r="O50" s="55"/>
    </row>
    <row r="51" spans="1:15">
      <c r="A51" s="55">
        <v>37</v>
      </c>
      <c r="B51" s="2" t="s">
        <v>158</v>
      </c>
      <c r="F51" s="13"/>
      <c r="G51" s="13"/>
      <c r="H51" s="13"/>
      <c r="I51" s="13"/>
      <c r="J51" s="13"/>
      <c r="K51" s="13"/>
      <c r="L51" s="13"/>
      <c r="O51" s="55">
        <v>37</v>
      </c>
    </row>
    <row r="52" spans="1:15" ht="15" customHeight="1">
      <c r="A52" s="55">
        <v>38</v>
      </c>
      <c r="B52" s="2" t="s">
        <v>136</v>
      </c>
      <c r="F52" s="13">
        <v>709</v>
      </c>
      <c r="G52" s="13">
        <v>69</v>
      </c>
      <c r="H52" s="13">
        <v>204</v>
      </c>
      <c r="I52" s="13">
        <v>126</v>
      </c>
      <c r="J52" s="13">
        <v>116</v>
      </c>
      <c r="K52" s="13">
        <v>95</v>
      </c>
      <c r="L52" s="13">
        <v>8</v>
      </c>
      <c r="M52" s="13">
        <v>64</v>
      </c>
      <c r="N52" s="13">
        <v>27</v>
      </c>
      <c r="O52" s="55">
        <v>38</v>
      </c>
    </row>
    <row r="53" spans="1:15" ht="16.5">
      <c r="A53" s="55">
        <v>39</v>
      </c>
      <c r="B53" s="2" t="s">
        <v>137</v>
      </c>
      <c r="F53" s="13">
        <v>5143.5</v>
      </c>
      <c r="G53" s="13">
        <v>474.9</v>
      </c>
      <c r="H53" s="13">
        <v>3165.9</v>
      </c>
      <c r="I53" s="13">
        <v>292.60000000000002</v>
      </c>
      <c r="J53" s="13">
        <v>806</v>
      </c>
      <c r="K53" s="13">
        <v>213.3</v>
      </c>
      <c r="L53" s="13">
        <v>16.8</v>
      </c>
      <c r="M53" s="13">
        <v>112.7</v>
      </c>
      <c r="N53" s="13">
        <v>61.3</v>
      </c>
      <c r="O53" s="55">
        <v>39</v>
      </c>
    </row>
    <row r="54" spans="1:15">
      <c r="A54" s="55">
        <v>40</v>
      </c>
      <c r="B54" s="2" t="s">
        <v>138</v>
      </c>
      <c r="F54" s="13">
        <v>1093732</v>
      </c>
      <c r="G54" s="13">
        <v>75010</v>
      </c>
      <c r="H54" s="13">
        <v>594511</v>
      </c>
      <c r="I54" s="13">
        <v>70949</v>
      </c>
      <c r="J54" s="13">
        <v>251165</v>
      </c>
      <c r="K54" s="13">
        <v>54237</v>
      </c>
      <c r="L54" s="13">
        <v>4726</v>
      </c>
      <c r="M54" s="13">
        <v>27233</v>
      </c>
      <c r="N54" s="13">
        <v>15901</v>
      </c>
      <c r="O54" s="55">
        <v>40</v>
      </c>
    </row>
    <row r="55" spans="1:15" ht="30" customHeight="1">
      <c r="A55" s="55">
        <v>41</v>
      </c>
      <c r="B55" s="2" t="s">
        <v>159</v>
      </c>
      <c r="F55" s="13"/>
      <c r="G55" s="13"/>
      <c r="H55" s="13"/>
      <c r="I55" s="13"/>
      <c r="J55" s="13"/>
      <c r="K55" s="13"/>
      <c r="L55" s="13"/>
      <c r="O55" s="55">
        <v>41</v>
      </c>
    </row>
    <row r="56" spans="1:15">
      <c r="A56" s="55">
        <v>42</v>
      </c>
      <c r="B56" s="2" t="s">
        <v>136</v>
      </c>
      <c r="F56" s="13">
        <v>1258</v>
      </c>
      <c r="G56" s="13">
        <v>614</v>
      </c>
      <c r="H56" s="13">
        <v>403</v>
      </c>
      <c r="I56" s="13">
        <v>2</v>
      </c>
      <c r="J56" s="13">
        <v>2</v>
      </c>
      <c r="K56" s="13">
        <v>4</v>
      </c>
      <c r="L56" s="13">
        <v>1</v>
      </c>
      <c r="M56" s="13">
        <v>164</v>
      </c>
      <c r="N56" s="13">
        <v>68</v>
      </c>
      <c r="O56" s="55">
        <v>42</v>
      </c>
    </row>
    <row r="57" spans="1:15" ht="16.5">
      <c r="A57" s="55">
        <v>43</v>
      </c>
      <c r="B57" s="2" t="s">
        <v>137</v>
      </c>
      <c r="F57" s="13">
        <v>13362.6</v>
      </c>
      <c r="G57" s="13">
        <v>5199</v>
      </c>
      <c r="H57" s="13">
        <v>7406</v>
      </c>
      <c r="I57" s="13">
        <v>8.9</v>
      </c>
      <c r="J57" s="13">
        <v>34.799999999999997</v>
      </c>
      <c r="K57" s="13">
        <v>11.2</v>
      </c>
      <c r="L57" s="13">
        <v>9.6999999999999993</v>
      </c>
      <c r="M57" s="13">
        <v>499.4</v>
      </c>
      <c r="N57" s="13">
        <v>193.6</v>
      </c>
      <c r="O57" s="55">
        <v>43</v>
      </c>
    </row>
    <row r="58" spans="1:15">
      <c r="A58" s="55">
        <v>44</v>
      </c>
      <c r="B58" s="2" t="s">
        <v>138</v>
      </c>
      <c r="F58" s="13">
        <v>979128</v>
      </c>
      <c r="G58" s="13">
        <v>320786</v>
      </c>
      <c r="H58" s="13">
        <v>582303</v>
      </c>
      <c r="I58" s="13">
        <v>305</v>
      </c>
      <c r="J58" s="13">
        <v>7806</v>
      </c>
      <c r="K58" s="13">
        <v>2111</v>
      </c>
      <c r="L58" s="13">
        <v>105</v>
      </c>
      <c r="M58" s="13">
        <v>48264</v>
      </c>
      <c r="N58" s="13">
        <v>17448</v>
      </c>
      <c r="O58" s="55">
        <v>44</v>
      </c>
    </row>
    <row r="59" spans="1:15" ht="153" customHeight="1">
      <c r="A59" s="261" t="s">
        <v>50</v>
      </c>
      <c r="B59" s="57"/>
      <c r="C59" s="57"/>
      <c r="D59" s="57"/>
      <c r="E59" s="57"/>
      <c r="F59" s="57"/>
      <c r="G59" s="57"/>
      <c r="I59" s="57" t="s">
        <v>50</v>
      </c>
      <c r="J59" s="57"/>
      <c r="K59" s="57"/>
      <c r="L59" s="57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69"/>
  <sheetViews>
    <sheetView showGridLines="0" zoomScale="75" zoomScaleNormal="75" workbookViewId="0">
      <selection sqref="A1:K1"/>
    </sheetView>
  </sheetViews>
  <sheetFormatPr baseColWidth="10" defaultRowHeight="15"/>
  <cols>
    <col min="1" max="1" width="1.7109375" style="2" customWidth="1"/>
    <col min="2" max="2" width="38.42578125" style="2" customWidth="1"/>
    <col min="3" max="3" width="10.28515625" style="2" customWidth="1"/>
    <col min="4" max="4" width="10.7109375" style="2" customWidth="1"/>
    <col min="5" max="5" width="12.42578125" style="2" customWidth="1"/>
    <col min="6" max="6" width="9.42578125" style="2" customWidth="1"/>
    <col min="7" max="7" width="11.28515625" style="2" customWidth="1"/>
    <col min="8" max="8" width="9" style="2" customWidth="1"/>
    <col min="9" max="9" width="9.42578125" style="2" customWidth="1"/>
    <col min="10" max="10" width="10.5703125" style="2" customWidth="1"/>
    <col min="11" max="11" width="13.7109375" style="2" customWidth="1"/>
    <col min="12" max="20" width="14.28515625" style="2" customWidth="1"/>
    <col min="21" max="21" width="8.140625" style="2" customWidth="1"/>
    <col min="22" max="16384" width="11.42578125" style="2"/>
  </cols>
  <sheetData>
    <row r="1" spans="1:12" ht="20.100000000000001" customHeight="1">
      <c r="A1" s="349" t="s">
        <v>284</v>
      </c>
      <c r="B1" s="349"/>
      <c r="C1" s="349"/>
      <c r="D1" s="349"/>
      <c r="E1" s="349"/>
      <c r="F1" s="349"/>
      <c r="G1" s="349"/>
      <c r="H1" s="349"/>
      <c r="I1" s="349"/>
      <c r="J1" s="349"/>
      <c r="K1" s="349"/>
    </row>
    <row r="2" spans="1:12" ht="20.100000000000001" customHeight="1">
      <c r="A2" s="349" t="s">
        <v>288</v>
      </c>
      <c r="B2" s="349"/>
      <c r="C2" s="349"/>
      <c r="D2" s="349"/>
      <c r="E2" s="349"/>
      <c r="F2" s="349"/>
      <c r="G2" s="349"/>
      <c r="H2" s="349"/>
      <c r="I2" s="349"/>
      <c r="J2" s="349"/>
      <c r="K2" s="349"/>
    </row>
    <row r="3" spans="1:12" ht="20.100000000000001" customHeight="1">
      <c r="A3" s="349" t="s">
        <v>294</v>
      </c>
      <c r="B3" s="349"/>
      <c r="C3" s="349"/>
      <c r="D3" s="349"/>
      <c r="E3" s="349"/>
      <c r="F3" s="349"/>
      <c r="G3" s="349"/>
      <c r="H3" s="349"/>
      <c r="I3" s="349"/>
      <c r="J3" s="349"/>
      <c r="K3" s="349"/>
    </row>
    <row r="4" spans="1:12" ht="24.95" customHeight="1">
      <c r="A4" s="350" t="s">
        <v>0</v>
      </c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12" ht="5.0999999999999996" customHeight="1">
      <c r="A5" s="60"/>
      <c r="B5" s="60"/>
      <c r="C5" s="61"/>
      <c r="D5" s="61"/>
      <c r="E5" s="61"/>
      <c r="F5" s="61"/>
      <c r="G5" s="61"/>
      <c r="H5" s="61"/>
      <c r="I5" s="61"/>
      <c r="J5" s="61"/>
      <c r="K5" s="61"/>
    </row>
    <row r="6" spans="1:12" ht="8.1" customHeight="1">
      <c r="A6" s="335" t="s">
        <v>161</v>
      </c>
      <c r="B6" s="336"/>
      <c r="C6" s="307" t="s">
        <v>55</v>
      </c>
      <c r="D6" s="307" t="s">
        <v>162</v>
      </c>
      <c r="E6" s="307" t="s">
        <v>57</v>
      </c>
      <c r="F6" s="304" t="s">
        <v>5</v>
      </c>
      <c r="G6" s="336"/>
      <c r="H6" s="304" t="s">
        <v>163</v>
      </c>
      <c r="I6" s="336"/>
      <c r="J6" s="307" t="s">
        <v>164</v>
      </c>
      <c r="K6" s="304" t="s">
        <v>165</v>
      </c>
    </row>
    <row r="7" spans="1:12" ht="8.1" customHeight="1">
      <c r="A7" s="337"/>
      <c r="B7" s="338"/>
      <c r="C7" s="308"/>
      <c r="D7" s="308"/>
      <c r="E7" s="351"/>
      <c r="F7" s="305"/>
      <c r="G7" s="338"/>
      <c r="H7" s="305"/>
      <c r="I7" s="338"/>
      <c r="J7" s="308"/>
      <c r="K7" s="305"/>
    </row>
    <row r="8" spans="1:12" ht="8.1" customHeight="1">
      <c r="A8" s="337"/>
      <c r="B8" s="338"/>
      <c r="C8" s="308"/>
      <c r="D8" s="308"/>
      <c r="E8" s="351"/>
      <c r="F8" s="305"/>
      <c r="G8" s="338"/>
      <c r="H8" s="305"/>
      <c r="I8" s="338"/>
      <c r="J8" s="308"/>
      <c r="K8" s="305"/>
      <c r="L8" s="1"/>
    </row>
    <row r="9" spans="1:12" ht="8.1" customHeight="1">
      <c r="A9" s="337"/>
      <c r="B9" s="338"/>
      <c r="C9" s="308"/>
      <c r="D9" s="308"/>
      <c r="E9" s="351"/>
      <c r="F9" s="306"/>
      <c r="G9" s="340"/>
      <c r="H9" s="306"/>
      <c r="I9" s="340"/>
      <c r="J9" s="308"/>
      <c r="K9" s="305"/>
      <c r="L9" s="1"/>
    </row>
    <row r="10" spans="1:12" ht="6" customHeight="1">
      <c r="A10" s="337"/>
      <c r="B10" s="338"/>
      <c r="C10" s="308"/>
      <c r="D10" s="308"/>
      <c r="E10" s="351"/>
      <c r="F10" s="307" t="s">
        <v>166</v>
      </c>
      <c r="G10" s="307" t="s">
        <v>167</v>
      </c>
      <c r="H10" s="307" t="s">
        <v>166</v>
      </c>
      <c r="I10" s="307" t="s">
        <v>167</v>
      </c>
      <c r="J10" s="308"/>
      <c r="K10" s="305"/>
      <c r="L10" s="1"/>
    </row>
    <row r="11" spans="1:12" ht="6" customHeight="1">
      <c r="A11" s="337"/>
      <c r="B11" s="338"/>
      <c r="C11" s="308"/>
      <c r="D11" s="308"/>
      <c r="E11" s="351"/>
      <c r="F11" s="308"/>
      <c r="G11" s="308"/>
      <c r="H11" s="308"/>
      <c r="I11" s="308"/>
      <c r="J11" s="308"/>
      <c r="K11" s="305"/>
      <c r="L11" s="1"/>
    </row>
    <row r="12" spans="1:12" ht="6" customHeight="1">
      <c r="A12" s="337"/>
      <c r="B12" s="338"/>
      <c r="C12" s="308"/>
      <c r="D12" s="308"/>
      <c r="E12" s="351"/>
      <c r="F12" s="308"/>
      <c r="G12" s="308"/>
      <c r="H12" s="308"/>
      <c r="I12" s="308"/>
      <c r="J12" s="308"/>
      <c r="K12" s="305"/>
      <c r="L12" s="1"/>
    </row>
    <row r="13" spans="1:12" ht="6" customHeight="1">
      <c r="A13" s="337"/>
      <c r="B13" s="338"/>
      <c r="C13" s="308"/>
      <c r="D13" s="308"/>
      <c r="E13" s="351"/>
      <c r="F13" s="308"/>
      <c r="G13" s="308"/>
      <c r="H13" s="308"/>
      <c r="I13" s="308"/>
      <c r="J13" s="308"/>
      <c r="K13" s="305"/>
      <c r="L13" s="1"/>
    </row>
    <row r="14" spans="1:12" ht="6" customHeight="1">
      <c r="A14" s="337"/>
      <c r="B14" s="338"/>
      <c r="C14" s="308"/>
      <c r="D14" s="308"/>
      <c r="E14" s="351"/>
      <c r="F14" s="308"/>
      <c r="G14" s="308"/>
      <c r="H14" s="308"/>
      <c r="I14" s="308"/>
      <c r="J14" s="308"/>
      <c r="K14" s="305"/>
      <c r="L14" s="1"/>
    </row>
    <row r="15" spans="1:12" ht="6" customHeight="1">
      <c r="A15" s="337"/>
      <c r="B15" s="338"/>
      <c r="C15" s="309"/>
      <c r="D15" s="309"/>
      <c r="E15" s="352"/>
      <c r="F15" s="309"/>
      <c r="G15" s="309"/>
      <c r="H15" s="309"/>
      <c r="I15" s="309"/>
      <c r="J15" s="309"/>
      <c r="K15" s="306"/>
      <c r="L15" s="1"/>
    </row>
    <row r="16" spans="1:12" ht="24" customHeight="1">
      <c r="A16" s="339"/>
      <c r="B16" s="340"/>
      <c r="C16" s="62" t="s">
        <v>1</v>
      </c>
      <c r="D16" s="63" t="s">
        <v>168</v>
      </c>
      <c r="E16" s="63" t="s">
        <v>169</v>
      </c>
      <c r="F16" s="63" t="s">
        <v>1</v>
      </c>
      <c r="G16" s="63" t="s">
        <v>169</v>
      </c>
      <c r="H16" s="63" t="s">
        <v>1</v>
      </c>
      <c r="I16" s="63" t="s">
        <v>169</v>
      </c>
      <c r="J16" s="63" t="s">
        <v>1</v>
      </c>
      <c r="K16" s="64" t="s">
        <v>40</v>
      </c>
      <c r="L16" s="1"/>
    </row>
    <row r="17" spans="1:52" ht="30" customHeight="1">
      <c r="A17" s="353"/>
      <c r="B17" s="353"/>
      <c r="C17" s="353"/>
      <c r="D17" s="353"/>
      <c r="E17" s="353"/>
      <c r="F17" s="353"/>
      <c r="G17" s="353"/>
      <c r="H17" s="353"/>
      <c r="I17" s="353"/>
      <c r="J17" s="353"/>
      <c r="K17" s="353"/>
      <c r="L17" s="1"/>
    </row>
    <row r="18" spans="1:52" ht="24.95" customHeight="1">
      <c r="A18" s="2" t="s">
        <v>170</v>
      </c>
      <c r="C18" s="13">
        <v>23779</v>
      </c>
      <c r="D18" s="13">
        <v>101549</v>
      </c>
      <c r="E18" s="13">
        <v>12156.960000000001</v>
      </c>
      <c r="F18" s="13">
        <v>19234</v>
      </c>
      <c r="G18" s="13">
        <v>2326.25</v>
      </c>
      <c r="H18" s="13" t="s">
        <v>45</v>
      </c>
      <c r="I18" s="13" t="s">
        <v>45</v>
      </c>
      <c r="J18" s="13">
        <v>96358</v>
      </c>
      <c r="K18" s="13">
        <v>10729911</v>
      </c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</row>
    <row r="19" spans="1:52" ht="39.950000000000003" customHeight="1">
      <c r="A19" s="2" t="s">
        <v>71</v>
      </c>
      <c r="C19" s="13">
        <v>15088</v>
      </c>
      <c r="D19" s="13">
        <v>12088</v>
      </c>
      <c r="E19" s="13">
        <v>609.91000000000008</v>
      </c>
      <c r="F19" s="13">
        <v>18760</v>
      </c>
      <c r="G19" s="13">
        <v>2288.98</v>
      </c>
      <c r="H19" s="13" t="s">
        <v>45</v>
      </c>
      <c r="I19" s="13" t="s">
        <v>45</v>
      </c>
      <c r="J19" s="13">
        <v>94947</v>
      </c>
      <c r="K19" s="13">
        <v>3401220</v>
      </c>
    </row>
    <row r="20" spans="1:52" ht="20.100000000000001" customHeight="1">
      <c r="A20" s="2" t="s">
        <v>14</v>
      </c>
      <c r="C20" s="13"/>
      <c r="D20" s="13"/>
      <c r="E20" s="13"/>
      <c r="F20" s="13"/>
      <c r="G20" s="13"/>
      <c r="H20" s="13"/>
      <c r="I20" s="13"/>
      <c r="J20" s="13"/>
      <c r="K20" s="13"/>
      <c r="L20" s="1"/>
    </row>
    <row r="21" spans="1:52" ht="15" customHeight="1">
      <c r="B21" s="2" t="s">
        <v>171</v>
      </c>
      <c r="C21" s="13">
        <v>13836</v>
      </c>
      <c r="D21" s="13">
        <v>10221</v>
      </c>
      <c r="E21" s="13">
        <v>516.13</v>
      </c>
      <c r="F21" s="13">
        <v>13836</v>
      </c>
      <c r="G21" s="13">
        <v>1933.3700000000001</v>
      </c>
      <c r="H21" s="13" t="s">
        <v>45</v>
      </c>
      <c r="I21" s="13" t="s">
        <v>45</v>
      </c>
      <c r="J21" s="13">
        <v>79631</v>
      </c>
      <c r="K21" s="13">
        <v>2895272</v>
      </c>
      <c r="L21" s="1"/>
    </row>
    <row r="22" spans="1:52" ht="15" customHeight="1">
      <c r="B22" s="2" t="s">
        <v>172</v>
      </c>
      <c r="C22" s="13">
        <v>1026</v>
      </c>
      <c r="D22" s="13">
        <v>1095</v>
      </c>
      <c r="E22" s="13">
        <v>57.33</v>
      </c>
      <c r="F22" s="13">
        <v>2052</v>
      </c>
      <c r="G22" s="13">
        <v>207.39000000000001</v>
      </c>
      <c r="H22" s="13" t="s">
        <v>45</v>
      </c>
      <c r="I22" s="13" t="s">
        <v>45</v>
      </c>
      <c r="J22" s="13">
        <v>8745</v>
      </c>
      <c r="K22" s="13">
        <v>310055</v>
      </c>
      <c r="L22" s="1"/>
    </row>
    <row r="23" spans="1:52" ht="15" customHeight="1">
      <c r="B23" s="65" t="s">
        <v>173</v>
      </c>
      <c r="C23" s="56"/>
      <c r="D23" s="56"/>
      <c r="E23" s="56"/>
      <c r="F23" s="56"/>
      <c r="G23" s="56"/>
      <c r="H23" s="56"/>
      <c r="I23" s="56"/>
      <c r="J23" s="56"/>
      <c r="K23" s="56"/>
      <c r="L23" s="1"/>
    </row>
    <row r="24" spans="1:52" ht="12.95" customHeight="1">
      <c r="B24" s="24" t="s">
        <v>174</v>
      </c>
      <c r="C24" s="13">
        <v>210</v>
      </c>
      <c r="D24" s="13">
        <v>586</v>
      </c>
      <c r="E24" s="13">
        <v>24.98</v>
      </c>
      <c r="F24" s="13">
        <v>1490</v>
      </c>
      <c r="G24" s="13">
        <v>114.47</v>
      </c>
      <c r="H24" s="13" t="s">
        <v>45</v>
      </c>
      <c r="I24" s="13" t="s">
        <v>45</v>
      </c>
      <c r="J24" s="13">
        <v>4770</v>
      </c>
      <c r="K24" s="13">
        <v>146158</v>
      </c>
      <c r="L24" s="1"/>
    </row>
    <row r="25" spans="1:52" ht="15" customHeight="1">
      <c r="B25" s="2" t="s">
        <v>70</v>
      </c>
      <c r="C25" s="13">
        <v>16</v>
      </c>
      <c r="D25" s="13">
        <v>185</v>
      </c>
      <c r="E25" s="13">
        <v>11.47</v>
      </c>
      <c r="F25" s="13">
        <v>1382</v>
      </c>
      <c r="G25" s="13">
        <v>33.739999999999995</v>
      </c>
      <c r="H25" s="13" t="s">
        <v>45</v>
      </c>
      <c r="I25" s="13" t="s">
        <v>45</v>
      </c>
      <c r="J25" s="13">
        <v>1801</v>
      </c>
      <c r="K25" s="13">
        <v>49735</v>
      </c>
    </row>
    <row r="26" spans="1:52" ht="20.100000000000001" customHeight="1">
      <c r="A26" s="2" t="s">
        <v>72</v>
      </c>
      <c r="C26" s="13"/>
      <c r="D26" s="13"/>
      <c r="E26" s="13"/>
      <c r="F26" s="13"/>
      <c r="G26" s="13"/>
      <c r="H26" s="13"/>
      <c r="I26" s="13"/>
      <c r="J26" s="13"/>
      <c r="K26" s="13"/>
    </row>
    <row r="27" spans="1:52" ht="15" customHeight="1">
      <c r="A27" s="66"/>
      <c r="B27" s="65" t="s">
        <v>175</v>
      </c>
      <c r="C27" s="13">
        <v>190</v>
      </c>
      <c r="D27" s="13">
        <v>315</v>
      </c>
      <c r="E27" s="13">
        <v>14.059999999999999</v>
      </c>
      <c r="F27" s="13">
        <v>663</v>
      </c>
      <c r="G27" s="13">
        <v>61.879999999999995</v>
      </c>
      <c r="H27" s="13" t="s">
        <v>45</v>
      </c>
      <c r="I27" s="13" t="s">
        <v>45</v>
      </c>
      <c r="J27" s="13">
        <v>2465</v>
      </c>
      <c r="K27" s="13">
        <v>72719</v>
      </c>
      <c r="L27" s="1"/>
    </row>
    <row r="28" spans="1:52" ht="20.100000000000001" customHeight="1">
      <c r="A28" s="354" t="s">
        <v>176</v>
      </c>
      <c r="B28" s="354"/>
      <c r="C28" s="13"/>
      <c r="D28" s="13"/>
      <c r="E28" s="13"/>
      <c r="F28" s="13"/>
      <c r="G28" s="13"/>
      <c r="H28" s="13"/>
      <c r="I28" s="13"/>
      <c r="J28" s="13"/>
      <c r="K28" s="13"/>
      <c r="L28" s="1"/>
    </row>
    <row r="29" spans="1:52" ht="15" customHeight="1">
      <c r="A29" s="67"/>
      <c r="B29" s="67" t="s">
        <v>15</v>
      </c>
      <c r="C29" s="13">
        <v>12</v>
      </c>
      <c r="D29" s="13">
        <v>37</v>
      </c>
      <c r="E29" s="13">
        <v>2.9</v>
      </c>
      <c r="F29" s="13">
        <v>175</v>
      </c>
      <c r="G29" s="13">
        <v>6.29</v>
      </c>
      <c r="H29" s="13" t="s">
        <v>45</v>
      </c>
      <c r="I29" s="13" t="s">
        <v>45</v>
      </c>
      <c r="J29" s="13">
        <v>293</v>
      </c>
      <c r="K29" s="13">
        <v>9815</v>
      </c>
      <c r="L29" s="1"/>
    </row>
    <row r="30" spans="1:52" ht="15" customHeight="1">
      <c r="A30" s="60"/>
      <c r="B30" s="67" t="s">
        <v>16</v>
      </c>
      <c r="C30" s="13">
        <v>1442</v>
      </c>
      <c r="D30" s="13">
        <v>1160</v>
      </c>
      <c r="E30" s="13">
        <v>39.89</v>
      </c>
      <c r="F30" s="13">
        <v>3430</v>
      </c>
      <c r="G30" s="13">
        <v>243.83</v>
      </c>
      <c r="H30" s="13" t="s">
        <v>45</v>
      </c>
      <c r="I30" s="13" t="s">
        <v>45</v>
      </c>
      <c r="J30" s="13">
        <v>10506</v>
      </c>
      <c r="K30" s="13">
        <v>280607</v>
      </c>
      <c r="L30" s="1"/>
    </row>
    <row r="31" spans="1:52" ht="20.100000000000001" customHeight="1">
      <c r="A31" s="60"/>
      <c r="B31" s="67" t="s">
        <v>14</v>
      </c>
      <c r="C31" s="13"/>
      <c r="D31" s="13"/>
      <c r="E31" s="13"/>
      <c r="F31" s="13"/>
      <c r="G31" s="13"/>
      <c r="H31" s="13"/>
      <c r="I31" s="13"/>
      <c r="J31" s="13"/>
      <c r="K31" s="13"/>
      <c r="L31" s="1"/>
    </row>
    <row r="32" spans="1:52" ht="15" customHeight="1">
      <c r="A32" s="68"/>
      <c r="B32" s="69" t="s">
        <v>177</v>
      </c>
      <c r="C32" s="13">
        <v>783</v>
      </c>
      <c r="D32" s="13">
        <v>718</v>
      </c>
      <c r="E32" s="13">
        <v>25.839999999999996</v>
      </c>
      <c r="F32" s="13">
        <v>2001</v>
      </c>
      <c r="G32" s="13">
        <v>149.70999999999998</v>
      </c>
      <c r="H32" s="13" t="s">
        <v>45</v>
      </c>
      <c r="I32" s="13" t="s">
        <v>45</v>
      </c>
      <c r="J32" s="13">
        <v>6318</v>
      </c>
      <c r="K32" s="13">
        <v>170637</v>
      </c>
    </row>
    <row r="33" spans="1:12" ht="15" customHeight="1">
      <c r="A33" s="67"/>
      <c r="B33" s="67" t="s">
        <v>178</v>
      </c>
      <c r="C33" s="13">
        <v>8</v>
      </c>
      <c r="D33" s="13">
        <v>5</v>
      </c>
      <c r="E33" s="13">
        <v>0.18</v>
      </c>
      <c r="F33" s="13">
        <v>11</v>
      </c>
      <c r="G33" s="13">
        <v>1.02</v>
      </c>
      <c r="H33" s="13" t="s">
        <v>45</v>
      </c>
      <c r="I33" s="13" t="s">
        <v>45</v>
      </c>
      <c r="J33" s="13">
        <v>48</v>
      </c>
      <c r="K33" s="13">
        <v>1340</v>
      </c>
      <c r="L33" s="1"/>
    </row>
    <row r="34" spans="1:12" ht="15" customHeight="1">
      <c r="A34" s="67"/>
      <c r="B34" s="66" t="s">
        <v>179</v>
      </c>
      <c r="C34" s="13">
        <v>651</v>
      </c>
      <c r="D34" s="13">
        <v>438</v>
      </c>
      <c r="E34" s="13">
        <v>13.88</v>
      </c>
      <c r="F34" s="13">
        <v>1418</v>
      </c>
      <c r="G34" s="13">
        <v>93.1</v>
      </c>
      <c r="H34" s="13" t="s">
        <v>45</v>
      </c>
      <c r="I34" s="13" t="s">
        <v>45</v>
      </c>
      <c r="J34" s="13">
        <v>4140</v>
      </c>
      <c r="K34" s="13">
        <v>108630</v>
      </c>
      <c r="L34" s="1"/>
    </row>
    <row r="35" spans="1:12" ht="20.100000000000001" customHeight="1">
      <c r="B35" s="67" t="s">
        <v>21</v>
      </c>
      <c r="C35" s="13">
        <v>13622</v>
      </c>
      <c r="D35" s="13">
        <v>10877</v>
      </c>
      <c r="E35" s="13">
        <v>566.5</v>
      </c>
      <c r="F35" s="13">
        <v>15106</v>
      </c>
      <c r="G35" s="13">
        <v>2035.95</v>
      </c>
      <c r="H35" s="13" t="s">
        <v>45</v>
      </c>
      <c r="I35" s="13" t="s">
        <v>45</v>
      </c>
      <c r="J35" s="13">
        <v>84023</v>
      </c>
      <c r="K35" s="13">
        <v>3107164</v>
      </c>
      <c r="L35" s="1"/>
    </row>
    <row r="36" spans="1:12" ht="15" customHeight="1">
      <c r="B36" s="65" t="s">
        <v>78</v>
      </c>
      <c r="C36" s="13">
        <v>12</v>
      </c>
      <c r="D36" s="13">
        <v>14</v>
      </c>
      <c r="E36" s="13">
        <v>0.63</v>
      </c>
      <c r="F36" s="13">
        <v>49</v>
      </c>
      <c r="G36" s="13">
        <v>2.91</v>
      </c>
      <c r="H36" s="13" t="s">
        <v>45</v>
      </c>
      <c r="I36" s="13" t="s">
        <v>45</v>
      </c>
      <c r="J36" s="13">
        <v>125</v>
      </c>
      <c r="K36" s="13">
        <v>3634</v>
      </c>
    </row>
    <row r="37" spans="1:12" ht="39.950000000000003" customHeight="1">
      <c r="A37" s="2" t="s">
        <v>90</v>
      </c>
      <c r="C37" s="13">
        <v>8691</v>
      </c>
      <c r="D37" s="13">
        <v>89461</v>
      </c>
      <c r="E37" s="13">
        <v>11547.05</v>
      </c>
      <c r="F37" s="13">
        <v>474</v>
      </c>
      <c r="G37" s="13">
        <v>37.28</v>
      </c>
      <c r="H37" s="13" t="s">
        <v>45</v>
      </c>
      <c r="I37" s="13" t="s">
        <v>45</v>
      </c>
      <c r="J37" s="13">
        <v>1411</v>
      </c>
      <c r="K37" s="13">
        <v>7328691</v>
      </c>
    </row>
    <row r="38" spans="1:12" ht="20.100000000000001" customHeight="1">
      <c r="A38" s="2" t="s">
        <v>14</v>
      </c>
      <c r="C38" s="13"/>
      <c r="D38" s="13"/>
      <c r="E38" s="13"/>
      <c r="F38" s="13"/>
      <c r="G38" s="13"/>
      <c r="H38" s="13"/>
      <c r="I38" s="13"/>
      <c r="J38" s="13"/>
      <c r="K38" s="13"/>
      <c r="L38" s="1"/>
    </row>
    <row r="39" spans="1:12" ht="15" customHeight="1">
      <c r="B39" s="2" t="s">
        <v>82</v>
      </c>
      <c r="C39" s="13">
        <v>35</v>
      </c>
      <c r="D39" s="13">
        <v>691</v>
      </c>
      <c r="E39" s="13">
        <v>132.72999999999999</v>
      </c>
      <c r="F39" s="13">
        <v>202</v>
      </c>
      <c r="G39" s="13">
        <v>6.99</v>
      </c>
      <c r="H39" s="13" t="s">
        <v>45</v>
      </c>
      <c r="I39" s="13" t="s">
        <v>45</v>
      </c>
      <c r="J39" s="13">
        <v>292</v>
      </c>
      <c r="K39" s="13">
        <v>221673</v>
      </c>
      <c r="L39" s="1"/>
    </row>
    <row r="40" spans="1:12" ht="15" customHeight="1">
      <c r="B40" s="2" t="s">
        <v>83</v>
      </c>
      <c r="C40" s="13">
        <v>448</v>
      </c>
      <c r="D40" s="13">
        <v>3484</v>
      </c>
      <c r="E40" s="13">
        <v>612.93000000000006</v>
      </c>
      <c r="F40" s="13">
        <v>58</v>
      </c>
      <c r="G40" s="13">
        <v>7.2900000000000009</v>
      </c>
      <c r="H40" s="13" t="s">
        <v>45</v>
      </c>
      <c r="I40" s="13" t="s">
        <v>45</v>
      </c>
      <c r="J40" s="13">
        <v>216</v>
      </c>
      <c r="K40" s="13">
        <v>691803</v>
      </c>
      <c r="L40" s="1"/>
    </row>
    <row r="41" spans="1:12" ht="15" customHeight="1">
      <c r="B41" s="2" t="s">
        <v>84</v>
      </c>
      <c r="C41" s="13">
        <v>2087</v>
      </c>
      <c r="D41" s="13">
        <v>11526</v>
      </c>
      <c r="E41" s="13">
        <v>1755.2900000000002</v>
      </c>
      <c r="F41" s="13">
        <v>15</v>
      </c>
      <c r="G41" s="13">
        <v>1.1499999999999999</v>
      </c>
      <c r="H41" s="13" t="s">
        <v>45</v>
      </c>
      <c r="I41" s="13" t="s">
        <v>45</v>
      </c>
      <c r="J41" s="13">
        <v>49</v>
      </c>
      <c r="K41" s="13">
        <v>477830</v>
      </c>
      <c r="L41" s="1"/>
    </row>
    <row r="42" spans="1:12" ht="15" customHeight="1">
      <c r="B42" s="69" t="s">
        <v>85</v>
      </c>
      <c r="C42" s="13">
        <v>5496</v>
      </c>
      <c r="D42" s="13">
        <v>70513</v>
      </c>
      <c r="E42" s="13">
        <v>8467.5399999999991</v>
      </c>
      <c r="F42" s="13">
        <v>168</v>
      </c>
      <c r="G42" s="13">
        <v>19.690000000000001</v>
      </c>
      <c r="H42" s="13" t="s">
        <v>45</v>
      </c>
      <c r="I42" s="13" t="s">
        <v>45</v>
      </c>
      <c r="J42" s="13">
        <v>764</v>
      </c>
      <c r="K42" s="13">
        <v>5143417</v>
      </c>
    </row>
    <row r="43" spans="1:12" ht="20.100000000000001" customHeight="1">
      <c r="B43" s="67" t="s">
        <v>72</v>
      </c>
      <c r="C43" s="13"/>
      <c r="D43" s="13"/>
      <c r="E43" s="13"/>
      <c r="F43" s="13"/>
      <c r="G43" s="13"/>
      <c r="H43" s="13"/>
      <c r="I43" s="13"/>
      <c r="J43" s="13"/>
      <c r="K43" s="13"/>
      <c r="L43" s="1"/>
    </row>
    <row r="44" spans="1:12" ht="15" customHeight="1">
      <c r="B44" s="66" t="s">
        <v>180</v>
      </c>
      <c r="C44" s="13">
        <v>1508</v>
      </c>
      <c r="D44" s="13">
        <v>20965</v>
      </c>
      <c r="E44" s="13">
        <v>2487.5099999999998</v>
      </c>
      <c r="F44" s="13">
        <v>66</v>
      </c>
      <c r="G44" s="13">
        <v>8.2099999999999991</v>
      </c>
      <c r="H44" s="13" t="s">
        <v>45</v>
      </c>
      <c r="I44" s="13" t="s">
        <v>45</v>
      </c>
      <c r="J44" s="13">
        <v>313</v>
      </c>
      <c r="K44" s="13">
        <v>1816563</v>
      </c>
    </row>
    <row r="45" spans="1:12" ht="15" customHeight="1">
      <c r="B45" s="2" t="s">
        <v>181</v>
      </c>
      <c r="C45" s="13">
        <v>3147</v>
      </c>
      <c r="D45" s="13">
        <v>45942</v>
      </c>
      <c r="E45" s="13">
        <v>5177.8999999999996</v>
      </c>
      <c r="F45" s="13">
        <v>90</v>
      </c>
      <c r="G45" s="13">
        <v>10.059999999999999</v>
      </c>
      <c r="H45" s="13" t="s">
        <v>45</v>
      </c>
      <c r="I45" s="13" t="s">
        <v>45</v>
      </c>
      <c r="J45" s="13">
        <v>406</v>
      </c>
      <c r="K45" s="13">
        <v>2860468</v>
      </c>
    </row>
    <row r="46" spans="1:12" ht="15" customHeight="1">
      <c r="B46" s="2" t="s">
        <v>182</v>
      </c>
      <c r="C46" s="13">
        <v>59</v>
      </c>
      <c r="D46" s="13">
        <v>211</v>
      </c>
      <c r="E46" s="13">
        <v>49.64</v>
      </c>
      <c r="F46" s="13" t="s">
        <v>45</v>
      </c>
      <c r="G46" s="13" t="s">
        <v>45</v>
      </c>
      <c r="H46" s="13" t="s">
        <v>45</v>
      </c>
      <c r="I46" s="13" t="s">
        <v>45</v>
      </c>
      <c r="J46" s="13" t="s">
        <v>45</v>
      </c>
      <c r="K46" s="13">
        <v>56699</v>
      </c>
      <c r="L46" s="1"/>
    </row>
    <row r="47" spans="1:12" ht="20.100000000000001" customHeight="1">
      <c r="B47" s="2" t="s">
        <v>89</v>
      </c>
      <c r="C47" s="13">
        <v>625</v>
      </c>
      <c r="D47" s="13">
        <v>3247</v>
      </c>
      <c r="E47" s="13">
        <v>578.56000000000006</v>
      </c>
      <c r="F47" s="13">
        <v>31</v>
      </c>
      <c r="G47" s="13">
        <v>2.15</v>
      </c>
      <c r="H47" s="13" t="s">
        <v>45</v>
      </c>
      <c r="I47" s="13" t="s">
        <v>45</v>
      </c>
      <c r="J47" s="13">
        <v>90</v>
      </c>
      <c r="K47" s="13">
        <v>793968</v>
      </c>
      <c r="L47" s="1"/>
    </row>
    <row r="48" spans="1:12" ht="20.100000000000001" customHeight="1">
      <c r="A48" s="2" t="s">
        <v>72</v>
      </c>
      <c r="B48" s="70"/>
      <c r="C48" s="13"/>
      <c r="D48" s="13"/>
      <c r="E48" s="13"/>
      <c r="F48" s="13"/>
      <c r="G48" s="13"/>
      <c r="H48" s="13"/>
      <c r="I48" s="13"/>
      <c r="J48" s="13"/>
      <c r="K48" s="13"/>
    </row>
    <row r="49" spans="1:12" ht="15" customHeight="1">
      <c r="B49" s="2" t="s">
        <v>183</v>
      </c>
      <c r="C49" s="13">
        <v>795</v>
      </c>
      <c r="D49" s="13">
        <v>5874</v>
      </c>
      <c r="E49" s="13">
        <v>870.82</v>
      </c>
      <c r="F49" s="13">
        <v>235</v>
      </c>
      <c r="G49" s="13">
        <v>9.3099999999999987</v>
      </c>
      <c r="H49" s="13" t="s">
        <v>45</v>
      </c>
      <c r="I49" s="13" t="s">
        <v>45</v>
      </c>
      <c r="J49" s="13">
        <v>387</v>
      </c>
      <c r="K49" s="13">
        <v>1197837</v>
      </c>
      <c r="L49" s="1"/>
    </row>
    <row r="50" spans="1:12" ht="20.100000000000001" customHeight="1">
      <c r="A50" s="354" t="s">
        <v>184</v>
      </c>
      <c r="B50" s="354"/>
      <c r="C50" s="13"/>
      <c r="D50" s="13"/>
      <c r="E50" s="13"/>
      <c r="F50" s="13"/>
      <c r="G50" s="13"/>
      <c r="H50" s="13"/>
      <c r="I50" s="13"/>
      <c r="J50" s="13"/>
      <c r="K50" s="13"/>
      <c r="L50" s="1"/>
    </row>
    <row r="51" spans="1:12" ht="15" customHeight="1">
      <c r="B51" s="67" t="s">
        <v>15</v>
      </c>
      <c r="C51" s="13">
        <v>440</v>
      </c>
      <c r="D51" s="13">
        <v>2171</v>
      </c>
      <c r="E51" s="13">
        <v>403.46</v>
      </c>
      <c r="F51" s="13">
        <v>15</v>
      </c>
      <c r="G51" s="13">
        <v>0.91999999999999993</v>
      </c>
      <c r="H51" s="13" t="s">
        <v>45</v>
      </c>
      <c r="I51" s="13" t="s">
        <v>45</v>
      </c>
      <c r="J51" s="13">
        <v>30</v>
      </c>
      <c r="K51" s="13">
        <v>619425</v>
      </c>
      <c r="L51" s="1"/>
    </row>
    <row r="52" spans="1:12" ht="15" customHeight="1">
      <c r="B52" s="67" t="s">
        <v>16</v>
      </c>
      <c r="C52" s="13">
        <v>6945</v>
      </c>
      <c r="D52" s="13">
        <v>83111</v>
      </c>
      <c r="E52" s="13">
        <v>10486.119999999999</v>
      </c>
      <c r="F52" s="13">
        <v>304</v>
      </c>
      <c r="G52" s="13">
        <v>22.89</v>
      </c>
      <c r="H52" s="13" t="s">
        <v>45</v>
      </c>
      <c r="I52" s="13" t="s">
        <v>45</v>
      </c>
      <c r="J52" s="13">
        <v>866</v>
      </c>
      <c r="K52" s="13">
        <v>6257313</v>
      </c>
      <c r="L52" s="1"/>
    </row>
    <row r="53" spans="1:12" ht="15" customHeight="1">
      <c r="B53" s="2" t="s">
        <v>14</v>
      </c>
      <c r="C53" s="13"/>
      <c r="D53" s="13"/>
      <c r="E53" s="13"/>
      <c r="F53" s="13"/>
      <c r="G53" s="13"/>
      <c r="H53" s="13"/>
      <c r="I53" s="13"/>
      <c r="J53" s="13"/>
      <c r="K53" s="13"/>
      <c r="L53" s="1"/>
    </row>
    <row r="54" spans="1:12" ht="15" customHeight="1">
      <c r="B54" s="65" t="s">
        <v>185</v>
      </c>
      <c r="C54" s="56"/>
      <c r="D54" s="56"/>
      <c r="E54" s="56"/>
      <c r="F54" s="56"/>
      <c r="G54" s="56"/>
      <c r="H54" s="56"/>
      <c r="I54" s="56"/>
      <c r="J54" s="56"/>
      <c r="K54" s="56"/>
      <c r="L54" s="1"/>
    </row>
    <row r="55" spans="1:12" ht="12.95" customHeight="1">
      <c r="B55" s="65" t="s">
        <v>186</v>
      </c>
      <c r="C55" s="13">
        <v>2123</v>
      </c>
      <c r="D55" s="13">
        <v>11657</v>
      </c>
      <c r="E55" s="13">
        <v>1781.15</v>
      </c>
      <c r="F55" s="13">
        <v>15</v>
      </c>
      <c r="G55" s="13">
        <v>1.19</v>
      </c>
      <c r="H55" s="13" t="s">
        <v>45</v>
      </c>
      <c r="I55" s="13" t="s">
        <v>45</v>
      </c>
      <c r="J55" s="13">
        <v>46</v>
      </c>
      <c r="K55" s="13">
        <v>489225</v>
      </c>
      <c r="L55" s="1"/>
    </row>
    <row r="56" spans="1:12" ht="12.95" customHeight="1">
      <c r="B56" s="65" t="s">
        <v>187</v>
      </c>
      <c r="C56" s="13">
        <v>2307</v>
      </c>
      <c r="D56" s="13">
        <v>31250</v>
      </c>
      <c r="E56" s="13">
        <v>3625.72</v>
      </c>
      <c r="F56" s="13">
        <v>36</v>
      </c>
      <c r="G56" s="13">
        <v>4.34</v>
      </c>
      <c r="H56" s="13" t="s">
        <v>45</v>
      </c>
      <c r="I56" s="13" t="s">
        <v>45</v>
      </c>
      <c r="J56" s="13">
        <v>177</v>
      </c>
      <c r="K56" s="13">
        <v>2393896</v>
      </c>
      <c r="L56" s="1"/>
    </row>
    <row r="57" spans="1:12" ht="15" customHeight="1">
      <c r="B57" s="69" t="s">
        <v>188</v>
      </c>
      <c r="C57" s="56"/>
      <c r="D57" s="56"/>
      <c r="E57" s="56"/>
      <c r="F57" s="56"/>
      <c r="G57" s="56"/>
      <c r="H57" s="56"/>
      <c r="I57" s="56"/>
      <c r="J57" s="56"/>
      <c r="K57" s="56"/>
      <c r="L57" s="1"/>
    </row>
    <row r="58" spans="1:12" ht="12.95" customHeight="1">
      <c r="B58" s="70" t="s">
        <v>189</v>
      </c>
      <c r="C58" s="13"/>
      <c r="D58" s="13"/>
      <c r="E58" s="13"/>
      <c r="F58" s="13"/>
      <c r="G58" s="13"/>
      <c r="H58" s="13"/>
      <c r="I58" s="13"/>
      <c r="J58" s="13"/>
      <c r="K58" s="13"/>
      <c r="L58" s="1"/>
    </row>
    <row r="59" spans="1:12" ht="12.95" customHeight="1">
      <c r="B59" s="69" t="s">
        <v>190</v>
      </c>
      <c r="C59" s="13">
        <v>2515</v>
      </c>
      <c r="D59" s="13">
        <v>40205</v>
      </c>
      <c r="E59" s="13">
        <v>5079.25</v>
      </c>
      <c r="F59" s="13">
        <v>253</v>
      </c>
      <c r="G59" s="13">
        <v>17.36</v>
      </c>
      <c r="H59" s="13" t="s">
        <v>45</v>
      </c>
      <c r="I59" s="13" t="s">
        <v>45</v>
      </c>
      <c r="J59" s="13">
        <v>643</v>
      </c>
      <c r="K59" s="13">
        <v>3374192</v>
      </c>
    </row>
    <row r="60" spans="1:12" ht="20.100000000000001" customHeight="1">
      <c r="B60" s="69" t="s">
        <v>191</v>
      </c>
      <c r="C60" s="13"/>
      <c r="D60" s="13"/>
      <c r="E60" s="13"/>
      <c r="F60" s="13"/>
      <c r="G60" s="13"/>
      <c r="H60" s="13"/>
      <c r="I60" s="13"/>
      <c r="J60" s="13"/>
      <c r="K60" s="13"/>
    </row>
    <row r="61" spans="1:12" ht="17.45" customHeight="1">
      <c r="B61" s="67" t="s">
        <v>192</v>
      </c>
      <c r="C61" s="13">
        <v>55</v>
      </c>
      <c r="D61" s="13">
        <v>2018</v>
      </c>
      <c r="E61" s="13">
        <v>248.08</v>
      </c>
      <c r="F61" s="13" t="s">
        <v>45</v>
      </c>
      <c r="G61" s="13" t="s">
        <v>45</v>
      </c>
      <c r="H61" s="13" t="s">
        <v>45</v>
      </c>
      <c r="I61" s="13" t="s">
        <v>45</v>
      </c>
      <c r="J61" s="13" t="s">
        <v>45</v>
      </c>
      <c r="K61" s="13">
        <v>187026</v>
      </c>
      <c r="L61" s="1"/>
    </row>
    <row r="62" spans="1:12" ht="20.100000000000001" customHeight="1">
      <c r="B62" s="2" t="s">
        <v>193</v>
      </c>
      <c r="C62" s="13">
        <v>1102</v>
      </c>
      <c r="D62" s="13">
        <v>3329</v>
      </c>
      <c r="E62" s="13">
        <v>510.36</v>
      </c>
      <c r="F62" s="13">
        <v>80</v>
      </c>
      <c r="G62" s="13">
        <v>9.26</v>
      </c>
      <c r="H62" s="13" t="s">
        <v>45</v>
      </c>
      <c r="I62" s="13" t="s">
        <v>45</v>
      </c>
      <c r="J62" s="13">
        <v>345</v>
      </c>
      <c r="K62" s="13">
        <v>274420</v>
      </c>
    </row>
    <row r="63" spans="1:12" ht="17.45" customHeight="1">
      <c r="B63" s="2" t="s">
        <v>78</v>
      </c>
      <c r="C63" s="13">
        <v>204</v>
      </c>
      <c r="D63" s="13">
        <v>850</v>
      </c>
      <c r="E63" s="13">
        <v>147.12</v>
      </c>
      <c r="F63" s="13">
        <v>75</v>
      </c>
      <c r="G63" s="13">
        <v>4.21</v>
      </c>
      <c r="H63" s="13" t="s">
        <v>45</v>
      </c>
      <c r="I63" s="13" t="s">
        <v>45</v>
      </c>
      <c r="J63" s="13">
        <v>170</v>
      </c>
      <c r="K63" s="13">
        <v>177533</v>
      </c>
    </row>
    <row r="64" spans="1:12" ht="17.45" customHeight="1">
      <c r="C64" s="13"/>
      <c r="D64" s="13"/>
      <c r="E64" s="13"/>
      <c r="F64" s="13"/>
      <c r="G64" s="13"/>
      <c r="H64" s="13"/>
      <c r="I64" s="13"/>
      <c r="J64" s="13"/>
      <c r="K64" s="13"/>
    </row>
    <row r="65" spans="1:11" ht="17.45" customHeight="1">
      <c r="A65" s="2" t="s">
        <v>194</v>
      </c>
      <c r="C65" s="13"/>
      <c r="D65" s="13"/>
      <c r="E65" s="13"/>
      <c r="F65" s="13"/>
      <c r="G65" s="13"/>
      <c r="H65" s="13"/>
      <c r="I65" s="13"/>
      <c r="J65" s="13"/>
      <c r="K65" s="13"/>
    </row>
    <row r="66" spans="1:11" ht="17.45" customHeight="1">
      <c r="A66" s="2" t="s">
        <v>116</v>
      </c>
      <c r="C66" s="13"/>
      <c r="D66" s="13"/>
      <c r="E66" s="13"/>
      <c r="F66" s="13"/>
      <c r="G66" s="13"/>
      <c r="H66" s="13"/>
      <c r="I66" s="13"/>
      <c r="J66" s="13"/>
      <c r="K66" s="13"/>
    </row>
    <row r="67" spans="1:11" s="71" customFormat="1" ht="135.94999999999999" customHeight="1">
      <c r="A67" s="303" t="s">
        <v>50</v>
      </c>
      <c r="B67" s="303"/>
      <c r="C67" s="303"/>
      <c r="D67" s="303"/>
      <c r="E67" s="303"/>
      <c r="F67" s="303"/>
      <c r="G67" s="303"/>
      <c r="H67" s="303"/>
      <c r="I67" s="303"/>
      <c r="J67" s="303"/>
      <c r="K67" s="303"/>
    </row>
    <row r="68" spans="1:11" s="71" customFormat="1" ht="24.95" customHeight="1"/>
    <row r="69" spans="1:11" s="71" customFormat="1" ht="128.1" customHeight="1"/>
  </sheetData>
  <mergeCells count="20">
    <mergeCell ref="A17:K17"/>
    <mergeCell ref="A28:B28"/>
    <mergeCell ref="A50:B50"/>
    <mergeCell ref="A67:K67"/>
    <mergeCell ref="J6:J15"/>
    <mergeCell ref="K6:K15"/>
    <mergeCell ref="F10:F15"/>
    <mergeCell ref="G10:G15"/>
    <mergeCell ref="H10:H15"/>
    <mergeCell ref="I10:I15"/>
    <mergeCell ref="A1:K1"/>
    <mergeCell ref="A2:K2"/>
    <mergeCell ref="A3:K3"/>
    <mergeCell ref="A4:K4"/>
    <mergeCell ref="A6:B16"/>
    <mergeCell ref="C6:C15"/>
    <mergeCell ref="D6:D15"/>
    <mergeCell ref="E6:E15"/>
    <mergeCell ref="F6:G9"/>
    <mergeCell ref="H6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69"/>
  <sheetViews>
    <sheetView showGridLines="0" zoomScale="75" zoomScaleNormal="75" workbookViewId="0">
      <selection sqref="A1:K1"/>
    </sheetView>
  </sheetViews>
  <sheetFormatPr baseColWidth="10" defaultRowHeight="15"/>
  <cols>
    <col min="1" max="1" width="1.7109375" style="2" customWidth="1"/>
    <col min="2" max="2" width="38.42578125" style="2" customWidth="1"/>
    <col min="3" max="3" width="10.28515625" style="2" customWidth="1"/>
    <col min="4" max="4" width="10.7109375" style="2" customWidth="1"/>
    <col min="5" max="5" width="12.42578125" style="2" customWidth="1"/>
    <col min="6" max="6" width="9.42578125" style="2" customWidth="1"/>
    <col min="7" max="7" width="11.28515625" style="2" customWidth="1"/>
    <col min="8" max="8" width="9" style="2" customWidth="1"/>
    <col min="9" max="9" width="9.42578125" style="2" customWidth="1"/>
    <col min="10" max="10" width="10.5703125" style="2" customWidth="1"/>
    <col min="11" max="11" width="13.7109375" style="2" customWidth="1"/>
    <col min="12" max="20" width="14.28515625" style="2" customWidth="1"/>
    <col min="21" max="21" width="8.140625" style="2" customWidth="1"/>
    <col min="22" max="16384" width="11.42578125" style="2"/>
  </cols>
  <sheetData>
    <row r="1" spans="1:12" ht="20.100000000000001" customHeight="1">
      <c r="A1" s="349" t="s">
        <v>284</v>
      </c>
      <c r="B1" s="349"/>
      <c r="C1" s="349"/>
      <c r="D1" s="349"/>
      <c r="E1" s="349"/>
      <c r="F1" s="349"/>
      <c r="G1" s="349"/>
      <c r="H1" s="349"/>
      <c r="I1" s="349"/>
      <c r="J1" s="349"/>
      <c r="K1" s="349"/>
    </row>
    <row r="2" spans="1:12" ht="20.100000000000001" customHeight="1">
      <c r="A2" s="349" t="s">
        <v>288</v>
      </c>
      <c r="B2" s="349"/>
      <c r="C2" s="349"/>
      <c r="D2" s="349"/>
      <c r="E2" s="349"/>
      <c r="F2" s="349"/>
      <c r="G2" s="349"/>
      <c r="H2" s="349"/>
      <c r="I2" s="349"/>
      <c r="J2" s="349"/>
      <c r="K2" s="349"/>
    </row>
    <row r="3" spans="1:12" ht="20.100000000000001" customHeight="1">
      <c r="A3" s="349" t="s">
        <v>294</v>
      </c>
      <c r="B3" s="349"/>
      <c r="C3" s="349"/>
      <c r="D3" s="349"/>
      <c r="E3" s="349"/>
      <c r="F3" s="349"/>
      <c r="G3" s="349"/>
      <c r="H3" s="349"/>
      <c r="I3" s="349"/>
      <c r="J3" s="349"/>
      <c r="K3" s="349"/>
    </row>
    <row r="4" spans="1:12" ht="24.95" customHeight="1">
      <c r="A4" s="350" t="s">
        <v>41</v>
      </c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12" ht="5.0999999999999996" customHeight="1">
      <c r="A5" s="60"/>
      <c r="B5" s="60"/>
      <c r="C5" s="61"/>
      <c r="D5" s="61"/>
      <c r="E5" s="61"/>
      <c r="F5" s="61"/>
      <c r="G5" s="61"/>
      <c r="H5" s="61"/>
      <c r="I5" s="61"/>
      <c r="J5" s="61"/>
      <c r="K5" s="61"/>
    </row>
    <row r="6" spans="1:12" ht="8.1" customHeight="1">
      <c r="A6" s="335" t="s">
        <v>161</v>
      </c>
      <c r="B6" s="336"/>
      <c r="C6" s="307" t="s">
        <v>55</v>
      </c>
      <c r="D6" s="307" t="s">
        <v>162</v>
      </c>
      <c r="E6" s="307" t="s">
        <v>57</v>
      </c>
      <c r="F6" s="304" t="s">
        <v>5</v>
      </c>
      <c r="G6" s="336"/>
      <c r="H6" s="304" t="s">
        <v>163</v>
      </c>
      <c r="I6" s="336"/>
      <c r="J6" s="307" t="s">
        <v>164</v>
      </c>
      <c r="K6" s="304" t="s">
        <v>165</v>
      </c>
    </row>
    <row r="7" spans="1:12" ht="8.1" customHeight="1">
      <c r="A7" s="337"/>
      <c r="B7" s="338"/>
      <c r="C7" s="308"/>
      <c r="D7" s="308"/>
      <c r="E7" s="351"/>
      <c r="F7" s="305"/>
      <c r="G7" s="338"/>
      <c r="H7" s="305"/>
      <c r="I7" s="338"/>
      <c r="J7" s="308"/>
      <c r="K7" s="305"/>
    </row>
    <row r="8" spans="1:12" ht="8.1" customHeight="1">
      <c r="A8" s="337"/>
      <c r="B8" s="338"/>
      <c r="C8" s="308"/>
      <c r="D8" s="308"/>
      <c r="E8" s="351"/>
      <c r="F8" s="305"/>
      <c r="G8" s="338"/>
      <c r="H8" s="305"/>
      <c r="I8" s="338"/>
      <c r="J8" s="308"/>
      <c r="K8" s="305"/>
      <c r="L8" s="1"/>
    </row>
    <row r="9" spans="1:12" ht="8.1" customHeight="1">
      <c r="A9" s="337"/>
      <c r="B9" s="338"/>
      <c r="C9" s="308"/>
      <c r="D9" s="308"/>
      <c r="E9" s="351"/>
      <c r="F9" s="306"/>
      <c r="G9" s="340"/>
      <c r="H9" s="306"/>
      <c r="I9" s="340"/>
      <c r="J9" s="308"/>
      <c r="K9" s="305"/>
      <c r="L9" s="1"/>
    </row>
    <row r="10" spans="1:12" ht="6" customHeight="1">
      <c r="A10" s="337"/>
      <c r="B10" s="338"/>
      <c r="C10" s="308"/>
      <c r="D10" s="308"/>
      <c r="E10" s="351"/>
      <c r="F10" s="307" t="s">
        <v>166</v>
      </c>
      <c r="G10" s="307" t="s">
        <v>167</v>
      </c>
      <c r="H10" s="307" t="s">
        <v>166</v>
      </c>
      <c r="I10" s="307" t="s">
        <v>167</v>
      </c>
      <c r="J10" s="308"/>
      <c r="K10" s="305"/>
      <c r="L10" s="1"/>
    </row>
    <row r="11" spans="1:12" ht="6" customHeight="1">
      <c r="A11" s="337"/>
      <c r="B11" s="338"/>
      <c r="C11" s="308"/>
      <c r="D11" s="308"/>
      <c r="E11" s="351"/>
      <c r="F11" s="308"/>
      <c r="G11" s="308"/>
      <c r="H11" s="308"/>
      <c r="I11" s="308"/>
      <c r="J11" s="308"/>
      <c r="K11" s="305"/>
      <c r="L11" s="1"/>
    </row>
    <row r="12" spans="1:12" ht="6" customHeight="1">
      <c r="A12" s="337"/>
      <c r="B12" s="338"/>
      <c r="C12" s="308"/>
      <c r="D12" s="308"/>
      <c r="E12" s="351"/>
      <c r="F12" s="308"/>
      <c r="G12" s="308"/>
      <c r="H12" s="308"/>
      <c r="I12" s="308"/>
      <c r="J12" s="308"/>
      <c r="K12" s="305"/>
      <c r="L12" s="1"/>
    </row>
    <row r="13" spans="1:12" ht="6" customHeight="1">
      <c r="A13" s="337"/>
      <c r="B13" s="338"/>
      <c r="C13" s="308"/>
      <c r="D13" s="308"/>
      <c r="E13" s="351"/>
      <c r="F13" s="308"/>
      <c r="G13" s="308"/>
      <c r="H13" s="308"/>
      <c r="I13" s="308"/>
      <c r="J13" s="308"/>
      <c r="K13" s="305"/>
      <c r="L13" s="1"/>
    </row>
    <row r="14" spans="1:12" ht="6" customHeight="1">
      <c r="A14" s="337"/>
      <c r="B14" s="338"/>
      <c r="C14" s="308"/>
      <c r="D14" s="308"/>
      <c r="E14" s="351"/>
      <c r="F14" s="308"/>
      <c r="G14" s="308"/>
      <c r="H14" s="308"/>
      <c r="I14" s="308"/>
      <c r="J14" s="308"/>
      <c r="K14" s="305"/>
      <c r="L14" s="1"/>
    </row>
    <row r="15" spans="1:12" ht="6" customHeight="1">
      <c r="A15" s="337"/>
      <c r="B15" s="338"/>
      <c r="C15" s="309"/>
      <c r="D15" s="309"/>
      <c r="E15" s="352"/>
      <c r="F15" s="309"/>
      <c r="G15" s="309"/>
      <c r="H15" s="309"/>
      <c r="I15" s="309"/>
      <c r="J15" s="309"/>
      <c r="K15" s="306"/>
      <c r="L15" s="1"/>
    </row>
    <row r="16" spans="1:12" ht="24" customHeight="1">
      <c r="A16" s="339"/>
      <c r="B16" s="340"/>
      <c r="C16" s="62" t="s">
        <v>1</v>
      </c>
      <c r="D16" s="63" t="s">
        <v>168</v>
      </c>
      <c r="E16" s="63" t="s">
        <v>169</v>
      </c>
      <c r="F16" s="63" t="s">
        <v>1</v>
      </c>
      <c r="G16" s="63" t="s">
        <v>169</v>
      </c>
      <c r="H16" s="63" t="s">
        <v>1</v>
      </c>
      <c r="I16" s="63" t="s">
        <v>169</v>
      </c>
      <c r="J16" s="63" t="s">
        <v>1</v>
      </c>
      <c r="K16" s="64" t="s">
        <v>40</v>
      </c>
      <c r="L16" s="1"/>
    </row>
    <row r="17" spans="1:52" ht="30" customHeight="1">
      <c r="A17" s="353"/>
      <c r="B17" s="353"/>
      <c r="C17" s="353"/>
      <c r="D17" s="353"/>
      <c r="E17" s="353"/>
      <c r="F17" s="353"/>
      <c r="G17" s="353"/>
      <c r="H17" s="353"/>
      <c r="I17" s="353"/>
      <c r="J17" s="353"/>
      <c r="K17" s="353"/>
      <c r="L17" s="1"/>
    </row>
    <row r="18" spans="1:52" ht="24.95" customHeight="1">
      <c r="A18" s="2" t="s">
        <v>170</v>
      </c>
      <c r="C18" s="13">
        <v>20628</v>
      </c>
      <c r="D18" s="13">
        <v>86898</v>
      </c>
      <c r="E18" s="13">
        <v>10475.26</v>
      </c>
      <c r="F18" s="13">
        <v>16919</v>
      </c>
      <c r="G18" s="13">
        <v>2060.34</v>
      </c>
      <c r="H18" s="13" t="s">
        <v>45</v>
      </c>
      <c r="I18" s="13" t="s">
        <v>45</v>
      </c>
      <c r="J18" s="13">
        <v>85217</v>
      </c>
      <c r="K18" s="13">
        <v>9410322</v>
      </c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</row>
    <row r="19" spans="1:52" ht="39.950000000000003" customHeight="1">
      <c r="A19" s="2" t="s">
        <v>71</v>
      </c>
      <c r="C19" s="13">
        <v>13195</v>
      </c>
      <c r="D19" s="13">
        <v>10799</v>
      </c>
      <c r="E19" s="13">
        <v>568.64</v>
      </c>
      <c r="F19" s="13">
        <v>16535</v>
      </c>
      <c r="G19" s="13">
        <v>2027.8200000000002</v>
      </c>
      <c r="H19" s="13" t="s">
        <v>45</v>
      </c>
      <c r="I19" s="13" t="s">
        <v>45</v>
      </c>
      <c r="J19" s="13">
        <v>83995</v>
      </c>
      <c r="K19" s="13">
        <v>3060759</v>
      </c>
    </row>
    <row r="20" spans="1:52" ht="20.100000000000001" customHeight="1">
      <c r="A20" s="2" t="s">
        <v>14</v>
      </c>
      <c r="C20" s="13"/>
      <c r="D20" s="13"/>
      <c r="E20" s="13"/>
      <c r="F20" s="13"/>
      <c r="G20" s="13"/>
      <c r="H20" s="13"/>
      <c r="I20" s="13"/>
      <c r="J20" s="13"/>
      <c r="K20" s="13"/>
      <c r="L20" s="1"/>
    </row>
    <row r="21" spans="1:52" ht="15" customHeight="1">
      <c r="B21" s="2" t="s">
        <v>171</v>
      </c>
      <c r="C21" s="13">
        <v>12068</v>
      </c>
      <c r="D21" s="13">
        <v>9113</v>
      </c>
      <c r="E21" s="13">
        <v>482.23999999999995</v>
      </c>
      <c r="F21" s="13">
        <v>12068</v>
      </c>
      <c r="G21" s="13">
        <v>1708.06</v>
      </c>
      <c r="H21" s="13" t="s">
        <v>45</v>
      </c>
      <c r="I21" s="13" t="s">
        <v>45</v>
      </c>
      <c r="J21" s="13">
        <v>70243</v>
      </c>
      <c r="K21" s="13">
        <v>2595821</v>
      </c>
      <c r="L21" s="1"/>
    </row>
    <row r="22" spans="1:52" ht="15" customHeight="1">
      <c r="B22" s="2" t="s">
        <v>172</v>
      </c>
      <c r="C22" s="13">
        <v>934</v>
      </c>
      <c r="D22" s="13">
        <v>1015</v>
      </c>
      <c r="E22" s="13">
        <v>54.04</v>
      </c>
      <c r="F22" s="13">
        <v>1868</v>
      </c>
      <c r="G22" s="13">
        <v>190.68</v>
      </c>
      <c r="H22" s="13" t="s">
        <v>45</v>
      </c>
      <c r="I22" s="13" t="s">
        <v>45</v>
      </c>
      <c r="J22" s="13">
        <v>7998</v>
      </c>
      <c r="K22" s="13">
        <v>289623</v>
      </c>
      <c r="L22" s="1"/>
    </row>
    <row r="23" spans="1:52" ht="15" customHeight="1">
      <c r="B23" s="65" t="s">
        <v>173</v>
      </c>
      <c r="C23" s="56"/>
      <c r="D23" s="56"/>
      <c r="E23" s="56"/>
      <c r="F23" s="56"/>
      <c r="G23" s="56"/>
      <c r="H23" s="56"/>
      <c r="I23" s="56"/>
      <c r="J23" s="56"/>
      <c r="K23" s="56"/>
      <c r="L23" s="1"/>
    </row>
    <row r="24" spans="1:52" ht="12.95" customHeight="1">
      <c r="B24" s="24" t="s">
        <v>174</v>
      </c>
      <c r="C24" s="13">
        <v>178</v>
      </c>
      <c r="D24" s="13">
        <v>498</v>
      </c>
      <c r="E24" s="13">
        <v>20.9</v>
      </c>
      <c r="F24" s="13">
        <v>1257</v>
      </c>
      <c r="G24" s="13">
        <v>97.33</v>
      </c>
      <c r="H24" s="13" t="s">
        <v>45</v>
      </c>
      <c r="I24" s="13" t="s">
        <v>45</v>
      </c>
      <c r="J24" s="13">
        <v>4038</v>
      </c>
      <c r="K24" s="13">
        <v>126546</v>
      </c>
      <c r="L24" s="1"/>
    </row>
    <row r="25" spans="1:52" ht="15" customHeight="1">
      <c r="B25" s="2" t="s">
        <v>70</v>
      </c>
      <c r="C25" s="13">
        <v>15</v>
      </c>
      <c r="D25" s="13">
        <v>173</v>
      </c>
      <c r="E25" s="13">
        <v>11.459999999999999</v>
      </c>
      <c r="F25" s="13">
        <v>1342</v>
      </c>
      <c r="G25" s="13">
        <v>31.74</v>
      </c>
      <c r="H25" s="13" t="s">
        <v>45</v>
      </c>
      <c r="I25" s="13" t="s">
        <v>45</v>
      </c>
      <c r="J25" s="13">
        <v>1716</v>
      </c>
      <c r="K25" s="13">
        <v>48769</v>
      </c>
    </row>
    <row r="26" spans="1:52" ht="20.100000000000001" customHeight="1">
      <c r="A26" s="2" t="s">
        <v>72</v>
      </c>
      <c r="C26" s="13"/>
      <c r="D26" s="13"/>
      <c r="E26" s="13"/>
      <c r="F26" s="13"/>
      <c r="G26" s="13"/>
      <c r="H26" s="13"/>
      <c r="I26" s="13"/>
      <c r="J26" s="13"/>
      <c r="K26" s="13"/>
    </row>
    <row r="27" spans="1:52" ht="15" customHeight="1">
      <c r="A27" s="66"/>
      <c r="B27" s="65" t="s">
        <v>175</v>
      </c>
      <c r="C27" s="13">
        <v>175</v>
      </c>
      <c r="D27" s="13">
        <v>276</v>
      </c>
      <c r="E27" s="13">
        <v>12.42</v>
      </c>
      <c r="F27" s="13">
        <v>586</v>
      </c>
      <c r="G27" s="13">
        <v>53.929999999999993</v>
      </c>
      <c r="H27" s="13" t="s">
        <v>45</v>
      </c>
      <c r="I27" s="13" t="s">
        <v>45</v>
      </c>
      <c r="J27" s="13">
        <v>2136</v>
      </c>
      <c r="K27" s="13">
        <v>62986</v>
      </c>
      <c r="L27" s="1"/>
    </row>
    <row r="28" spans="1:52" ht="20.100000000000001" customHeight="1">
      <c r="A28" s="354" t="s">
        <v>176</v>
      </c>
      <c r="B28" s="354"/>
      <c r="C28" s="13"/>
      <c r="D28" s="13"/>
      <c r="E28" s="13"/>
      <c r="F28" s="13"/>
      <c r="G28" s="13"/>
      <c r="H28" s="13"/>
      <c r="I28" s="13"/>
      <c r="J28" s="13"/>
      <c r="K28" s="13"/>
      <c r="L28" s="1"/>
    </row>
    <row r="29" spans="1:52" ht="15" customHeight="1">
      <c r="A29" s="67"/>
      <c r="B29" s="67" t="s">
        <v>15</v>
      </c>
      <c r="C29" s="13">
        <v>11</v>
      </c>
      <c r="D29" s="13">
        <v>32</v>
      </c>
      <c r="E29" s="13">
        <v>2.5</v>
      </c>
      <c r="F29" s="13">
        <v>157</v>
      </c>
      <c r="G29" s="13">
        <v>5.62</v>
      </c>
      <c r="H29" s="13" t="s">
        <v>45</v>
      </c>
      <c r="I29" s="13" t="s">
        <v>45</v>
      </c>
      <c r="J29" s="13">
        <v>268</v>
      </c>
      <c r="K29" s="13">
        <v>8618</v>
      </c>
      <c r="L29" s="1"/>
    </row>
    <row r="30" spans="1:52" ht="15" customHeight="1">
      <c r="A30" s="60"/>
      <c r="B30" s="67" t="s">
        <v>16</v>
      </c>
      <c r="C30" s="13">
        <v>1331</v>
      </c>
      <c r="D30" s="13">
        <v>1062</v>
      </c>
      <c r="E30" s="13">
        <v>37.39</v>
      </c>
      <c r="F30" s="13">
        <v>3185</v>
      </c>
      <c r="G30" s="13">
        <v>223.31</v>
      </c>
      <c r="H30" s="13" t="s">
        <v>45</v>
      </c>
      <c r="I30" s="13" t="s">
        <v>45</v>
      </c>
      <c r="J30" s="13">
        <v>9649</v>
      </c>
      <c r="K30" s="13">
        <v>259220</v>
      </c>
      <c r="L30" s="1"/>
    </row>
    <row r="31" spans="1:52" ht="20.100000000000001" customHeight="1">
      <c r="A31" s="60"/>
      <c r="B31" s="67" t="s">
        <v>14</v>
      </c>
      <c r="C31" s="13"/>
      <c r="D31" s="13"/>
      <c r="E31" s="13"/>
      <c r="F31" s="13"/>
      <c r="G31" s="13"/>
      <c r="H31" s="13"/>
      <c r="I31" s="13"/>
      <c r="J31" s="13"/>
      <c r="K31" s="13"/>
      <c r="L31" s="1"/>
    </row>
    <row r="32" spans="1:52" ht="15" customHeight="1">
      <c r="A32" s="68"/>
      <c r="B32" s="69" t="s">
        <v>177</v>
      </c>
      <c r="C32" s="13">
        <v>727</v>
      </c>
      <c r="D32" s="13">
        <v>678</v>
      </c>
      <c r="E32" s="13">
        <v>25.25</v>
      </c>
      <c r="F32" s="13">
        <v>1888</v>
      </c>
      <c r="G32" s="13">
        <v>141.67000000000002</v>
      </c>
      <c r="H32" s="13" t="s">
        <v>45</v>
      </c>
      <c r="I32" s="13" t="s">
        <v>45</v>
      </c>
      <c r="J32" s="13">
        <v>5963</v>
      </c>
      <c r="K32" s="13">
        <v>162904</v>
      </c>
    </row>
    <row r="33" spans="1:12" ht="15" customHeight="1">
      <c r="A33" s="67"/>
      <c r="B33" s="67" t="s">
        <v>178</v>
      </c>
      <c r="C33" s="13">
        <v>8</v>
      </c>
      <c r="D33" s="13">
        <v>5</v>
      </c>
      <c r="E33" s="13">
        <v>0.18</v>
      </c>
      <c r="F33" s="13">
        <v>11</v>
      </c>
      <c r="G33" s="13">
        <v>1.02</v>
      </c>
      <c r="H33" s="13" t="s">
        <v>45</v>
      </c>
      <c r="I33" s="13" t="s">
        <v>45</v>
      </c>
      <c r="J33" s="13">
        <v>48</v>
      </c>
      <c r="K33" s="13">
        <v>1340</v>
      </c>
      <c r="L33" s="1"/>
    </row>
    <row r="34" spans="1:12" ht="15" customHeight="1">
      <c r="A34" s="67"/>
      <c r="B34" s="66" t="s">
        <v>179</v>
      </c>
      <c r="C34" s="13">
        <v>596</v>
      </c>
      <c r="D34" s="13">
        <v>379</v>
      </c>
      <c r="E34" s="13">
        <v>11.959999999999999</v>
      </c>
      <c r="F34" s="13">
        <v>1286</v>
      </c>
      <c r="G34" s="13">
        <v>80.63</v>
      </c>
      <c r="H34" s="13" t="s">
        <v>45</v>
      </c>
      <c r="I34" s="13" t="s">
        <v>45</v>
      </c>
      <c r="J34" s="13">
        <v>3638</v>
      </c>
      <c r="K34" s="13">
        <v>94976</v>
      </c>
      <c r="L34" s="1"/>
    </row>
    <row r="35" spans="1:12" ht="20.100000000000001" customHeight="1">
      <c r="B35" s="67" t="s">
        <v>21</v>
      </c>
      <c r="C35" s="13">
        <v>11845</v>
      </c>
      <c r="D35" s="13">
        <v>9697</v>
      </c>
      <c r="E35" s="13">
        <v>528.41000000000008</v>
      </c>
      <c r="F35" s="13">
        <v>13159</v>
      </c>
      <c r="G35" s="13">
        <v>1797.19</v>
      </c>
      <c r="H35" s="13" t="s">
        <v>45</v>
      </c>
      <c r="I35" s="13" t="s">
        <v>45</v>
      </c>
      <c r="J35" s="13">
        <v>73993</v>
      </c>
      <c r="K35" s="13">
        <v>2790291</v>
      </c>
      <c r="L35" s="1"/>
    </row>
    <row r="36" spans="1:12" ht="15" customHeight="1">
      <c r="B36" s="65" t="s">
        <v>78</v>
      </c>
      <c r="C36" s="13">
        <v>8</v>
      </c>
      <c r="D36" s="13">
        <v>8</v>
      </c>
      <c r="E36" s="13">
        <v>0.33999999999999997</v>
      </c>
      <c r="F36" s="13">
        <v>34</v>
      </c>
      <c r="G36" s="13">
        <v>1.7</v>
      </c>
      <c r="H36" s="13" t="s">
        <v>45</v>
      </c>
      <c r="I36" s="13" t="s">
        <v>45</v>
      </c>
      <c r="J36" s="13">
        <v>85</v>
      </c>
      <c r="K36" s="13">
        <v>2630</v>
      </c>
    </row>
    <row r="37" spans="1:12" ht="39.950000000000003" customHeight="1">
      <c r="A37" s="2" t="s">
        <v>90</v>
      </c>
      <c r="C37" s="13">
        <v>7433</v>
      </c>
      <c r="D37" s="13">
        <v>76098</v>
      </c>
      <c r="E37" s="13">
        <v>9906.619999999999</v>
      </c>
      <c r="F37" s="13">
        <v>384</v>
      </c>
      <c r="G37" s="13">
        <v>32.519999999999996</v>
      </c>
      <c r="H37" s="13" t="s">
        <v>45</v>
      </c>
      <c r="I37" s="13" t="s">
        <v>45</v>
      </c>
      <c r="J37" s="13">
        <v>1222</v>
      </c>
      <c r="K37" s="13">
        <v>6349563</v>
      </c>
    </row>
    <row r="38" spans="1:12" ht="20.100000000000001" customHeight="1">
      <c r="A38" s="2" t="s">
        <v>14</v>
      </c>
      <c r="C38" s="13"/>
      <c r="D38" s="13"/>
      <c r="E38" s="13"/>
      <c r="F38" s="13"/>
      <c r="G38" s="13"/>
      <c r="H38" s="13"/>
      <c r="I38" s="13"/>
      <c r="J38" s="13"/>
      <c r="K38" s="13"/>
      <c r="L38" s="1"/>
    </row>
    <row r="39" spans="1:12" ht="15" customHeight="1">
      <c r="B39" s="2" t="s">
        <v>82</v>
      </c>
      <c r="C39" s="13">
        <v>28</v>
      </c>
      <c r="D39" s="13">
        <v>615</v>
      </c>
      <c r="E39" s="13">
        <v>118.38</v>
      </c>
      <c r="F39" s="13">
        <v>139</v>
      </c>
      <c r="G39" s="13">
        <v>4.33</v>
      </c>
      <c r="H39" s="13" t="s">
        <v>45</v>
      </c>
      <c r="I39" s="13" t="s">
        <v>45</v>
      </c>
      <c r="J39" s="13">
        <v>175</v>
      </c>
      <c r="K39" s="13">
        <v>195587</v>
      </c>
      <c r="L39" s="1"/>
    </row>
    <row r="40" spans="1:12" ht="15" customHeight="1">
      <c r="B40" s="2" t="s">
        <v>83</v>
      </c>
      <c r="C40" s="13">
        <v>372</v>
      </c>
      <c r="D40" s="13">
        <v>2549</v>
      </c>
      <c r="E40" s="13">
        <v>487.21999999999997</v>
      </c>
      <c r="F40" s="13">
        <v>52</v>
      </c>
      <c r="G40" s="13">
        <v>6.12</v>
      </c>
      <c r="H40" s="13" t="s">
        <v>45</v>
      </c>
      <c r="I40" s="13" t="s">
        <v>45</v>
      </c>
      <c r="J40" s="13">
        <v>190</v>
      </c>
      <c r="K40" s="13">
        <v>594368</v>
      </c>
      <c r="L40" s="1"/>
    </row>
    <row r="41" spans="1:12" ht="15" customHeight="1">
      <c r="B41" s="2" t="s">
        <v>84</v>
      </c>
      <c r="C41" s="13">
        <v>1928</v>
      </c>
      <c r="D41" s="13">
        <v>10532</v>
      </c>
      <c r="E41" s="13">
        <v>1590.27</v>
      </c>
      <c r="F41" s="13">
        <v>14</v>
      </c>
      <c r="G41" s="13">
        <v>1.02</v>
      </c>
      <c r="H41" s="13" t="s">
        <v>45</v>
      </c>
      <c r="I41" s="13" t="s">
        <v>45</v>
      </c>
      <c r="J41" s="13">
        <v>45</v>
      </c>
      <c r="K41" s="13">
        <v>435548</v>
      </c>
      <c r="L41" s="1"/>
    </row>
    <row r="42" spans="1:12" ht="15" customHeight="1">
      <c r="B42" s="69" t="s">
        <v>85</v>
      </c>
      <c r="C42" s="13">
        <v>4614</v>
      </c>
      <c r="D42" s="13">
        <v>59634</v>
      </c>
      <c r="E42" s="13">
        <v>7212.68</v>
      </c>
      <c r="F42" s="13">
        <v>160</v>
      </c>
      <c r="G42" s="13">
        <v>19.23</v>
      </c>
      <c r="H42" s="13" t="s">
        <v>45</v>
      </c>
      <c r="I42" s="13" t="s">
        <v>45</v>
      </c>
      <c r="J42" s="13">
        <v>738</v>
      </c>
      <c r="K42" s="13">
        <v>4429575</v>
      </c>
    </row>
    <row r="43" spans="1:12" ht="20.100000000000001" customHeight="1">
      <c r="B43" s="67" t="s">
        <v>72</v>
      </c>
      <c r="C43" s="13"/>
      <c r="D43" s="13"/>
      <c r="E43" s="13"/>
      <c r="F43" s="13"/>
      <c r="G43" s="13"/>
      <c r="H43" s="13"/>
      <c r="I43" s="13"/>
      <c r="J43" s="13"/>
      <c r="K43" s="13"/>
      <c r="L43" s="1"/>
    </row>
    <row r="44" spans="1:12" ht="15" customHeight="1">
      <c r="B44" s="66" t="s">
        <v>180</v>
      </c>
      <c r="C44" s="13">
        <v>1228</v>
      </c>
      <c r="D44" s="13">
        <v>16965</v>
      </c>
      <c r="E44" s="13">
        <v>2036.95</v>
      </c>
      <c r="F44" s="13">
        <v>66</v>
      </c>
      <c r="G44" s="13">
        <v>8.2099999999999991</v>
      </c>
      <c r="H44" s="13" t="s">
        <v>45</v>
      </c>
      <c r="I44" s="13" t="s">
        <v>45</v>
      </c>
      <c r="J44" s="13">
        <v>313</v>
      </c>
      <c r="K44" s="13">
        <v>1488069</v>
      </c>
    </row>
    <row r="45" spans="1:12" ht="15" customHeight="1">
      <c r="B45" s="2" t="s">
        <v>181</v>
      </c>
      <c r="C45" s="13">
        <v>2719</v>
      </c>
      <c r="D45" s="13">
        <v>39649</v>
      </c>
      <c r="E45" s="13">
        <v>4473.45</v>
      </c>
      <c r="F45" s="13">
        <v>84</v>
      </c>
      <c r="G45" s="13">
        <v>9.6900000000000013</v>
      </c>
      <c r="H45" s="13" t="s">
        <v>45</v>
      </c>
      <c r="I45" s="13" t="s">
        <v>45</v>
      </c>
      <c r="J45" s="13">
        <v>384</v>
      </c>
      <c r="K45" s="13">
        <v>2539705</v>
      </c>
    </row>
    <row r="46" spans="1:12" ht="15" customHeight="1">
      <c r="B46" s="2" t="s">
        <v>182</v>
      </c>
      <c r="C46" s="13">
        <v>49</v>
      </c>
      <c r="D46" s="13">
        <v>190</v>
      </c>
      <c r="E46" s="13">
        <v>45.46</v>
      </c>
      <c r="F46" s="13" t="s">
        <v>45</v>
      </c>
      <c r="G46" s="13" t="s">
        <v>45</v>
      </c>
      <c r="H46" s="13" t="s">
        <v>45</v>
      </c>
      <c r="I46" s="13" t="s">
        <v>45</v>
      </c>
      <c r="J46" s="13" t="s">
        <v>45</v>
      </c>
      <c r="K46" s="13">
        <v>53224</v>
      </c>
      <c r="L46" s="1"/>
    </row>
    <row r="47" spans="1:12" ht="20.100000000000001" customHeight="1">
      <c r="B47" s="2" t="s">
        <v>89</v>
      </c>
      <c r="C47" s="13">
        <v>491</v>
      </c>
      <c r="D47" s="13">
        <v>2769</v>
      </c>
      <c r="E47" s="13">
        <v>498.08000000000004</v>
      </c>
      <c r="F47" s="13">
        <v>19</v>
      </c>
      <c r="G47" s="13">
        <v>1.83</v>
      </c>
      <c r="H47" s="13" t="s">
        <v>45</v>
      </c>
      <c r="I47" s="13" t="s">
        <v>45</v>
      </c>
      <c r="J47" s="13">
        <v>74</v>
      </c>
      <c r="K47" s="13">
        <v>694485</v>
      </c>
      <c r="L47" s="1"/>
    </row>
    <row r="48" spans="1:12" ht="20.100000000000001" customHeight="1">
      <c r="A48" s="2" t="s">
        <v>72</v>
      </c>
      <c r="B48" s="70"/>
      <c r="C48" s="13"/>
      <c r="D48" s="13"/>
      <c r="E48" s="13"/>
      <c r="F48" s="13"/>
      <c r="G48" s="13"/>
      <c r="H48" s="13"/>
      <c r="I48" s="13"/>
      <c r="J48" s="13"/>
      <c r="K48" s="13"/>
    </row>
    <row r="49" spans="1:12" ht="15" customHeight="1">
      <c r="B49" s="2" t="s">
        <v>183</v>
      </c>
      <c r="C49" s="13">
        <v>620</v>
      </c>
      <c r="D49" s="13">
        <v>3706</v>
      </c>
      <c r="E49" s="13">
        <v>652.21</v>
      </c>
      <c r="F49" s="13">
        <v>160</v>
      </c>
      <c r="G49" s="13">
        <v>6.32</v>
      </c>
      <c r="H49" s="13" t="s">
        <v>45</v>
      </c>
      <c r="I49" s="13" t="s">
        <v>45</v>
      </c>
      <c r="J49" s="13">
        <v>254</v>
      </c>
      <c r="K49" s="13">
        <v>951271</v>
      </c>
      <c r="L49" s="1"/>
    </row>
    <row r="50" spans="1:12" ht="20.100000000000001" customHeight="1">
      <c r="A50" s="354" t="s">
        <v>184</v>
      </c>
      <c r="B50" s="354"/>
      <c r="C50" s="13"/>
      <c r="D50" s="13"/>
      <c r="E50" s="13"/>
      <c r="F50" s="13"/>
      <c r="G50" s="13"/>
      <c r="H50" s="13"/>
      <c r="I50" s="13"/>
      <c r="J50" s="13"/>
      <c r="K50" s="13"/>
      <c r="L50" s="1"/>
    </row>
    <row r="51" spans="1:12" ht="15" customHeight="1">
      <c r="B51" s="67" t="s">
        <v>15</v>
      </c>
      <c r="C51" s="13">
        <v>351</v>
      </c>
      <c r="D51" s="13">
        <v>1886</v>
      </c>
      <c r="E51" s="13">
        <v>352.48</v>
      </c>
      <c r="F51" s="13">
        <v>2</v>
      </c>
      <c r="G51" s="13">
        <v>0.22000000000000003</v>
      </c>
      <c r="H51" s="13" t="s">
        <v>45</v>
      </c>
      <c r="I51" s="13" t="s">
        <v>45</v>
      </c>
      <c r="J51" s="13">
        <v>5</v>
      </c>
      <c r="K51" s="13">
        <v>545563</v>
      </c>
      <c r="L51" s="1"/>
    </row>
    <row r="52" spans="1:12" ht="15" customHeight="1">
      <c r="B52" s="67" t="s">
        <v>16</v>
      </c>
      <c r="C52" s="13">
        <v>5944</v>
      </c>
      <c r="D52" s="13">
        <v>70326</v>
      </c>
      <c r="E52" s="13">
        <v>8948.33</v>
      </c>
      <c r="F52" s="13">
        <v>265</v>
      </c>
      <c r="G52" s="13">
        <v>21.419999999999998</v>
      </c>
      <c r="H52" s="13" t="s">
        <v>45</v>
      </c>
      <c r="I52" s="13" t="s">
        <v>45</v>
      </c>
      <c r="J52" s="13">
        <v>803</v>
      </c>
      <c r="K52" s="13">
        <v>5396194</v>
      </c>
      <c r="L52" s="1"/>
    </row>
    <row r="53" spans="1:12" ht="15" customHeight="1">
      <c r="B53" s="2" t="s">
        <v>14</v>
      </c>
      <c r="C53" s="13"/>
      <c r="D53" s="13"/>
      <c r="E53" s="13"/>
      <c r="F53" s="13"/>
      <c r="G53" s="13"/>
      <c r="H53" s="13"/>
      <c r="I53" s="13"/>
      <c r="J53" s="13"/>
      <c r="K53" s="13"/>
      <c r="L53" s="1"/>
    </row>
    <row r="54" spans="1:12" ht="15" customHeight="1">
      <c r="B54" s="65" t="s">
        <v>185</v>
      </c>
      <c r="C54" s="56"/>
      <c r="D54" s="56"/>
      <c r="E54" s="56"/>
      <c r="F54" s="56"/>
      <c r="G54" s="56"/>
      <c r="H54" s="56"/>
      <c r="I54" s="56"/>
      <c r="J54" s="56"/>
      <c r="K54" s="56"/>
      <c r="L54" s="1"/>
    </row>
    <row r="55" spans="1:12" ht="12.95" customHeight="1">
      <c r="B55" s="65" t="s">
        <v>186</v>
      </c>
      <c r="C55" s="13">
        <v>1938</v>
      </c>
      <c r="D55" s="13">
        <v>10520</v>
      </c>
      <c r="E55" s="13">
        <v>1594.1799999999998</v>
      </c>
      <c r="F55" s="13">
        <v>14</v>
      </c>
      <c r="G55" s="13">
        <v>0.95</v>
      </c>
      <c r="H55" s="13" t="s">
        <v>45</v>
      </c>
      <c r="I55" s="13" t="s">
        <v>45</v>
      </c>
      <c r="J55" s="13">
        <v>42</v>
      </c>
      <c r="K55" s="13">
        <v>438282</v>
      </c>
      <c r="L55" s="1"/>
    </row>
    <row r="56" spans="1:12" ht="12.95" customHeight="1">
      <c r="B56" s="65" t="s">
        <v>187</v>
      </c>
      <c r="C56" s="13">
        <v>1889</v>
      </c>
      <c r="D56" s="13">
        <v>26022</v>
      </c>
      <c r="E56" s="13">
        <v>3018.85</v>
      </c>
      <c r="F56" s="13">
        <v>36</v>
      </c>
      <c r="G56" s="13">
        <v>4.34</v>
      </c>
      <c r="H56" s="13" t="s">
        <v>45</v>
      </c>
      <c r="I56" s="13" t="s">
        <v>45</v>
      </c>
      <c r="J56" s="13">
        <v>177</v>
      </c>
      <c r="K56" s="13">
        <v>1997456</v>
      </c>
      <c r="L56" s="1"/>
    </row>
    <row r="57" spans="1:12" ht="15" customHeight="1">
      <c r="B57" s="69" t="s">
        <v>188</v>
      </c>
      <c r="C57" s="56"/>
      <c r="D57" s="56"/>
      <c r="E57" s="56"/>
      <c r="F57" s="56"/>
      <c r="G57" s="56"/>
      <c r="H57" s="56"/>
      <c r="I57" s="56"/>
      <c r="J57" s="56"/>
      <c r="K57" s="56"/>
      <c r="L57" s="1"/>
    </row>
    <row r="58" spans="1:12" ht="12.95" customHeight="1">
      <c r="B58" s="70" t="s">
        <v>189</v>
      </c>
      <c r="C58" s="13"/>
      <c r="D58" s="13"/>
      <c r="E58" s="13"/>
      <c r="F58" s="13"/>
      <c r="G58" s="13"/>
      <c r="H58" s="13"/>
      <c r="I58" s="13"/>
      <c r="J58" s="13"/>
      <c r="K58" s="13"/>
      <c r="L58" s="1"/>
    </row>
    <row r="59" spans="1:12" ht="12.95" customHeight="1">
      <c r="B59" s="69" t="s">
        <v>190</v>
      </c>
      <c r="C59" s="13">
        <v>2117</v>
      </c>
      <c r="D59" s="13">
        <v>33784</v>
      </c>
      <c r="E59" s="13">
        <v>4335.3099999999995</v>
      </c>
      <c r="F59" s="13">
        <v>215</v>
      </c>
      <c r="G59" s="13">
        <v>16.130000000000003</v>
      </c>
      <c r="H59" s="13" t="s">
        <v>45</v>
      </c>
      <c r="I59" s="13" t="s">
        <v>45</v>
      </c>
      <c r="J59" s="13">
        <v>584</v>
      </c>
      <c r="K59" s="13">
        <v>2960456</v>
      </c>
    </row>
    <row r="60" spans="1:12" ht="20.100000000000001" customHeight="1">
      <c r="B60" s="69" t="s">
        <v>191</v>
      </c>
      <c r="C60" s="13"/>
      <c r="D60" s="13"/>
      <c r="E60" s="13"/>
      <c r="F60" s="13"/>
      <c r="G60" s="13"/>
      <c r="H60" s="13"/>
      <c r="I60" s="13"/>
      <c r="J60" s="13"/>
      <c r="K60" s="13"/>
    </row>
    <row r="61" spans="1:12" ht="17.45" customHeight="1">
      <c r="B61" s="67" t="s">
        <v>192</v>
      </c>
      <c r="C61" s="13">
        <v>45</v>
      </c>
      <c r="D61" s="13">
        <v>1726</v>
      </c>
      <c r="E61" s="13">
        <v>212.32</v>
      </c>
      <c r="F61" s="13" t="s">
        <v>45</v>
      </c>
      <c r="G61" s="13" t="s">
        <v>45</v>
      </c>
      <c r="H61" s="13" t="s">
        <v>45</v>
      </c>
      <c r="I61" s="13" t="s">
        <v>45</v>
      </c>
      <c r="J61" s="13" t="s">
        <v>45</v>
      </c>
      <c r="K61" s="13">
        <v>163547</v>
      </c>
      <c r="L61" s="1"/>
    </row>
    <row r="62" spans="1:12" ht="20.100000000000001" customHeight="1">
      <c r="B62" s="2" t="s">
        <v>193</v>
      </c>
      <c r="C62" s="13">
        <v>964</v>
      </c>
      <c r="D62" s="13">
        <v>3227</v>
      </c>
      <c r="E62" s="13">
        <v>486.1</v>
      </c>
      <c r="F62" s="13">
        <v>80</v>
      </c>
      <c r="G62" s="13">
        <v>9.26</v>
      </c>
      <c r="H62" s="13" t="s">
        <v>45</v>
      </c>
      <c r="I62" s="13" t="s">
        <v>45</v>
      </c>
      <c r="J62" s="13">
        <v>345</v>
      </c>
      <c r="K62" s="13">
        <v>264827</v>
      </c>
    </row>
    <row r="63" spans="1:12" ht="17.45" customHeight="1">
      <c r="B63" s="2" t="s">
        <v>78</v>
      </c>
      <c r="C63" s="13">
        <v>174</v>
      </c>
      <c r="D63" s="13">
        <v>659</v>
      </c>
      <c r="E63" s="13">
        <v>119.71</v>
      </c>
      <c r="F63" s="13">
        <v>37</v>
      </c>
      <c r="G63" s="13">
        <v>1.61</v>
      </c>
      <c r="H63" s="13" t="s">
        <v>45</v>
      </c>
      <c r="I63" s="13" t="s">
        <v>45</v>
      </c>
      <c r="J63" s="13">
        <v>69</v>
      </c>
      <c r="K63" s="13">
        <v>142979</v>
      </c>
    </row>
    <row r="64" spans="1:12" ht="17.45" customHeight="1">
      <c r="C64" s="13"/>
      <c r="D64" s="13"/>
      <c r="E64" s="13"/>
      <c r="F64" s="13"/>
      <c r="G64" s="13"/>
      <c r="H64" s="13"/>
      <c r="I64" s="13"/>
      <c r="J64" s="13"/>
      <c r="K64" s="13"/>
    </row>
    <row r="65" spans="1:11" ht="17.45" customHeight="1">
      <c r="A65" s="2" t="s">
        <v>194</v>
      </c>
      <c r="C65" s="13"/>
      <c r="D65" s="13"/>
      <c r="E65" s="13"/>
      <c r="F65" s="13"/>
      <c r="G65" s="13"/>
      <c r="H65" s="13"/>
      <c r="I65" s="13"/>
      <c r="J65" s="13"/>
      <c r="K65" s="13"/>
    </row>
    <row r="66" spans="1:11" ht="17.45" customHeight="1">
      <c r="A66" s="2" t="s">
        <v>116</v>
      </c>
      <c r="C66" s="13"/>
      <c r="D66" s="13"/>
      <c r="E66" s="13"/>
      <c r="F66" s="13"/>
      <c r="G66" s="13"/>
      <c r="H66" s="13"/>
      <c r="I66" s="13"/>
      <c r="J66" s="13"/>
      <c r="K66" s="13"/>
    </row>
    <row r="67" spans="1:11" s="71" customFormat="1" ht="135.94999999999999" customHeight="1">
      <c r="A67" s="303" t="s">
        <v>50</v>
      </c>
      <c r="B67" s="303"/>
      <c r="C67" s="303"/>
      <c r="D67" s="303"/>
      <c r="E67" s="303"/>
      <c r="F67" s="303"/>
      <c r="G67" s="303"/>
      <c r="H67" s="303"/>
      <c r="I67" s="303"/>
      <c r="J67" s="303"/>
      <c r="K67" s="303"/>
    </row>
    <row r="68" spans="1:11" s="71" customFormat="1" ht="24.95" customHeight="1"/>
    <row r="69" spans="1:11" s="71" customFormat="1" ht="171.95" customHeight="1"/>
  </sheetData>
  <mergeCells count="20">
    <mergeCell ref="A17:K17"/>
    <mergeCell ref="A28:B28"/>
    <mergeCell ref="A50:B50"/>
    <mergeCell ref="A67:K67"/>
    <mergeCell ref="J6:J15"/>
    <mergeCell ref="K6:K15"/>
    <mergeCell ref="F10:F15"/>
    <mergeCell ref="G10:G15"/>
    <mergeCell ref="H10:H15"/>
    <mergeCell ref="I10:I15"/>
    <mergeCell ref="A1:K1"/>
    <mergeCell ref="A2:K2"/>
    <mergeCell ref="A3:K3"/>
    <mergeCell ref="A4:K4"/>
    <mergeCell ref="A6:B16"/>
    <mergeCell ref="C6:C15"/>
    <mergeCell ref="D6:D15"/>
    <mergeCell ref="E6:E15"/>
    <mergeCell ref="F6:G9"/>
    <mergeCell ref="H6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69"/>
  <sheetViews>
    <sheetView showGridLines="0" zoomScale="75" zoomScaleNormal="75" workbookViewId="0">
      <selection sqref="A1:K1"/>
    </sheetView>
  </sheetViews>
  <sheetFormatPr baseColWidth="10" defaultRowHeight="15"/>
  <cols>
    <col min="1" max="1" width="1.7109375" style="2" customWidth="1"/>
    <col min="2" max="2" width="38.42578125" style="2" customWidth="1"/>
    <col min="3" max="3" width="10.28515625" style="2" customWidth="1"/>
    <col min="4" max="4" width="10.7109375" style="2" customWidth="1"/>
    <col min="5" max="5" width="12.42578125" style="2" customWidth="1"/>
    <col min="6" max="6" width="9.42578125" style="2" customWidth="1"/>
    <col min="7" max="7" width="11.28515625" style="2" customWidth="1"/>
    <col min="8" max="8" width="9" style="2" customWidth="1"/>
    <col min="9" max="9" width="9.42578125" style="2" customWidth="1"/>
    <col min="10" max="10" width="10.5703125" style="2" customWidth="1"/>
    <col min="11" max="11" width="13.7109375" style="2" customWidth="1"/>
    <col min="12" max="20" width="14.28515625" style="2" customWidth="1"/>
    <col min="21" max="21" width="8.140625" style="2" customWidth="1"/>
    <col min="22" max="16384" width="11.42578125" style="2"/>
  </cols>
  <sheetData>
    <row r="1" spans="1:12" ht="20.100000000000001" customHeight="1">
      <c r="A1" s="349" t="s">
        <v>284</v>
      </c>
      <c r="B1" s="349"/>
      <c r="C1" s="349"/>
      <c r="D1" s="349"/>
      <c r="E1" s="349"/>
      <c r="F1" s="349"/>
      <c r="G1" s="349"/>
      <c r="H1" s="349"/>
      <c r="I1" s="349"/>
      <c r="J1" s="349"/>
      <c r="K1" s="349"/>
    </row>
    <row r="2" spans="1:12" ht="20.100000000000001" customHeight="1">
      <c r="A2" s="349" t="s">
        <v>288</v>
      </c>
      <c r="B2" s="349"/>
      <c r="C2" s="349"/>
      <c r="D2" s="349"/>
      <c r="E2" s="349"/>
      <c r="F2" s="349"/>
      <c r="G2" s="349"/>
      <c r="H2" s="349"/>
      <c r="I2" s="349"/>
      <c r="J2" s="349"/>
      <c r="K2" s="349"/>
    </row>
    <row r="3" spans="1:12" ht="20.100000000000001" customHeight="1">
      <c r="A3" s="349" t="s">
        <v>294</v>
      </c>
      <c r="B3" s="349"/>
      <c r="C3" s="349"/>
      <c r="D3" s="349"/>
      <c r="E3" s="349"/>
      <c r="F3" s="349"/>
      <c r="G3" s="349"/>
      <c r="H3" s="349"/>
      <c r="I3" s="349"/>
      <c r="J3" s="349"/>
      <c r="K3" s="349"/>
    </row>
    <row r="4" spans="1:12" ht="24.95" customHeight="1">
      <c r="A4" s="350" t="s">
        <v>44</v>
      </c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12" ht="5.0999999999999996" customHeight="1">
      <c r="A5" s="60"/>
      <c r="B5" s="60"/>
      <c r="C5" s="61"/>
      <c r="D5" s="61"/>
      <c r="E5" s="61"/>
      <c r="F5" s="61"/>
      <c r="G5" s="61"/>
      <c r="H5" s="61"/>
      <c r="I5" s="61"/>
      <c r="J5" s="61"/>
      <c r="K5" s="61"/>
    </row>
    <row r="6" spans="1:12" ht="8.1" customHeight="1">
      <c r="A6" s="335" t="s">
        <v>161</v>
      </c>
      <c r="B6" s="336"/>
      <c r="C6" s="307" t="s">
        <v>55</v>
      </c>
      <c r="D6" s="307" t="s">
        <v>162</v>
      </c>
      <c r="E6" s="307" t="s">
        <v>57</v>
      </c>
      <c r="F6" s="304" t="s">
        <v>5</v>
      </c>
      <c r="G6" s="336"/>
      <c r="H6" s="304" t="s">
        <v>163</v>
      </c>
      <c r="I6" s="336"/>
      <c r="J6" s="307" t="s">
        <v>164</v>
      </c>
      <c r="K6" s="304" t="s">
        <v>165</v>
      </c>
    </row>
    <row r="7" spans="1:12" ht="8.1" customHeight="1">
      <c r="A7" s="337"/>
      <c r="B7" s="338"/>
      <c r="C7" s="308"/>
      <c r="D7" s="308"/>
      <c r="E7" s="351"/>
      <c r="F7" s="305"/>
      <c r="G7" s="338"/>
      <c r="H7" s="305"/>
      <c r="I7" s="338"/>
      <c r="J7" s="308"/>
      <c r="K7" s="305"/>
    </row>
    <row r="8" spans="1:12" ht="8.1" customHeight="1">
      <c r="A8" s="337"/>
      <c r="B8" s="338"/>
      <c r="C8" s="308"/>
      <c r="D8" s="308"/>
      <c r="E8" s="351"/>
      <c r="F8" s="305"/>
      <c r="G8" s="338"/>
      <c r="H8" s="305"/>
      <c r="I8" s="338"/>
      <c r="J8" s="308"/>
      <c r="K8" s="305"/>
      <c r="L8" s="1"/>
    </row>
    <row r="9" spans="1:12" ht="8.1" customHeight="1">
      <c r="A9" s="337"/>
      <c r="B9" s="338"/>
      <c r="C9" s="308"/>
      <c r="D9" s="308"/>
      <c r="E9" s="351"/>
      <c r="F9" s="306"/>
      <c r="G9" s="340"/>
      <c r="H9" s="306"/>
      <c r="I9" s="340"/>
      <c r="J9" s="308"/>
      <c r="K9" s="305"/>
      <c r="L9" s="1"/>
    </row>
    <row r="10" spans="1:12" ht="6" customHeight="1">
      <c r="A10" s="337"/>
      <c r="B10" s="338"/>
      <c r="C10" s="308"/>
      <c r="D10" s="308"/>
      <c r="E10" s="351"/>
      <c r="F10" s="307" t="s">
        <v>166</v>
      </c>
      <c r="G10" s="307" t="s">
        <v>167</v>
      </c>
      <c r="H10" s="307" t="s">
        <v>166</v>
      </c>
      <c r="I10" s="307" t="s">
        <v>167</v>
      </c>
      <c r="J10" s="308"/>
      <c r="K10" s="305"/>
      <c r="L10" s="1"/>
    </row>
    <row r="11" spans="1:12" ht="6" customHeight="1">
      <c r="A11" s="337"/>
      <c r="B11" s="338"/>
      <c r="C11" s="308"/>
      <c r="D11" s="308"/>
      <c r="E11" s="351"/>
      <c r="F11" s="308"/>
      <c r="G11" s="308"/>
      <c r="H11" s="308"/>
      <c r="I11" s="308"/>
      <c r="J11" s="308"/>
      <c r="K11" s="305"/>
      <c r="L11" s="1"/>
    </row>
    <row r="12" spans="1:12" ht="6" customHeight="1">
      <c r="A12" s="337"/>
      <c r="B12" s="338"/>
      <c r="C12" s="308"/>
      <c r="D12" s="308"/>
      <c r="E12" s="351"/>
      <c r="F12" s="308"/>
      <c r="G12" s="308"/>
      <c r="H12" s="308"/>
      <c r="I12" s="308"/>
      <c r="J12" s="308"/>
      <c r="K12" s="305"/>
      <c r="L12" s="1"/>
    </row>
    <row r="13" spans="1:12" ht="6" customHeight="1">
      <c r="A13" s="337"/>
      <c r="B13" s="338"/>
      <c r="C13" s="308"/>
      <c r="D13" s="308"/>
      <c r="E13" s="351"/>
      <c r="F13" s="308"/>
      <c r="G13" s="308"/>
      <c r="H13" s="308"/>
      <c r="I13" s="308"/>
      <c r="J13" s="308"/>
      <c r="K13" s="305"/>
      <c r="L13" s="1"/>
    </row>
    <row r="14" spans="1:12" ht="6" customHeight="1">
      <c r="A14" s="337"/>
      <c r="B14" s="338"/>
      <c r="C14" s="308"/>
      <c r="D14" s="308"/>
      <c r="E14" s="351"/>
      <c r="F14" s="308"/>
      <c r="G14" s="308"/>
      <c r="H14" s="308"/>
      <c r="I14" s="308"/>
      <c r="J14" s="308"/>
      <c r="K14" s="305"/>
      <c r="L14" s="1"/>
    </row>
    <row r="15" spans="1:12" ht="6" customHeight="1">
      <c r="A15" s="337"/>
      <c r="B15" s="338"/>
      <c r="C15" s="309"/>
      <c r="D15" s="309"/>
      <c r="E15" s="352"/>
      <c r="F15" s="309"/>
      <c r="G15" s="309"/>
      <c r="H15" s="309"/>
      <c r="I15" s="309"/>
      <c r="J15" s="309"/>
      <c r="K15" s="306"/>
      <c r="L15" s="1"/>
    </row>
    <row r="16" spans="1:12" ht="24" customHeight="1">
      <c r="A16" s="339"/>
      <c r="B16" s="340"/>
      <c r="C16" s="62" t="s">
        <v>1</v>
      </c>
      <c r="D16" s="63" t="s">
        <v>168</v>
      </c>
      <c r="E16" s="63" t="s">
        <v>169</v>
      </c>
      <c r="F16" s="63" t="s">
        <v>1</v>
      </c>
      <c r="G16" s="63" t="s">
        <v>169</v>
      </c>
      <c r="H16" s="63" t="s">
        <v>1</v>
      </c>
      <c r="I16" s="63" t="s">
        <v>169</v>
      </c>
      <c r="J16" s="63" t="s">
        <v>1</v>
      </c>
      <c r="K16" s="64" t="s">
        <v>40</v>
      </c>
      <c r="L16" s="1"/>
    </row>
    <row r="17" spans="1:52" ht="30" customHeight="1">
      <c r="A17" s="353"/>
      <c r="B17" s="353"/>
      <c r="C17" s="353"/>
      <c r="D17" s="353"/>
      <c r="E17" s="353"/>
      <c r="F17" s="353"/>
      <c r="G17" s="353"/>
      <c r="H17" s="353"/>
      <c r="I17" s="353"/>
      <c r="J17" s="353"/>
      <c r="K17" s="353"/>
      <c r="L17" s="1"/>
    </row>
    <row r="18" spans="1:52" ht="24.95" customHeight="1">
      <c r="A18" s="2" t="s">
        <v>170</v>
      </c>
      <c r="C18" s="13">
        <v>3151</v>
      </c>
      <c r="D18" s="13">
        <v>14651</v>
      </c>
      <c r="E18" s="13">
        <v>1681.7099999999998</v>
      </c>
      <c r="F18" s="13">
        <v>2315</v>
      </c>
      <c r="G18" s="13">
        <v>265.90999999999997</v>
      </c>
      <c r="H18" s="13" t="s">
        <v>45</v>
      </c>
      <c r="I18" s="13" t="s">
        <v>45</v>
      </c>
      <c r="J18" s="13">
        <v>11141</v>
      </c>
      <c r="K18" s="13">
        <v>1319589</v>
      </c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</row>
    <row r="19" spans="1:52" ht="39.950000000000003" customHeight="1">
      <c r="A19" s="2" t="s">
        <v>71</v>
      </c>
      <c r="C19" s="13">
        <v>1893</v>
      </c>
      <c r="D19" s="13">
        <v>1288</v>
      </c>
      <c r="E19" s="13">
        <v>41.269999999999996</v>
      </c>
      <c r="F19" s="13">
        <v>2225</v>
      </c>
      <c r="G19" s="13">
        <v>261.15999999999997</v>
      </c>
      <c r="H19" s="13" t="s">
        <v>45</v>
      </c>
      <c r="I19" s="13" t="s">
        <v>45</v>
      </c>
      <c r="J19" s="13">
        <v>10952</v>
      </c>
      <c r="K19" s="13">
        <v>340461</v>
      </c>
    </row>
    <row r="20" spans="1:52" ht="20.100000000000001" customHeight="1">
      <c r="A20" s="2" t="s">
        <v>14</v>
      </c>
      <c r="C20" s="13"/>
      <c r="D20" s="13"/>
      <c r="E20" s="13"/>
      <c r="F20" s="13"/>
      <c r="G20" s="13"/>
      <c r="H20" s="13"/>
      <c r="I20" s="13"/>
      <c r="J20" s="13"/>
      <c r="K20" s="13"/>
      <c r="L20" s="1"/>
    </row>
    <row r="21" spans="1:52" ht="15" customHeight="1">
      <c r="B21" s="2" t="s">
        <v>171</v>
      </c>
      <c r="C21" s="13">
        <v>1768</v>
      </c>
      <c r="D21" s="13">
        <v>1108</v>
      </c>
      <c r="E21" s="13">
        <v>33.89</v>
      </c>
      <c r="F21" s="13">
        <v>1768</v>
      </c>
      <c r="G21" s="13">
        <v>225.32</v>
      </c>
      <c r="H21" s="13" t="s">
        <v>45</v>
      </c>
      <c r="I21" s="13" t="s">
        <v>45</v>
      </c>
      <c r="J21" s="13">
        <v>9388</v>
      </c>
      <c r="K21" s="13">
        <v>299451</v>
      </c>
      <c r="L21" s="1"/>
    </row>
    <row r="22" spans="1:52" ht="15" customHeight="1">
      <c r="B22" s="2" t="s">
        <v>172</v>
      </c>
      <c r="C22" s="13">
        <v>92</v>
      </c>
      <c r="D22" s="13">
        <v>80</v>
      </c>
      <c r="E22" s="13">
        <v>3.3</v>
      </c>
      <c r="F22" s="13">
        <v>184</v>
      </c>
      <c r="G22" s="13">
        <v>16.71</v>
      </c>
      <c r="H22" s="13" t="s">
        <v>45</v>
      </c>
      <c r="I22" s="13" t="s">
        <v>45</v>
      </c>
      <c r="J22" s="13">
        <v>747</v>
      </c>
      <c r="K22" s="13">
        <v>20432</v>
      </c>
      <c r="L22" s="1"/>
    </row>
    <row r="23" spans="1:52" ht="15" customHeight="1">
      <c r="B23" s="65" t="s">
        <v>173</v>
      </c>
      <c r="C23" s="56"/>
      <c r="D23" s="56"/>
      <c r="E23" s="56"/>
      <c r="F23" s="56"/>
      <c r="G23" s="56"/>
      <c r="H23" s="56"/>
      <c r="I23" s="56"/>
      <c r="J23" s="56"/>
      <c r="K23" s="56"/>
      <c r="L23" s="1"/>
    </row>
    <row r="24" spans="1:52" ht="12.95" customHeight="1">
      <c r="B24" s="24" t="s">
        <v>174</v>
      </c>
      <c r="C24" s="13">
        <v>32</v>
      </c>
      <c r="D24" s="13">
        <v>88</v>
      </c>
      <c r="E24" s="13">
        <v>4.08</v>
      </c>
      <c r="F24" s="13">
        <v>233</v>
      </c>
      <c r="G24" s="13">
        <v>17.14</v>
      </c>
      <c r="H24" s="13" t="s">
        <v>45</v>
      </c>
      <c r="I24" s="13" t="s">
        <v>45</v>
      </c>
      <c r="J24" s="13">
        <v>732</v>
      </c>
      <c r="K24" s="13">
        <v>19612</v>
      </c>
      <c r="L24" s="1"/>
    </row>
    <row r="25" spans="1:52" ht="15" customHeight="1">
      <c r="B25" s="2" t="s">
        <v>70</v>
      </c>
      <c r="C25" s="13">
        <v>1</v>
      </c>
      <c r="D25" s="13">
        <v>12</v>
      </c>
      <c r="E25" s="13">
        <v>0.01</v>
      </c>
      <c r="F25" s="13">
        <v>40</v>
      </c>
      <c r="G25" s="13">
        <v>2</v>
      </c>
      <c r="H25" s="13" t="s">
        <v>45</v>
      </c>
      <c r="I25" s="13" t="s">
        <v>45</v>
      </c>
      <c r="J25" s="13">
        <v>85</v>
      </c>
      <c r="K25" s="13">
        <v>966</v>
      </c>
    </row>
    <row r="26" spans="1:52" ht="20.100000000000001" customHeight="1">
      <c r="A26" s="2" t="s">
        <v>72</v>
      </c>
      <c r="C26" s="13"/>
      <c r="D26" s="13"/>
      <c r="E26" s="13"/>
      <c r="F26" s="13"/>
      <c r="G26" s="13"/>
      <c r="H26" s="13"/>
      <c r="I26" s="13"/>
      <c r="J26" s="13"/>
      <c r="K26" s="13"/>
    </row>
    <row r="27" spans="1:52" ht="15" customHeight="1">
      <c r="A27" s="66"/>
      <c r="B27" s="65" t="s">
        <v>175</v>
      </c>
      <c r="C27" s="13">
        <v>15</v>
      </c>
      <c r="D27" s="13">
        <v>39</v>
      </c>
      <c r="E27" s="13">
        <v>1.64</v>
      </c>
      <c r="F27" s="13">
        <v>77</v>
      </c>
      <c r="G27" s="13">
        <v>7.9599999999999991</v>
      </c>
      <c r="H27" s="13" t="s">
        <v>45</v>
      </c>
      <c r="I27" s="13" t="s">
        <v>45</v>
      </c>
      <c r="J27" s="13">
        <v>329</v>
      </c>
      <c r="K27" s="13">
        <v>9733</v>
      </c>
      <c r="L27" s="1"/>
    </row>
    <row r="28" spans="1:52" ht="20.100000000000001" customHeight="1">
      <c r="A28" s="354" t="s">
        <v>176</v>
      </c>
      <c r="B28" s="354"/>
      <c r="C28" s="13"/>
      <c r="D28" s="13"/>
      <c r="E28" s="13"/>
      <c r="F28" s="13"/>
      <c r="G28" s="13"/>
      <c r="H28" s="13"/>
      <c r="I28" s="13"/>
      <c r="J28" s="13"/>
      <c r="K28" s="13"/>
      <c r="L28" s="1"/>
    </row>
    <row r="29" spans="1:52" ht="15" customHeight="1">
      <c r="A29" s="67"/>
      <c r="B29" s="67" t="s">
        <v>15</v>
      </c>
      <c r="C29" s="13">
        <v>1</v>
      </c>
      <c r="D29" s="13">
        <v>4</v>
      </c>
      <c r="E29" s="13">
        <v>0.4</v>
      </c>
      <c r="F29" s="13">
        <v>18</v>
      </c>
      <c r="G29" s="13">
        <v>0.67</v>
      </c>
      <c r="H29" s="13" t="s">
        <v>45</v>
      </c>
      <c r="I29" s="13" t="s">
        <v>45</v>
      </c>
      <c r="J29" s="13">
        <v>25</v>
      </c>
      <c r="K29" s="13">
        <v>1197</v>
      </c>
      <c r="L29" s="1"/>
    </row>
    <row r="30" spans="1:52" ht="15" customHeight="1">
      <c r="A30" s="60"/>
      <c r="B30" s="67" t="s">
        <v>16</v>
      </c>
      <c r="C30" s="13">
        <v>111</v>
      </c>
      <c r="D30" s="13">
        <v>98</v>
      </c>
      <c r="E30" s="13">
        <v>2.5</v>
      </c>
      <c r="F30" s="13">
        <v>245</v>
      </c>
      <c r="G30" s="13">
        <v>20.52</v>
      </c>
      <c r="H30" s="13" t="s">
        <v>45</v>
      </c>
      <c r="I30" s="13" t="s">
        <v>45</v>
      </c>
      <c r="J30" s="13">
        <v>857</v>
      </c>
      <c r="K30" s="13">
        <v>21387</v>
      </c>
      <c r="L30" s="1"/>
    </row>
    <row r="31" spans="1:52" ht="20.100000000000001" customHeight="1">
      <c r="A31" s="60"/>
      <c r="B31" s="67" t="s">
        <v>14</v>
      </c>
      <c r="C31" s="13"/>
      <c r="D31" s="13"/>
      <c r="E31" s="13"/>
      <c r="F31" s="13"/>
      <c r="G31" s="13"/>
      <c r="H31" s="13"/>
      <c r="I31" s="13"/>
      <c r="J31" s="13"/>
      <c r="K31" s="13"/>
      <c r="L31" s="1"/>
    </row>
    <row r="32" spans="1:52" ht="15" customHeight="1">
      <c r="A32" s="68"/>
      <c r="B32" s="69" t="s">
        <v>177</v>
      </c>
      <c r="C32" s="13">
        <v>56</v>
      </c>
      <c r="D32" s="13">
        <v>40</v>
      </c>
      <c r="E32" s="13">
        <v>0.59000000000000008</v>
      </c>
      <c r="F32" s="13">
        <v>113</v>
      </c>
      <c r="G32" s="13">
        <v>8.0400000000000009</v>
      </c>
      <c r="H32" s="13" t="s">
        <v>45</v>
      </c>
      <c r="I32" s="13" t="s">
        <v>45</v>
      </c>
      <c r="J32" s="13">
        <v>355</v>
      </c>
      <c r="K32" s="13">
        <v>7733</v>
      </c>
    </row>
    <row r="33" spans="1:12" ht="15" customHeight="1">
      <c r="A33" s="67"/>
      <c r="B33" s="67" t="s">
        <v>178</v>
      </c>
      <c r="C33" s="13" t="s">
        <v>45</v>
      </c>
      <c r="D33" s="13" t="s">
        <v>45</v>
      </c>
      <c r="E33" s="13" t="s">
        <v>45</v>
      </c>
      <c r="F33" s="13" t="s">
        <v>45</v>
      </c>
      <c r="G33" s="13" t="s">
        <v>45</v>
      </c>
      <c r="H33" s="13" t="s">
        <v>45</v>
      </c>
      <c r="I33" s="13" t="s">
        <v>45</v>
      </c>
      <c r="J33" s="13" t="s">
        <v>45</v>
      </c>
      <c r="K33" s="13" t="s">
        <v>45</v>
      </c>
      <c r="L33" s="1"/>
    </row>
    <row r="34" spans="1:12" ht="15" customHeight="1">
      <c r="A34" s="67"/>
      <c r="B34" s="66" t="s">
        <v>179</v>
      </c>
      <c r="C34" s="13">
        <v>55</v>
      </c>
      <c r="D34" s="13">
        <v>59</v>
      </c>
      <c r="E34" s="13">
        <v>1.92</v>
      </c>
      <c r="F34" s="13">
        <v>132</v>
      </c>
      <c r="G34" s="13">
        <v>12.47</v>
      </c>
      <c r="H34" s="13" t="s">
        <v>45</v>
      </c>
      <c r="I34" s="13" t="s">
        <v>45</v>
      </c>
      <c r="J34" s="13">
        <v>502</v>
      </c>
      <c r="K34" s="13">
        <v>13654</v>
      </c>
      <c r="L34" s="1"/>
    </row>
    <row r="35" spans="1:12" ht="20.100000000000001" customHeight="1">
      <c r="B35" s="67" t="s">
        <v>21</v>
      </c>
      <c r="C35" s="13">
        <v>1777</v>
      </c>
      <c r="D35" s="13">
        <v>1180</v>
      </c>
      <c r="E35" s="13">
        <v>38.089999999999996</v>
      </c>
      <c r="F35" s="13">
        <v>1947</v>
      </c>
      <c r="G35" s="13">
        <v>238.76999999999998</v>
      </c>
      <c r="H35" s="13" t="s">
        <v>45</v>
      </c>
      <c r="I35" s="13" t="s">
        <v>45</v>
      </c>
      <c r="J35" s="13">
        <v>10030</v>
      </c>
      <c r="K35" s="13">
        <v>316873</v>
      </c>
      <c r="L35" s="1"/>
    </row>
    <row r="36" spans="1:12" ht="15" customHeight="1">
      <c r="B36" s="65" t="s">
        <v>78</v>
      </c>
      <c r="C36" s="13">
        <v>4</v>
      </c>
      <c r="D36" s="13">
        <v>6</v>
      </c>
      <c r="E36" s="13">
        <v>0.28999999999999998</v>
      </c>
      <c r="F36" s="13">
        <v>15</v>
      </c>
      <c r="G36" s="13">
        <v>1.21</v>
      </c>
      <c r="H36" s="13" t="s">
        <v>45</v>
      </c>
      <c r="I36" s="13" t="s">
        <v>45</v>
      </c>
      <c r="J36" s="13">
        <v>40</v>
      </c>
      <c r="K36" s="13">
        <v>1004</v>
      </c>
    </row>
    <row r="37" spans="1:12" ht="39.950000000000003" customHeight="1">
      <c r="A37" s="2" t="s">
        <v>90</v>
      </c>
      <c r="C37" s="13">
        <v>1258</v>
      </c>
      <c r="D37" s="13">
        <v>13363</v>
      </c>
      <c r="E37" s="13">
        <v>1640.4299999999998</v>
      </c>
      <c r="F37" s="13">
        <v>90</v>
      </c>
      <c r="G37" s="13">
        <v>4.76</v>
      </c>
      <c r="H37" s="13" t="s">
        <v>45</v>
      </c>
      <c r="I37" s="13" t="s">
        <v>45</v>
      </c>
      <c r="J37" s="13">
        <v>189</v>
      </c>
      <c r="K37" s="13">
        <v>979128</v>
      </c>
    </row>
    <row r="38" spans="1:12" ht="20.100000000000001" customHeight="1">
      <c r="A38" s="2" t="s">
        <v>14</v>
      </c>
      <c r="C38" s="13"/>
      <c r="D38" s="13"/>
      <c r="E38" s="13"/>
      <c r="F38" s="13"/>
      <c r="G38" s="13"/>
      <c r="H38" s="13"/>
      <c r="I38" s="13"/>
      <c r="J38" s="13"/>
      <c r="K38" s="13"/>
      <c r="L38" s="1"/>
    </row>
    <row r="39" spans="1:12" ht="15" customHeight="1">
      <c r="B39" s="2" t="s">
        <v>82</v>
      </c>
      <c r="C39" s="13">
        <v>7</v>
      </c>
      <c r="D39" s="13">
        <v>76</v>
      </c>
      <c r="E39" s="13">
        <v>14.35</v>
      </c>
      <c r="F39" s="13">
        <v>63</v>
      </c>
      <c r="G39" s="13">
        <v>2.67</v>
      </c>
      <c r="H39" s="13" t="s">
        <v>45</v>
      </c>
      <c r="I39" s="13" t="s">
        <v>45</v>
      </c>
      <c r="J39" s="13">
        <v>117</v>
      </c>
      <c r="K39" s="13">
        <v>26086</v>
      </c>
      <c r="L39" s="1"/>
    </row>
    <row r="40" spans="1:12" ht="15" customHeight="1">
      <c r="B40" s="2" t="s">
        <v>83</v>
      </c>
      <c r="C40" s="13">
        <v>76</v>
      </c>
      <c r="D40" s="13">
        <v>935</v>
      </c>
      <c r="E40" s="13">
        <v>125.71</v>
      </c>
      <c r="F40" s="13">
        <v>6</v>
      </c>
      <c r="G40" s="13">
        <v>1.17</v>
      </c>
      <c r="H40" s="13" t="s">
        <v>45</v>
      </c>
      <c r="I40" s="13" t="s">
        <v>45</v>
      </c>
      <c r="J40" s="13">
        <v>26</v>
      </c>
      <c r="K40" s="13">
        <v>97435</v>
      </c>
      <c r="L40" s="1"/>
    </row>
    <row r="41" spans="1:12" ht="15" customHeight="1">
      <c r="B41" s="2" t="s">
        <v>84</v>
      </c>
      <c r="C41" s="13">
        <v>159</v>
      </c>
      <c r="D41" s="13">
        <v>994</v>
      </c>
      <c r="E41" s="13">
        <v>165.02</v>
      </c>
      <c r="F41" s="13">
        <v>1</v>
      </c>
      <c r="G41" s="13">
        <v>0.13</v>
      </c>
      <c r="H41" s="13" t="s">
        <v>45</v>
      </c>
      <c r="I41" s="13" t="s">
        <v>45</v>
      </c>
      <c r="J41" s="13">
        <v>4</v>
      </c>
      <c r="K41" s="13">
        <v>42282</v>
      </c>
      <c r="L41" s="1"/>
    </row>
    <row r="42" spans="1:12" ht="15" customHeight="1">
      <c r="B42" s="69" t="s">
        <v>85</v>
      </c>
      <c r="C42" s="13">
        <v>882</v>
      </c>
      <c r="D42" s="13">
        <v>10879</v>
      </c>
      <c r="E42" s="13">
        <v>1254.8700000000001</v>
      </c>
      <c r="F42" s="13">
        <v>8</v>
      </c>
      <c r="G42" s="13">
        <v>0.45999999999999996</v>
      </c>
      <c r="H42" s="13" t="s">
        <v>45</v>
      </c>
      <c r="I42" s="13" t="s">
        <v>45</v>
      </c>
      <c r="J42" s="13">
        <v>26</v>
      </c>
      <c r="K42" s="13">
        <v>713842</v>
      </c>
    </row>
    <row r="43" spans="1:12" ht="20.100000000000001" customHeight="1">
      <c r="B43" s="67" t="s">
        <v>72</v>
      </c>
      <c r="C43" s="13"/>
      <c r="D43" s="13"/>
      <c r="E43" s="13"/>
      <c r="F43" s="13"/>
      <c r="G43" s="13"/>
      <c r="H43" s="13"/>
      <c r="I43" s="13"/>
      <c r="J43" s="13"/>
      <c r="K43" s="13"/>
      <c r="L43" s="1"/>
    </row>
    <row r="44" spans="1:12" ht="15" customHeight="1">
      <c r="B44" s="66" t="s">
        <v>180</v>
      </c>
      <c r="C44" s="13">
        <v>280</v>
      </c>
      <c r="D44" s="13">
        <v>4001</v>
      </c>
      <c r="E44" s="13">
        <v>450.56000000000006</v>
      </c>
      <c r="F44" s="13" t="s">
        <v>45</v>
      </c>
      <c r="G44" s="13" t="s">
        <v>45</v>
      </c>
      <c r="H44" s="13" t="s">
        <v>45</v>
      </c>
      <c r="I44" s="13" t="s">
        <v>45</v>
      </c>
      <c r="J44" s="13" t="s">
        <v>45</v>
      </c>
      <c r="K44" s="13">
        <v>328494</v>
      </c>
    </row>
    <row r="45" spans="1:12" ht="15" customHeight="1">
      <c r="B45" s="2" t="s">
        <v>181</v>
      </c>
      <c r="C45" s="13">
        <v>428</v>
      </c>
      <c r="D45" s="13">
        <v>6293</v>
      </c>
      <c r="E45" s="13">
        <v>704.45</v>
      </c>
      <c r="F45" s="13">
        <v>6</v>
      </c>
      <c r="G45" s="13">
        <v>0.36</v>
      </c>
      <c r="H45" s="13" t="s">
        <v>45</v>
      </c>
      <c r="I45" s="13" t="s">
        <v>45</v>
      </c>
      <c r="J45" s="13">
        <v>22</v>
      </c>
      <c r="K45" s="13">
        <v>320763</v>
      </c>
    </row>
    <row r="46" spans="1:12" ht="15" customHeight="1">
      <c r="B46" s="2" t="s">
        <v>182</v>
      </c>
      <c r="C46" s="13">
        <v>10</v>
      </c>
      <c r="D46" s="13">
        <v>21</v>
      </c>
      <c r="E46" s="13">
        <v>4.18</v>
      </c>
      <c r="F46" s="13" t="s">
        <v>45</v>
      </c>
      <c r="G46" s="13" t="s">
        <v>45</v>
      </c>
      <c r="H46" s="13" t="s">
        <v>45</v>
      </c>
      <c r="I46" s="13" t="s">
        <v>45</v>
      </c>
      <c r="J46" s="13" t="s">
        <v>45</v>
      </c>
      <c r="K46" s="13">
        <v>3475</v>
      </c>
      <c r="L46" s="1"/>
    </row>
    <row r="47" spans="1:12" ht="20.100000000000001" customHeight="1">
      <c r="B47" s="2" t="s">
        <v>89</v>
      </c>
      <c r="C47" s="13">
        <v>134</v>
      </c>
      <c r="D47" s="13">
        <v>478</v>
      </c>
      <c r="E47" s="13">
        <v>80.489999999999995</v>
      </c>
      <c r="F47" s="13">
        <v>12</v>
      </c>
      <c r="G47" s="13">
        <v>0.32999999999999996</v>
      </c>
      <c r="H47" s="13" t="s">
        <v>45</v>
      </c>
      <c r="I47" s="13" t="s">
        <v>45</v>
      </c>
      <c r="J47" s="13">
        <v>16</v>
      </c>
      <c r="K47" s="13">
        <v>99483</v>
      </c>
      <c r="L47" s="1"/>
    </row>
    <row r="48" spans="1:12" ht="20.100000000000001" customHeight="1">
      <c r="A48" s="2" t="s">
        <v>72</v>
      </c>
      <c r="B48" s="70"/>
      <c r="C48" s="13"/>
      <c r="D48" s="13"/>
      <c r="E48" s="13"/>
      <c r="F48" s="13"/>
      <c r="G48" s="13"/>
      <c r="H48" s="13"/>
      <c r="I48" s="13"/>
      <c r="J48" s="13"/>
      <c r="K48" s="13"/>
    </row>
    <row r="49" spans="1:12" ht="15" customHeight="1">
      <c r="B49" s="2" t="s">
        <v>183</v>
      </c>
      <c r="C49" s="13">
        <v>175</v>
      </c>
      <c r="D49" s="13">
        <v>2169</v>
      </c>
      <c r="E49" s="13">
        <v>218.60999999999999</v>
      </c>
      <c r="F49" s="13">
        <v>75</v>
      </c>
      <c r="G49" s="13">
        <v>2.9899999999999998</v>
      </c>
      <c r="H49" s="13" t="s">
        <v>45</v>
      </c>
      <c r="I49" s="13" t="s">
        <v>45</v>
      </c>
      <c r="J49" s="13">
        <v>133</v>
      </c>
      <c r="K49" s="13">
        <v>246566</v>
      </c>
      <c r="L49" s="1"/>
    </row>
    <row r="50" spans="1:12" ht="20.100000000000001" customHeight="1">
      <c r="A50" s="354" t="s">
        <v>184</v>
      </c>
      <c r="B50" s="354"/>
      <c r="C50" s="13"/>
      <c r="D50" s="13"/>
      <c r="E50" s="13"/>
      <c r="F50" s="13"/>
      <c r="G50" s="13"/>
      <c r="H50" s="13"/>
      <c r="I50" s="13"/>
      <c r="J50" s="13"/>
      <c r="K50" s="13"/>
      <c r="L50" s="1"/>
    </row>
    <row r="51" spans="1:12" ht="15" customHeight="1">
      <c r="B51" s="67" t="s">
        <v>15</v>
      </c>
      <c r="C51" s="13">
        <v>89</v>
      </c>
      <c r="D51" s="13">
        <v>285</v>
      </c>
      <c r="E51" s="13">
        <v>50.980000000000004</v>
      </c>
      <c r="F51" s="13">
        <v>13</v>
      </c>
      <c r="G51" s="13">
        <v>0.7</v>
      </c>
      <c r="H51" s="13" t="s">
        <v>45</v>
      </c>
      <c r="I51" s="13" t="s">
        <v>45</v>
      </c>
      <c r="J51" s="13">
        <v>25</v>
      </c>
      <c r="K51" s="13">
        <v>73862</v>
      </c>
      <c r="L51" s="1"/>
    </row>
    <row r="52" spans="1:12" ht="15" customHeight="1">
      <c r="B52" s="67" t="s">
        <v>16</v>
      </c>
      <c r="C52" s="13">
        <v>1001</v>
      </c>
      <c r="D52" s="13">
        <v>12786</v>
      </c>
      <c r="E52" s="13">
        <v>1537.79</v>
      </c>
      <c r="F52" s="13">
        <v>39</v>
      </c>
      <c r="G52" s="13">
        <v>1.47</v>
      </c>
      <c r="H52" s="13" t="s">
        <v>45</v>
      </c>
      <c r="I52" s="13" t="s">
        <v>45</v>
      </c>
      <c r="J52" s="13">
        <v>63</v>
      </c>
      <c r="K52" s="13">
        <v>861119</v>
      </c>
      <c r="L52" s="1"/>
    </row>
    <row r="53" spans="1:12" ht="15" customHeight="1">
      <c r="B53" s="2" t="s">
        <v>14</v>
      </c>
      <c r="C53" s="13"/>
      <c r="D53" s="13"/>
      <c r="E53" s="13"/>
      <c r="F53" s="13"/>
      <c r="G53" s="13"/>
      <c r="H53" s="13"/>
      <c r="I53" s="13"/>
      <c r="J53" s="13"/>
      <c r="K53" s="13"/>
      <c r="L53" s="1"/>
    </row>
    <row r="54" spans="1:12" ht="15" customHeight="1">
      <c r="B54" s="65" t="s">
        <v>185</v>
      </c>
      <c r="C54" s="56"/>
      <c r="D54" s="56"/>
      <c r="E54" s="56"/>
      <c r="F54" s="56"/>
      <c r="G54" s="56"/>
      <c r="H54" s="56"/>
      <c r="I54" s="56"/>
      <c r="J54" s="56"/>
      <c r="K54" s="56"/>
      <c r="L54" s="1"/>
    </row>
    <row r="55" spans="1:12" ht="12.95" customHeight="1">
      <c r="B55" s="65" t="s">
        <v>186</v>
      </c>
      <c r="C55" s="13">
        <v>185</v>
      </c>
      <c r="D55" s="13">
        <v>1137</v>
      </c>
      <c r="E55" s="13">
        <v>186.98</v>
      </c>
      <c r="F55" s="13">
        <v>1</v>
      </c>
      <c r="G55" s="13">
        <v>0.24</v>
      </c>
      <c r="H55" s="13" t="s">
        <v>45</v>
      </c>
      <c r="I55" s="13" t="s">
        <v>45</v>
      </c>
      <c r="J55" s="13">
        <v>4</v>
      </c>
      <c r="K55" s="13">
        <v>50943</v>
      </c>
      <c r="L55" s="1"/>
    </row>
    <row r="56" spans="1:12" ht="12.95" customHeight="1">
      <c r="B56" s="65" t="s">
        <v>187</v>
      </c>
      <c r="C56" s="13">
        <v>418</v>
      </c>
      <c r="D56" s="13">
        <v>5227</v>
      </c>
      <c r="E56" s="13">
        <v>606.87</v>
      </c>
      <c r="F56" s="13" t="s">
        <v>45</v>
      </c>
      <c r="G56" s="13" t="s">
        <v>45</v>
      </c>
      <c r="H56" s="13" t="s">
        <v>45</v>
      </c>
      <c r="I56" s="13" t="s">
        <v>45</v>
      </c>
      <c r="J56" s="13" t="s">
        <v>45</v>
      </c>
      <c r="K56" s="13">
        <v>396440</v>
      </c>
      <c r="L56" s="1"/>
    </row>
    <row r="57" spans="1:12" ht="15" customHeight="1">
      <c r="B57" s="69" t="s">
        <v>188</v>
      </c>
      <c r="C57" s="56"/>
      <c r="D57" s="56"/>
      <c r="E57" s="56"/>
      <c r="F57" s="56"/>
      <c r="G57" s="56"/>
      <c r="H57" s="56"/>
      <c r="I57" s="56"/>
      <c r="J57" s="56"/>
      <c r="K57" s="56"/>
      <c r="L57" s="1"/>
    </row>
    <row r="58" spans="1:12" ht="12.95" customHeight="1">
      <c r="B58" s="70" t="s">
        <v>189</v>
      </c>
      <c r="C58" s="13"/>
      <c r="D58" s="13"/>
      <c r="E58" s="13"/>
      <c r="F58" s="13"/>
      <c r="G58" s="13"/>
      <c r="H58" s="13"/>
      <c r="I58" s="13"/>
      <c r="J58" s="13"/>
      <c r="K58" s="13"/>
      <c r="L58" s="1"/>
    </row>
    <row r="59" spans="1:12" ht="12.95" customHeight="1">
      <c r="B59" s="69" t="s">
        <v>190</v>
      </c>
      <c r="C59" s="13">
        <v>398</v>
      </c>
      <c r="D59" s="13">
        <v>6421</v>
      </c>
      <c r="E59" s="13">
        <v>743.93999999999994</v>
      </c>
      <c r="F59" s="13">
        <v>38</v>
      </c>
      <c r="G59" s="13">
        <v>1.23</v>
      </c>
      <c r="H59" s="13" t="s">
        <v>45</v>
      </c>
      <c r="I59" s="13" t="s">
        <v>45</v>
      </c>
      <c r="J59" s="13">
        <v>59</v>
      </c>
      <c r="K59" s="13">
        <v>413736</v>
      </c>
    </row>
    <row r="60" spans="1:12" ht="20.100000000000001" customHeight="1">
      <c r="B60" s="69" t="s">
        <v>191</v>
      </c>
      <c r="C60" s="13"/>
      <c r="D60" s="13"/>
      <c r="E60" s="13"/>
      <c r="F60" s="13"/>
      <c r="G60" s="13"/>
      <c r="H60" s="13"/>
      <c r="I60" s="13"/>
      <c r="J60" s="13"/>
      <c r="K60" s="13"/>
    </row>
    <row r="61" spans="1:12" ht="17.45" customHeight="1">
      <c r="B61" s="67" t="s">
        <v>192</v>
      </c>
      <c r="C61" s="13">
        <v>10</v>
      </c>
      <c r="D61" s="13">
        <v>292</v>
      </c>
      <c r="E61" s="13">
        <v>35.75</v>
      </c>
      <c r="F61" s="13" t="s">
        <v>45</v>
      </c>
      <c r="G61" s="13" t="s">
        <v>45</v>
      </c>
      <c r="H61" s="13" t="s">
        <v>45</v>
      </c>
      <c r="I61" s="13" t="s">
        <v>45</v>
      </c>
      <c r="J61" s="13" t="s">
        <v>45</v>
      </c>
      <c r="K61" s="13">
        <v>23479</v>
      </c>
      <c r="L61" s="1"/>
    </row>
    <row r="62" spans="1:12" ht="20.100000000000001" customHeight="1">
      <c r="B62" s="2" t="s">
        <v>193</v>
      </c>
      <c r="C62" s="13">
        <v>138</v>
      </c>
      <c r="D62" s="13">
        <v>101</v>
      </c>
      <c r="E62" s="13">
        <v>24.259999999999998</v>
      </c>
      <c r="F62" s="13" t="s">
        <v>45</v>
      </c>
      <c r="G62" s="13" t="s">
        <v>45</v>
      </c>
      <c r="H62" s="13" t="s">
        <v>45</v>
      </c>
      <c r="I62" s="13" t="s">
        <v>45</v>
      </c>
      <c r="J62" s="13" t="s">
        <v>45</v>
      </c>
      <c r="K62" s="13">
        <v>9593</v>
      </c>
    </row>
    <row r="63" spans="1:12" ht="17.45" customHeight="1">
      <c r="B63" s="2" t="s">
        <v>78</v>
      </c>
      <c r="C63" s="13">
        <v>30</v>
      </c>
      <c r="D63" s="13">
        <v>191</v>
      </c>
      <c r="E63" s="13">
        <v>27.410000000000004</v>
      </c>
      <c r="F63" s="13">
        <v>38</v>
      </c>
      <c r="G63" s="13">
        <v>2.59</v>
      </c>
      <c r="H63" s="13" t="s">
        <v>45</v>
      </c>
      <c r="I63" s="13" t="s">
        <v>45</v>
      </c>
      <c r="J63" s="13">
        <v>101</v>
      </c>
      <c r="K63" s="13">
        <v>34554</v>
      </c>
    </row>
    <row r="64" spans="1:12" ht="17.45" customHeight="1">
      <c r="C64" s="13"/>
      <c r="D64" s="13"/>
      <c r="E64" s="13"/>
      <c r="F64" s="13"/>
      <c r="G64" s="13"/>
      <c r="H64" s="13"/>
      <c r="I64" s="13"/>
      <c r="J64" s="13"/>
      <c r="K64" s="13"/>
    </row>
    <row r="65" spans="1:11" ht="17.45" customHeight="1">
      <c r="A65" s="2" t="s">
        <v>194</v>
      </c>
      <c r="C65" s="13"/>
      <c r="D65" s="13"/>
      <c r="E65" s="13"/>
      <c r="F65" s="13"/>
      <c r="G65" s="13"/>
      <c r="H65" s="13"/>
      <c r="I65" s="13"/>
      <c r="J65" s="13"/>
      <c r="K65" s="13"/>
    </row>
    <row r="66" spans="1:11" ht="17.45" customHeight="1">
      <c r="A66" s="2" t="s">
        <v>116</v>
      </c>
      <c r="C66" s="13"/>
      <c r="D66" s="13"/>
      <c r="E66" s="13"/>
      <c r="F66" s="13"/>
      <c r="G66" s="13"/>
      <c r="H66" s="13"/>
      <c r="I66" s="13"/>
      <c r="J66" s="13"/>
      <c r="K66" s="13"/>
    </row>
    <row r="67" spans="1:11" s="71" customFormat="1" ht="135.94999999999999" customHeight="1">
      <c r="A67" s="303" t="s">
        <v>50</v>
      </c>
      <c r="B67" s="303"/>
      <c r="C67" s="303"/>
      <c r="D67" s="303"/>
      <c r="E67" s="303"/>
      <c r="F67" s="303"/>
      <c r="G67" s="303"/>
      <c r="H67" s="303"/>
      <c r="I67" s="303"/>
      <c r="J67" s="303"/>
      <c r="K67" s="303"/>
    </row>
    <row r="68" spans="1:11" s="71" customFormat="1" ht="24.95" customHeight="1"/>
    <row r="69" spans="1:11" s="71" customFormat="1" ht="171.95" customHeight="1"/>
  </sheetData>
  <mergeCells count="20">
    <mergeCell ref="A17:K17"/>
    <mergeCell ref="A28:B28"/>
    <mergeCell ref="A50:B50"/>
    <mergeCell ref="A67:K67"/>
    <mergeCell ref="J6:J15"/>
    <mergeCell ref="K6:K15"/>
    <mergeCell ref="F10:F15"/>
    <mergeCell ref="G10:G15"/>
    <mergeCell ref="H10:H15"/>
    <mergeCell ref="I10:I15"/>
    <mergeCell ref="A1:K1"/>
    <mergeCell ref="A2:K2"/>
    <mergeCell ref="A3:K3"/>
    <mergeCell ref="A4:K4"/>
    <mergeCell ref="A6:B16"/>
    <mergeCell ref="C6:C15"/>
    <mergeCell ref="D6:D15"/>
    <mergeCell ref="E6:E15"/>
    <mergeCell ref="F6:G9"/>
    <mergeCell ref="H6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"/>
  <sheetViews>
    <sheetView showGridLines="0" zoomScale="75" zoomScaleNormal="75" zoomScaleSheetLayoutView="75" workbookViewId="0">
      <selection sqref="A1:K1"/>
    </sheetView>
  </sheetViews>
  <sheetFormatPr baseColWidth="10" defaultRowHeight="15"/>
  <cols>
    <col min="1" max="1" width="2" style="2" customWidth="1"/>
    <col min="2" max="2" width="1.7109375" style="2" customWidth="1"/>
    <col min="3" max="3" width="32.7109375" style="2" customWidth="1"/>
    <col min="4" max="4" width="14.7109375" style="2" customWidth="1"/>
    <col min="5" max="10" width="14.5703125" style="2" customWidth="1"/>
    <col min="11" max="15" width="14.28515625" style="2" customWidth="1"/>
    <col min="16" max="16" width="8.140625" style="2" customWidth="1"/>
    <col min="17" max="16384" width="11.42578125" style="2"/>
  </cols>
  <sheetData>
    <row r="1" spans="1:10" ht="20.100000000000001" customHeight="1">
      <c r="A1" s="355" t="s">
        <v>284</v>
      </c>
      <c r="B1" s="355"/>
      <c r="C1" s="355"/>
      <c r="D1" s="355"/>
      <c r="E1" s="355"/>
      <c r="F1" s="355"/>
      <c r="G1" s="355"/>
      <c r="H1" s="355"/>
      <c r="I1" s="355"/>
      <c r="J1" s="355"/>
    </row>
    <row r="2" spans="1:10" ht="20.100000000000001" customHeight="1">
      <c r="A2" s="355" t="s">
        <v>288</v>
      </c>
      <c r="B2" s="355"/>
      <c r="C2" s="355"/>
      <c r="D2" s="355"/>
      <c r="E2" s="355"/>
      <c r="F2" s="355"/>
      <c r="G2" s="355"/>
      <c r="H2" s="355"/>
      <c r="I2" s="355"/>
      <c r="J2" s="355"/>
    </row>
    <row r="3" spans="1:10" ht="20.100000000000001" customHeight="1">
      <c r="A3" s="355" t="s">
        <v>295</v>
      </c>
      <c r="B3" s="355"/>
      <c r="C3" s="355"/>
      <c r="D3" s="355"/>
      <c r="E3" s="355"/>
      <c r="F3" s="355"/>
      <c r="G3" s="355"/>
      <c r="H3" s="355"/>
      <c r="I3" s="355"/>
      <c r="J3" s="355"/>
    </row>
    <row r="4" spans="1:10" ht="20.100000000000001" customHeight="1">
      <c r="A4" s="356" t="s">
        <v>0</v>
      </c>
      <c r="B4" s="356"/>
      <c r="C4" s="356"/>
      <c r="D4" s="356"/>
      <c r="E4" s="356"/>
      <c r="F4" s="356"/>
      <c r="G4" s="356"/>
      <c r="H4" s="356"/>
      <c r="I4" s="356"/>
      <c r="J4" s="356"/>
    </row>
    <row r="5" spans="1:10" ht="9.9499999999999993" customHeight="1">
      <c r="A5" s="24"/>
      <c r="B5" s="24"/>
      <c r="C5" s="24"/>
      <c r="D5" s="24"/>
      <c r="E5" s="24"/>
      <c r="F5" s="24"/>
      <c r="G5" s="24"/>
      <c r="H5" s="24"/>
      <c r="I5" s="24"/>
      <c r="J5" s="24"/>
    </row>
    <row r="6" spans="1:10" ht="24" customHeight="1">
      <c r="A6" s="335" t="s">
        <v>120</v>
      </c>
      <c r="B6" s="335"/>
      <c r="C6" s="336"/>
      <c r="D6" s="341" t="s">
        <v>121</v>
      </c>
      <c r="E6" s="359" t="s">
        <v>196</v>
      </c>
      <c r="F6" s="360"/>
      <c r="G6" s="360"/>
      <c r="H6" s="360"/>
      <c r="I6" s="361"/>
      <c r="J6" s="304" t="s">
        <v>197</v>
      </c>
    </row>
    <row r="7" spans="1:10" ht="18" customHeight="1">
      <c r="A7" s="337"/>
      <c r="B7" s="337"/>
      <c r="C7" s="338"/>
      <c r="D7" s="357"/>
      <c r="E7" s="72" t="s">
        <v>198</v>
      </c>
      <c r="F7" s="72" t="s">
        <v>199</v>
      </c>
      <c r="G7" s="72" t="s">
        <v>200</v>
      </c>
      <c r="H7" s="72" t="s">
        <v>201</v>
      </c>
      <c r="I7" s="72" t="s">
        <v>202</v>
      </c>
      <c r="J7" s="347"/>
    </row>
    <row r="8" spans="1:10" ht="12" customHeight="1">
      <c r="A8" s="337"/>
      <c r="B8" s="337"/>
      <c r="C8" s="338"/>
      <c r="D8" s="357"/>
      <c r="E8" s="72" t="s">
        <v>203</v>
      </c>
      <c r="F8" s="72" t="s">
        <v>203</v>
      </c>
      <c r="G8" s="72" t="s">
        <v>203</v>
      </c>
      <c r="H8" s="72" t="s">
        <v>203</v>
      </c>
      <c r="I8" s="72" t="s">
        <v>203</v>
      </c>
      <c r="J8" s="347"/>
    </row>
    <row r="9" spans="1:10" ht="6" customHeight="1">
      <c r="A9" s="339"/>
      <c r="B9" s="339"/>
      <c r="C9" s="340"/>
      <c r="D9" s="358"/>
      <c r="E9" s="23"/>
      <c r="F9" s="23"/>
      <c r="G9" s="23"/>
      <c r="H9" s="23"/>
      <c r="I9" s="23"/>
      <c r="J9" s="348"/>
    </row>
    <row r="10" spans="1:10" ht="54.95" customHeight="1">
      <c r="A10" s="69" t="s">
        <v>71</v>
      </c>
      <c r="B10" s="67"/>
      <c r="C10" s="67"/>
      <c r="D10" s="13">
        <v>103331</v>
      </c>
      <c r="E10" s="13">
        <v>7372</v>
      </c>
      <c r="F10" s="13">
        <v>1255</v>
      </c>
      <c r="G10" s="13">
        <v>93768</v>
      </c>
      <c r="H10" s="13">
        <v>323</v>
      </c>
      <c r="I10" s="13">
        <v>283</v>
      </c>
      <c r="J10" s="13">
        <v>330</v>
      </c>
    </row>
    <row r="11" spans="1:10" ht="15" customHeight="1">
      <c r="A11" s="69" t="s">
        <v>204</v>
      </c>
      <c r="B11" s="67"/>
      <c r="C11" s="67"/>
      <c r="D11" s="13">
        <v>188397</v>
      </c>
      <c r="E11" s="13">
        <v>31130</v>
      </c>
      <c r="F11" s="13">
        <v>5691</v>
      </c>
      <c r="G11" s="13">
        <v>149472</v>
      </c>
      <c r="H11" s="13">
        <v>827</v>
      </c>
      <c r="I11" s="13">
        <v>420</v>
      </c>
      <c r="J11" s="13">
        <v>857</v>
      </c>
    </row>
    <row r="12" spans="1:10" ht="24.95" customHeight="1">
      <c r="A12" s="69" t="s">
        <v>14</v>
      </c>
      <c r="B12" s="67"/>
      <c r="C12" s="67"/>
      <c r="D12" s="13"/>
      <c r="E12" s="13"/>
      <c r="F12" s="13"/>
      <c r="G12" s="13"/>
      <c r="H12" s="13"/>
      <c r="I12" s="13"/>
      <c r="J12" s="13"/>
    </row>
    <row r="13" spans="1:10" ht="20.100000000000001" customHeight="1">
      <c r="B13" s="69" t="s">
        <v>171</v>
      </c>
      <c r="C13" s="67"/>
      <c r="D13" s="13">
        <v>85332</v>
      </c>
      <c r="E13" s="13">
        <v>5239</v>
      </c>
      <c r="F13" s="13">
        <v>876</v>
      </c>
      <c r="G13" s="13">
        <v>78574</v>
      </c>
      <c r="H13" s="13">
        <v>126</v>
      </c>
      <c r="I13" s="13">
        <v>264</v>
      </c>
      <c r="J13" s="13">
        <v>253</v>
      </c>
    </row>
    <row r="14" spans="1:10" ht="20.100000000000001" customHeight="1">
      <c r="B14" s="69" t="s">
        <v>172</v>
      </c>
      <c r="C14" s="67"/>
      <c r="D14" s="13">
        <v>8457</v>
      </c>
      <c r="E14" s="13">
        <v>335</v>
      </c>
      <c r="F14" s="13">
        <v>35</v>
      </c>
      <c r="G14" s="13">
        <v>7955</v>
      </c>
      <c r="H14" s="13">
        <v>86</v>
      </c>
      <c r="I14" s="13">
        <v>11</v>
      </c>
      <c r="J14" s="13">
        <v>35</v>
      </c>
    </row>
    <row r="15" spans="1:10" ht="20.100000000000001" customHeight="1">
      <c r="B15" s="69" t="s">
        <v>205</v>
      </c>
      <c r="C15" s="67"/>
      <c r="D15" s="13">
        <v>9392</v>
      </c>
      <c r="E15" s="13">
        <v>1754</v>
      </c>
      <c r="F15" s="13">
        <v>333</v>
      </c>
      <c r="G15" s="13">
        <v>7148</v>
      </c>
      <c r="H15" s="13">
        <v>111</v>
      </c>
      <c r="I15" s="13">
        <v>6</v>
      </c>
      <c r="J15" s="13">
        <v>40</v>
      </c>
    </row>
    <row r="16" spans="1:10" ht="15" customHeight="1">
      <c r="B16" s="69" t="s">
        <v>204</v>
      </c>
      <c r="C16" s="67"/>
      <c r="D16" s="13">
        <v>78910</v>
      </c>
      <c r="E16" s="13">
        <v>22002</v>
      </c>
      <c r="F16" s="13">
        <v>3917</v>
      </c>
      <c r="G16" s="13">
        <v>51965</v>
      </c>
      <c r="H16" s="13">
        <v>529</v>
      </c>
      <c r="I16" s="13">
        <v>33</v>
      </c>
      <c r="J16" s="13">
        <v>464</v>
      </c>
    </row>
    <row r="17" spans="1:10" ht="20.100000000000001" customHeight="1">
      <c r="B17" s="69" t="s">
        <v>70</v>
      </c>
      <c r="C17" s="67"/>
      <c r="D17" s="13">
        <v>150</v>
      </c>
      <c r="E17" s="13">
        <v>44</v>
      </c>
      <c r="F17" s="13">
        <v>11</v>
      </c>
      <c r="G17" s="13">
        <v>91</v>
      </c>
      <c r="H17" s="13" t="s">
        <v>45</v>
      </c>
      <c r="I17" s="13">
        <v>2</v>
      </c>
      <c r="J17" s="13">
        <v>2</v>
      </c>
    </row>
    <row r="18" spans="1:10" ht="15" customHeight="1">
      <c r="B18" s="69" t="s">
        <v>204</v>
      </c>
      <c r="C18" s="67"/>
      <c r="D18" s="13">
        <v>7241</v>
      </c>
      <c r="E18" s="13">
        <v>3219</v>
      </c>
      <c r="F18" s="13">
        <v>828</v>
      </c>
      <c r="G18" s="13">
        <v>3023</v>
      </c>
      <c r="H18" s="13" t="s">
        <v>45</v>
      </c>
      <c r="I18" s="13">
        <v>101</v>
      </c>
      <c r="J18" s="13">
        <v>70</v>
      </c>
    </row>
    <row r="19" spans="1:10" ht="24.95" customHeight="1">
      <c r="A19" s="69" t="s">
        <v>72</v>
      </c>
      <c r="B19" s="67"/>
      <c r="C19" s="67"/>
      <c r="D19" s="13"/>
      <c r="E19" s="13"/>
      <c r="F19" s="13"/>
      <c r="G19" s="13"/>
      <c r="H19" s="13"/>
      <c r="I19" s="13"/>
      <c r="J19" s="13"/>
    </row>
    <row r="20" spans="1:10" ht="20.100000000000001" customHeight="1">
      <c r="B20" s="69" t="s">
        <v>206</v>
      </c>
      <c r="C20" s="67"/>
      <c r="D20" s="13">
        <v>5764</v>
      </c>
      <c r="E20" s="13">
        <v>1160</v>
      </c>
      <c r="F20" s="13">
        <v>241</v>
      </c>
      <c r="G20" s="13">
        <v>4263</v>
      </c>
      <c r="H20" s="13">
        <v>52</v>
      </c>
      <c r="I20" s="13">
        <v>3</v>
      </c>
      <c r="J20" s="13">
        <v>45</v>
      </c>
    </row>
    <row r="21" spans="1:10" ht="15" customHeight="1">
      <c r="B21" s="69" t="s">
        <v>204</v>
      </c>
      <c r="C21" s="67"/>
      <c r="D21" s="13">
        <v>44411</v>
      </c>
      <c r="E21" s="13">
        <v>12488</v>
      </c>
      <c r="F21" s="13">
        <v>2010</v>
      </c>
      <c r="G21" s="13">
        <v>29280</v>
      </c>
      <c r="H21" s="13">
        <v>237</v>
      </c>
      <c r="I21" s="13">
        <v>21</v>
      </c>
      <c r="J21" s="13">
        <v>375</v>
      </c>
    </row>
    <row r="22" spans="1:10" ht="18" customHeight="1">
      <c r="A22" s="69"/>
      <c r="B22" s="67"/>
      <c r="C22" s="67"/>
      <c r="D22" s="13"/>
      <c r="E22" s="13"/>
      <c r="F22" s="13"/>
      <c r="G22" s="13"/>
      <c r="H22" s="13"/>
      <c r="I22" s="13"/>
      <c r="J22" s="13"/>
    </row>
    <row r="23" spans="1:10" ht="24.95" customHeight="1">
      <c r="A23" s="69" t="s">
        <v>90</v>
      </c>
      <c r="B23" s="67"/>
      <c r="C23" s="67"/>
      <c r="D23" s="13">
        <v>27583</v>
      </c>
      <c r="E23" s="13">
        <v>1526</v>
      </c>
      <c r="F23" s="13">
        <v>301</v>
      </c>
      <c r="G23" s="13">
        <v>9367</v>
      </c>
      <c r="H23" s="13">
        <v>77</v>
      </c>
      <c r="I23" s="13">
        <v>1005</v>
      </c>
      <c r="J23" s="13">
        <v>15307</v>
      </c>
    </row>
    <row r="24" spans="1:10" ht="15.95" customHeight="1">
      <c r="A24" s="69" t="s">
        <v>207</v>
      </c>
      <c r="B24" s="67"/>
      <c r="C24" s="67"/>
      <c r="D24" s="13">
        <v>189660.3</v>
      </c>
      <c r="E24" s="13">
        <v>28777.4</v>
      </c>
      <c r="F24" s="13">
        <v>4819.6000000000004</v>
      </c>
      <c r="G24" s="13">
        <v>90054.8</v>
      </c>
      <c r="H24" s="13">
        <v>557.29999999999995</v>
      </c>
      <c r="I24" s="13">
        <v>6908</v>
      </c>
      <c r="J24" s="13">
        <v>58543.199999999997</v>
      </c>
    </row>
    <row r="25" spans="1:10" ht="24.95" customHeight="1">
      <c r="A25" s="69" t="s">
        <v>14</v>
      </c>
      <c r="B25" s="67"/>
      <c r="C25" s="67"/>
      <c r="D25" s="13"/>
      <c r="E25" s="13"/>
      <c r="F25" s="13"/>
      <c r="G25" s="13"/>
      <c r="H25" s="13"/>
      <c r="I25" s="13"/>
      <c r="J25" s="13"/>
    </row>
    <row r="26" spans="1:10" ht="20.100000000000001" customHeight="1">
      <c r="B26" s="69" t="s">
        <v>82</v>
      </c>
      <c r="C26" s="67"/>
      <c r="D26" s="13">
        <v>387</v>
      </c>
      <c r="E26" s="13">
        <v>100</v>
      </c>
      <c r="F26" s="13">
        <v>33</v>
      </c>
      <c r="G26" s="13">
        <v>247</v>
      </c>
      <c r="H26" s="13" t="s">
        <v>45</v>
      </c>
      <c r="I26" s="13">
        <v>3</v>
      </c>
      <c r="J26" s="13">
        <v>4</v>
      </c>
    </row>
    <row r="27" spans="1:10" ht="15.95" customHeight="1">
      <c r="B27" s="69" t="s">
        <v>207</v>
      </c>
      <c r="C27" s="67"/>
      <c r="D27" s="13">
        <v>4872.8</v>
      </c>
      <c r="E27" s="13">
        <v>1795.1</v>
      </c>
      <c r="F27" s="13">
        <v>469.9</v>
      </c>
      <c r="G27" s="13">
        <v>2606.1</v>
      </c>
      <c r="H27" s="13" t="s">
        <v>45</v>
      </c>
      <c r="I27" s="13">
        <v>1.3</v>
      </c>
      <c r="J27" s="13">
        <v>0.4</v>
      </c>
    </row>
    <row r="28" spans="1:10" ht="20.100000000000001" customHeight="1">
      <c r="B28" s="69" t="s">
        <v>83</v>
      </c>
      <c r="C28" s="67"/>
      <c r="D28" s="13">
        <v>1799</v>
      </c>
      <c r="E28" s="13">
        <v>294</v>
      </c>
      <c r="F28" s="13">
        <v>26</v>
      </c>
      <c r="G28" s="13">
        <v>1377</v>
      </c>
      <c r="H28" s="13">
        <v>10</v>
      </c>
      <c r="I28" s="13">
        <v>84</v>
      </c>
      <c r="J28" s="13">
        <v>8</v>
      </c>
    </row>
    <row r="29" spans="1:10" ht="15.95" customHeight="1">
      <c r="B29" s="69" t="s">
        <v>207</v>
      </c>
      <c r="C29" s="67"/>
      <c r="D29" s="13">
        <v>14419.6</v>
      </c>
      <c r="E29" s="13">
        <v>6183.6</v>
      </c>
      <c r="F29" s="13">
        <v>195.4</v>
      </c>
      <c r="G29" s="13">
        <v>7954.2</v>
      </c>
      <c r="H29" s="13">
        <v>10.3</v>
      </c>
      <c r="I29" s="13">
        <v>65.3</v>
      </c>
      <c r="J29" s="13">
        <v>10.8</v>
      </c>
    </row>
    <row r="30" spans="1:10" ht="20.100000000000001" customHeight="1">
      <c r="B30" s="69" t="s">
        <v>208</v>
      </c>
      <c r="C30" s="67"/>
      <c r="D30" s="13">
        <v>7471</v>
      </c>
      <c r="E30" s="13">
        <v>40</v>
      </c>
      <c r="F30" s="13">
        <v>22</v>
      </c>
      <c r="G30" s="13">
        <v>418</v>
      </c>
      <c r="H30" s="13">
        <v>7</v>
      </c>
      <c r="I30" s="13">
        <v>183</v>
      </c>
      <c r="J30" s="13">
        <v>6801</v>
      </c>
    </row>
    <row r="31" spans="1:10" ht="15.95" customHeight="1">
      <c r="B31" s="69" t="s">
        <v>207</v>
      </c>
      <c r="C31" s="67"/>
      <c r="D31" s="13">
        <v>34737</v>
      </c>
      <c r="E31" s="13">
        <v>1215.3</v>
      </c>
      <c r="F31" s="13">
        <v>352.7</v>
      </c>
      <c r="G31" s="13">
        <v>2931.6</v>
      </c>
      <c r="H31" s="13">
        <v>30.7</v>
      </c>
      <c r="I31" s="13">
        <v>1301.5999999999999</v>
      </c>
      <c r="J31" s="13">
        <v>28905.1</v>
      </c>
    </row>
    <row r="32" spans="1:10" ht="20.100000000000001" customHeight="1">
      <c r="B32" s="69" t="s">
        <v>209</v>
      </c>
      <c r="C32" s="67"/>
      <c r="D32" s="13">
        <v>15040</v>
      </c>
      <c r="E32" s="13">
        <v>554</v>
      </c>
      <c r="F32" s="13">
        <v>157</v>
      </c>
      <c r="G32" s="13">
        <v>5564</v>
      </c>
      <c r="H32" s="13">
        <v>54</v>
      </c>
      <c r="I32" s="13">
        <v>603</v>
      </c>
      <c r="J32" s="13">
        <v>8108</v>
      </c>
    </row>
    <row r="33" spans="1:10" ht="15.95" customHeight="1">
      <c r="B33" s="69" t="s">
        <v>207</v>
      </c>
      <c r="C33" s="67"/>
      <c r="D33" s="13">
        <v>121555.4</v>
      </c>
      <c r="E33" s="13">
        <v>14575.2</v>
      </c>
      <c r="F33" s="13">
        <v>3255</v>
      </c>
      <c r="G33" s="13">
        <v>69325.399999999994</v>
      </c>
      <c r="H33" s="13">
        <v>504.5</v>
      </c>
      <c r="I33" s="13">
        <v>5260.5</v>
      </c>
      <c r="J33" s="13">
        <v>28634.799999999999</v>
      </c>
    </row>
    <row r="34" spans="1:10" ht="24.95" customHeight="1">
      <c r="B34" s="69" t="s">
        <v>72</v>
      </c>
      <c r="C34" s="67"/>
      <c r="D34" s="13"/>
      <c r="E34" s="13"/>
      <c r="F34" s="13"/>
      <c r="G34" s="13"/>
      <c r="H34" s="13"/>
      <c r="I34" s="13"/>
      <c r="J34" s="13"/>
    </row>
    <row r="35" spans="1:10" ht="20.100000000000001" customHeight="1">
      <c r="C35" s="69" t="s">
        <v>86</v>
      </c>
      <c r="D35" s="13">
        <v>3536</v>
      </c>
      <c r="E35" s="13">
        <v>190</v>
      </c>
      <c r="F35" s="13">
        <v>75</v>
      </c>
      <c r="G35" s="13">
        <v>2147</v>
      </c>
      <c r="H35" s="13">
        <v>17</v>
      </c>
      <c r="I35" s="13">
        <v>257</v>
      </c>
      <c r="J35" s="13">
        <v>850</v>
      </c>
    </row>
    <row r="36" spans="1:10" ht="15.95" customHeight="1">
      <c r="C36" s="69" t="s">
        <v>207</v>
      </c>
      <c r="D36" s="13">
        <v>38616.800000000003</v>
      </c>
      <c r="E36" s="13">
        <v>5461.4</v>
      </c>
      <c r="F36" s="13">
        <v>1335.3</v>
      </c>
      <c r="G36" s="13">
        <v>26233.8</v>
      </c>
      <c r="H36" s="13">
        <v>288.60000000000002</v>
      </c>
      <c r="I36" s="13">
        <v>1401.4</v>
      </c>
      <c r="J36" s="13">
        <v>3896.3</v>
      </c>
    </row>
    <row r="37" spans="1:10" ht="20.100000000000001" customHeight="1">
      <c r="C37" s="69" t="s">
        <v>87</v>
      </c>
      <c r="D37" s="13">
        <v>7374</v>
      </c>
      <c r="E37" s="13">
        <v>244</v>
      </c>
      <c r="F37" s="13">
        <v>53</v>
      </c>
      <c r="G37" s="13">
        <v>2644</v>
      </c>
      <c r="H37" s="13">
        <v>28</v>
      </c>
      <c r="I37" s="13">
        <v>263</v>
      </c>
      <c r="J37" s="13">
        <v>4142</v>
      </c>
    </row>
    <row r="38" spans="1:10" ht="15.95" customHeight="1">
      <c r="C38" s="69" t="s">
        <v>207</v>
      </c>
      <c r="D38" s="13">
        <v>72441.8</v>
      </c>
      <c r="E38" s="13">
        <v>7600.9</v>
      </c>
      <c r="F38" s="13">
        <v>1657.9</v>
      </c>
      <c r="G38" s="13">
        <v>40158.699999999997</v>
      </c>
      <c r="H38" s="13">
        <v>196.8</v>
      </c>
      <c r="I38" s="13">
        <v>3729.2</v>
      </c>
      <c r="J38" s="13">
        <v>19098.3</v>
      </c>
    </row>
    <row r="39" spans="1:10" ht="20.100000000000001" customHeight="1">
      <c r="C39" s="69" t="s">
        <v>88</v>
      </c>
      <c r="D39" s="13">
        <v>430</v>
      </c>
      <c r="E39" s="13">
        <v>57</v>
      </c>
      <c r="F39" s="13">
        <v>20</v>
      </c>
      <c r="G39" s="13">
        <v>332</v>
      </c>
      <c r="H39" s="13">
        <v>3</v>
      </c>
      <c r="I39" s="13">
        <v>12</v>
      </c>
      <c r="J39" s="13">
        <v>6</v>
      </c>
    </row>
    <row r="40" spans="1:10" ht="15.95" customHeight="1">
      <c r="C40" s="69" t="s">
        <v>207</v>
      </c>
      <c r="D40" s="13">
        <v>2140.3000000000002</v>
      </c>
      <c r="E40" s="13">
        <v>702.5</v>
      </c>
      <c r="F40" s="13">
        <v>225.3</v>
      </c>
      <c r="G40" s="13">
        <v>1200.5</v>
      </c>
      <c r="H40" s="13">
        <v>2.8</v>
      </c>
      <c r="I40" s="13">
        <v>7.5</v>
      </c>
      <c r="J40" s="13">
        <v>1.7</v>
      </c>
    </row>
    <row r="41" spans="1:10" ht="24.95" customHeight="1">
      <c r="B41" s="69" t="s">
        <v>89</v>
      </c>
      <c r="C41" s="67"/>
      <c r="D41" s="13">
        <v>2886</v>
      </c>
      <c r="E41" s="13">
        <v>538</v>
      </c>
      <c r="F41" s="13">
        <v>63</v>
      </c>
      <c r="G41" s="13">
        <v>1761</v>
      </c>
      <c r="H41" s="13">
        <v>6</v>
      </c>
      <c r="I41" s="13">
        <v>132</v>
      </c>
      <c r="J41" s="13">
        <v>386</v>
      </c>
    </row>
    <row r="42" spans="1:10" ht="15.95" customHeight="1">
      <c r="B42" s="69" t="s">
        <v>207</v>
      </c>
      <c r="C42" s="67"/>
      <c r="D42" s="13">
        <v>14075.2</v>
      </c>
      <c r="E42" s="13">
        <v>5008.1000000000004</v>
      </c>
      <c r="F42" s="13">
        <v>546.5</v>
      </c>
      <c r="G42" s="13">
        <v>7237.5</v>
      </c>
      <c r="H42" s="13">
        <v>11.8</v>
      </c>
      <c r="I42" s="13">
        <v>279.2</v>
      </c>
      <c r="J42" s="13">
        <v>992.1</v>
      </c>
    </row>
    <row r="43" spans="1:10" ht="24.95" customHeight="1">
      <c r="B43" s="69" t="s">
        <v>72</v>
      </c>
      <c r="C43" s="67"/>
      <c r="D43" s="13"/>
      <c r="E43" s="13"/>
      <c r="F43" s="13"/>
      <c r="G43" s="13"/>
      <c r="H43" s="13"/>
      <c r="I43" s="13"/>
      <c r="J43" s="13"/>
    </row>
    <row r="44" spans="1:10" ht="20.100000000000001" customHeight="1">
      <c r="B44" s="69" t="s">
        <v>183</v>
      </c>
      <c r="C44" s="67"/>
      <c r="D44" s="13">
        <v>3709</v>
      </c>
      <c r="E44" s="13">
        <v>651</v>
      </c>
      <c r="F44" s="13">
        <v>114</v>
      </c>
      <c r="G44" s="13">
        <v>2132</v>
      </c>
      <c r="H44" s="13">
        <v>6</v>
      </c>
      <c r="I44" s="13">
        <v>163</v>
      </c>
      <c r="J44" s="13">
        <v>643</v>
      </c>
    </row>
    <row r="45" spans="1:10" ht="15.95" customHeight="1">
      <c r="B45" s="69" t="s">
        <v>207</v>
      </c>
      <c r="C45" s="67"/>
      <c r="D45" s="13">
        <v>22162.1</v>
      </c>
      <c r="E45" s="13">
        <v>7105.6</v>
      </c>
      <c r="F45" s="13">
        <v>1044</v>
      </c>
      <c r="G45" s="13">
        <v>11725.5</v>
      </c>
      <c r="H45" s="13">
        <v>11.8</v>
      </c>
      <c r="I45" s="13">
        <v>348.1</v>
      </c>
      <c r="J45" s="13">
        <v>1927.1</v>
      </c>
    </row>
    <row r="46" spans="1:10" ht="38.1" customHeight="1">
      <c r="A46" s="67" t="s">
        <v>39</v>
      </c>
      <c r="B46" s="1"/>
      <c r="C46" s="67"/>
      <c r="D46" s="13"/>
      <c r="E46" s="13"/>
      <c r="F46" s="13"/>
      <c r="G46" s="13"/>
      <c r="H46" s="13"/>
      <c r="I46" s="13"/>
      <c r="J46" s="13"/>
    </row>
    <row r="47" spans="1:10" ht="15" customHeight="1">
      <c r="A47" s="67" t="s">
        <v>115</v>
      </c>
      <c r="B47" s="67"/>
      <c r="C47" s="67"/>
      <c r="D47" s="67"/>
      <c r="E47" s="67"/>
      <c r="F47" s="67"/>
      <c r="G47" s="67"/>
      <c r="H47" s="67"/>
      <c r="I47" s="67"/>
      <c r="J47" s="67"/>
    </row>
    <row r="48" spans="1:10" ht="251.1" customHeight="1">
      <c r="A48" s="303" t="s">
        <v>50</v>
      </c>
      <c r="B48" s="303"/>
      <c r="C48" s="303"/>
      <c r="D48" s="303"/>
      <c r="E48" s="303"/>
      <c r="F48" s="303"/>
      <c r="G48" s="303"/>
      <c r="H48" s="303"/>
      <c r="I48" s="303"/>
      <c r="J48" s="303"/>
    </row>
    <row r="49" spans="4:8" ht="17.45" customHeight="1">
      <c r="D49" s="14"/>
      <c r="E49" s="73"/>
      <c r="F49" s="14"/>
      <c r="G49" s="3"/>
      <c r="H49" s="1"/>
    </row>
  </sheetData>
  <mergeCells count="9">
    <mergeCell ref="A48:J48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"/>
  <sheetViews>
    <sheetView showGridLines="0" zoomScale="75" zoomScaleNormal="75" zoomScaleSheetLayoutView="75" workbookViewId="0">
      <selection sqref="A1:K1"/>
    </sheetView>
  </sheetViews>
  <sheetFormatPr baseColWidth="10" defaultRowHeight="15"/>
  <cols>
    <col min="1" max="1" width="2" style="2" customWidth="1"/>
    <col min="2" max="2" width="1.7109375" style="2" customWidth="1"/>
    <col min="3" max="3" width="32.7109375" style="2" customWidth="1"/>
    <col min="4" max="4" width="14.7109375" style="2" customWidth="1"/>
    <col min="5" max="10" width="14.5703125" style="2" customWidth="1"/>
    <col min="11" max="15" width="14.28515625" style="2" customWidth="1"/>
    <col min="16" max="16" width="8.140625" style="2" customWidth="1"/>
    <col min="17" max="16384" width="11.42578125" style="2"/>
  </cols>
  <sheetData>
    <row r="1" spans="1:10" ht="20.100000000000001" customHeight="1">
      <c r="A1" s="355" t="s">
        <v>284</v>
      </c>
      <c r="B1" s="355"/>
      <c r="C1" s="355"/>
      <c r="D1" s="355"/>
      <c r="E1" s="355"/>
      <c r="F1" s="355"/>
      <c r="G1" s="355"/>
      <c r="H1" s="355"/>
      <c r="I1" s="355"/>
      <c r="J1" s="355"/>
    </row>
    <row r="2" spans="1:10" ht="20.100000000000001" customHeight="1">
      <c r="A2" s="355" t="s">
        <v>288</v>
      </c>
      <c r="B2" s="355"/>
      <c r="C2" s="355"/>
      <c r="D2" s="355"/>
      <c r="E2" s="355"/>
      <c r="F2" s="355"/>
      <c r="G2" s="355"/>
      <c r="H2" s="355"/>
      <c r="I2" s="355"/>
      <c r="J2" s="355"/>
    </row>
    <row r="3" spans="1:10" ht="20.100000000000001" customHeight="1">
      <c r="A3" s="355" t="s">
        <v>295</v>
      </c>
      <c r="B3" s="355"/>
      <c r="C3" s="355"/>
      <c r="D3" s="355"/>
      <c r="E3" s="355"/>
      <c r="F3" s="355"/>
      <c r="G3" s="355"/>
      <c r="H3" s="355"/>
      <c r="I3" s="355"/>
      <c r="J3" s="355"/>
    </row>
    <row r="4" spans="1:10" ht="20.100000000000001" customHeight="1">
      <c r="A4" s="356" t="s">
        <v>41</v>
      </c>
      <c r="B4" s="356"/>
      <c r="C4" s="356"/>
      <c r="D4" s="356"/>
      <c r="E4" s="356"/>
      <c r="F4" s="356"/>
      <c r="G4" s="356"/>
      <c r="H4" s="356"/>
      <c r="I4" s="356"/>
      <c r="J4" s="356"/>
    </row>
    <row r="5" spans="1:10" ht="9.9499999999999993" customHeight="1">
      <c r="A5" s="24"/>
      <c r="B5" s="24"/>
      <c r="C5" s="24"/>
      <c r="D5" s="24"/>
      <c r="E5" s="24"/>
      <c r="F5" s="24"/>
      <c r="G5" s="24"/>
      <c r="H5" s="24"/>
      <c r="I5" s="24"/>
      <c r="J5" s="24"/>
    </row>
    <row r="6" spans="1:10" ht="24" customHeight="1">
      <c r="A6" s="335" t="s">
        <v>120</v>
      </c>
      <c r="B6" s="335"/>
      <c r="C6" s="336"/>
      <c r="D6" s="341" t="s">
        <v>121</v>
      </c>
      <c r="E6" s="359" t="s">
        <v>196</v>
      </c>
      <c r="F6" s="360"/>
      <c r="G6" s="360"/>
      <c r="H6" s="360"/>
      <c r="I6" s="361"/>
      <c r="J6" s="304" t="s">
        <v>197</v>
      </c>
    </row>
    <row r="7" spans="1:10" ht="18" customHeight="1">
      <c r="A7" s="337"/>
      <c r="B7" s="337"/>
      <c r="C7" s="338"/>
      <c r="D7" s="357"/>
      <c r="E7" s="72" t="s">
        <v>198</v>
      </c>
      <c r="F7" s="72" t="s">
        <v>199</v>
      </c>
      <c r="G7" s="72" t="s">
        <v>200</v>
      </c>
      <c r="H7" s="72" t="s">
        <v>201</v>
      </c>
      <c r="I7" s="72" t="s">
        <v>202</v>
      </c>
      <c r="J7" s="347"/>
    </row>
    <row r="8" spans="1:10" ht="12" customHeight="1">
      <c r="A8" s="337"/>
      <c r="B8" s="337"/>
      <c r="C8" s="338"/>
      <c r="D8" s="357"/>
      <c r="E8" s="72" t="s">
        <v>203</v>
      </c>
      <c r="F8" s="72" t="s">
        <v>203</v>
      </c>
      <c r="G8" s="72" t="s">
        <v>203</v>
      </c>
      <c r="H8" s="72" t="s">
        <v>203</v>
      </c>
      <c r="I8" s="72" t="s">
        <v>203</v>
      </c>
      <c r="J8" s="347"/>
    </row>
    <row r="9" spans="1:10" ht="6" customHeight="1">
      <c r="A9" s="339"/>
      <c r="B9" s="339"/>
      <c r="C9" s="340"/>
      <c r="D9" s="358"/>
      <c r="E9" s="23"/>
      <c r="F9" s="23"/>
      <c r="G9" s="23"/>
      <c r="H9" s="23"/>
      <c r="I9" s="23"/>
      <c r="J9" s="348"/>
    </row>
    <row r="10" spans="1:10" ht="54.95" customHeight="1">
      <c r="A10" s="69" t="s">
        <v>71</v>
      </c>
      <c r="B10" s="67"/>
      <c r="C10" s="67"/>
      <c r="D10" s="13">
        <v>87362</v>
      </c>
      <c r="E10" s="13">
        <v>6214</v>
      </c>
      <c r="F10" s="13">
        <v>1109</v>
      </c>
      <c r="G10" s="13">
        <v>79342</v>
      </c>
      <c r="H10" s="13">
        <v>236</v>
      </c>
      <c r="I10" s="13">
        <v>161</v>
      </c>
      <c r="J10" s="13">
        <v>300</v>
      </c>
    </row>
    <row r="11" spans="1:10" ht="15" customHeight="1">
      <c r="A11" s="69" t="s">
        <v>204</v>
      </c>
      <c r="B11" s="67"/>
      <c r="C11" s="67"/>
      <c r="D11" s="13">
        <v>164011</v>
      </c>
      <c r="E11" s="13">
        <v>26603</v>
      </c>
      <c r="F11" s="13">
        <v>5032</v>
      </c>
      <c r="G11" s="13">
        <v>130640</v>
      </c>
      <c r="H11" s="13">
        <v>650</v>
      </c>
      <c r="I11" s="13">
        <v>271</v>
      </c>
      <c r="J11" s="13">
        <v>815</v>
      </c>
    </row>
    <row r="12" spans="1:10" ht="24.95" customHeight="1">
      <c r="A12" s="69" t="s">
        <v>14</v>
      </c>
      <c r="B12" s="67"/>
      <c r="C12" s="67"/>
      <c r="D12" s="13"/>
      <c r="E12" s="13"/>
      <c r="F12" s="13"/>
      <c r="G12" s="13"/>
      <c r="H12" s="13"/>
      <c r="I12" s="13"/>
      <c r="J12" s="13"/>
    </row>
    <row r="13" spans="1:10" ht="20.100000000000001" customHeight="1">
      <c r="B13" s="69" t="s">
        <v>171</v>
      </c>
      <c r="C13" s="67"/>
      <c r="D13" s="13">
        <v>70964</v>
      </c>
      <c r="E13" s="13">
        <v>4372</v>
      </c>
      <c r="F13" s="13">
        <v>780</v>
      </c>
      <c r="G13" s="13">
        <v>65356</v>
      </c>
      <c r="H13" s="13">
        <v>77</v>
      </c>
      <c r="I13" s="13">
        <v>152</v>
      </c>
      <c r="J13" s="13">
        <v>227</v>
      </c>
    </row>
    <row r="14" spans="1:10" ht="20.100000000000001" customHeight="1">
      <c r="B14" s="69" t="s">
        <v>172</v>
      </c>
      <c r="C14" s="67"/>
      <c r="D14" s="13">
        <v>7707</v>
      </c>
      <c r="E14" s="13">
        <v>300</v>
      </c>
      <c r="F14" s="13">
        <v>25</v>
      </c>
      <c r="G14" s="13">
        <v>7278</v>
      </c>
      <c r="H14" s="13">
        <v>66</v>
      </c>
      <c r="I14" s="13">
        <v>5</v>
      </c>
      <c r="J14" s="13">
        <v>33</v>
      </c>
    </row>
    <row r="15" spans="1:10" ht="20.100000000000001" customHeight="1">
      <c r="B15" s="69" t="s">
        <v>205</v>
      </c>
      <c r="C15" s="67"/>
      <c r="D15" s="13">
        <v>8555</v>
      </c>
      <c r="E15" s="13">
        <v>1503</v>
      </c>
      <c r="F15" s="13">
        <v>294</v>
      </c>
      <c r="G15" s="13">
        <v>6625</v>
      </c>
      <c r="H15" s="13">
        <v>93</v>
      </c>
      <c r="I15" s="13">
        <v>2</v>
      </c>
      <c r="J15" s="13">
        <v>38</v>
      </c>
    </row>
    <row r="16" spans="1:10" ht="15" customHeight="1">
      <c r="B16" s="69" t="s">
        <v>204</v>
      </c>
      <c r="C16" s="67"/>
      <c r="D16" s="13">
        <v>70968</v>
      </c>
      <c r="E16" s="13">
        <v>18616</v>
      </c>
      <c r="F16" s="13">
        <v>3414</v>
      </c>
      <c r="G16" s="13">
        <v>48037</v>
      </c>
      <c r="H16" s="13">
        <v>441</v>
      </c>
      <c r="I16" s="13">
        <v>8</v>
      </c>
      <c r="J16" s="13">
        <v>452</v>
      </c>
    </row>
    <row r="17" spans="1:10" ht="20.100000000000001" customHeight="1">
      <c r="B17" s="69" t="s">
        <v>70</v>
      </c>
      <c r="C17" s="67"/>
      <c r="D17" s="13">
        <v>136</v>
      </c>
      <c r="E17" s="13">
        <v>39</v>
      </c>
      <c r="F17" s="13">
        <v>10</v>
      </c>
      <c r="G17" s="13">
        <v>83</v>
      </c>
      <c r="H17" s="13" t="s">
        <v>45</v>
      </c>
      <c r="I17" s="13">
        <v>2</v>
      </c>
      <c r="J17" s="13">
        <v>2</v>
      </c>
    </row>
    <row r="18" spans="1:10" ht="15" customHeight="1">
      <c r="B18" s="69" t="s">
        <v>204</v>
      </c>
      <c r="C18" s="67"/>
      <c r="D18" s="13">
        <v>6665</v>
      </c>
      <c r="E18" s="13">
        <v>3015</v>
      </c>
      <c r="F18" s="13">
        <v>788</v>
      </c>
      <c r="G18" s="13">
        <v>2691</v>
      </c>
      <c r="H18" s="13" t="s">
        <v>45</v>
      </c>
      <c r="I18" s="13">
        <v>101</v>
      </c>
      <c r="J18" s="13">
        <v>70</v>
      </c>
    </row>
    <row r="19" spans="1:10" ht="24.95" customHeight="1">
      <c r="A19" s="69" t="s">
        <v>72</v>
      </c>
      <c r="B19" s="67"/>
      <c r="C19" s="67"/>
      <c r="D19" s="13"/>
      <c r="E19" s="13"/>
      <c r="F19" s="13"/>
      <c r="G19" s="13"/>
      <c r="H19" s="13"/>
      <c r="I19" s="13"/>
      <c r="J19" s="13"/>
    </row>
    <row r="20" spans="1:10" ht="20.100000000000001" customHeight="1">
      <c r="B20" s="69" t="s">
        <v>206</v>
      </c>
      <c r="C20" s="67"/>
      <c r="D20" s="13">
        <v>5354</v>
      </c>
      <c r="E20" s="13">
        <v>1035</v>
      </c>
      <c r="F20" s="13">
        <v>228</v>
      </c>
      <c r="G20" s="13">
        <v>4001</v>
      </c>
      <c r="H20" s="13">
        <v>47</v>
      </c>
      <c r="I20" s="13" t="s">
        <v>45</v>
      </c>
      <c r="J20" s="13">
        <v>43</v>
      </c>
    </row>
    <row r="21" spans="1:10" ht="15" customHeight="1">
      <c r="B21" s="69" t="s">
        <v>204</v>
      </c>
      <c r="C21" s="67"/>
      <c r="D21" s="13">
        <v>41066</v>
      </c>
      <c r="E21" s="13">
        <v>10895</v>
      </c>
      <c r="F21" s="13">
        <v>1876</v>
      </c>
      <c r="G21" s="13">
        <v>27715</v>
      </c>
      <c r="H21" s="13">
        <v>217</v>
      </c>
      <c r="I21" s="13" t="s">
        <v>45</v>
      </c>
      <c r="J21" s="13">
        <v>363</v>
      </c>
    </row>
    <row r="22" spans="1:10" ht="18" customHeight="1">
      <c r="A22" s="69"/>
      <c r="B22" s="67"/>
      <c r="C22" s="67"/>
      <c r="D22" s="13"/>
      <c r="E22" s="13"/>
      <c r="F22" s="13"/>
      <c r="G22" s="13"/>
      <c r="H22" s="13"/>
      <c r="I22" s="13"/>
      <c r="J22" s="13"/>
    </row>
    <row r="23" spans="1:10" ht="24.95" customHeight="1">
      <c r="A23" s="69" t="s">
        <v>90</v>
      </c>
      <c r="B23" s="67"/>
      <c r="C23" s="67"/>
      <c r="D23" s="13">
        <v>23679</v>
      </c>
      <c r="E23" s="13">
        <v>1217</v>
      </c>
      <c r="F23" s="13">
        <v>241</v>
      </c>
      <c r="G23" s="13">
        <v>8006</v>
      </c>
      <c r="H23" s="13">
        <v>63</v>
      </c>
      <c r="I23" s="13">
        <v>787</v>
      </c>
      <c r="J23" s="13">
        <v>13365</v>
      </c>
    </row>
    <row r="24" spans="1:10" ht="15.95" customHeight="1">
      <c r="A24" s="69" t="s">
        <v>207</v>
      </c>
      <c r="B24" s="67"/>
      <c r="C24" s="67"/>
      <c r="D24" s="13">
        <v>163694</v>
      </c>
      <c r="E24" s="13">
        <v>23826</v>
      </c>
      <c r="F24" s="13">
        <v>4162.3</v>
      </c>
      <c r="G24" s="13">
        <v>77744.100000000006</v>
      </c>
      <c r="H24" s="13">
        <v>434.7</v>
      </c>
      <c r="I24" s="13">
        <v>5893.6</v>
      </c>
      <c r="J24" s="13">
        <v>51633.3</v>
      </c>
    </row>
    <row r="25" spans="1:10" ht="24.95" customHeight="1">
      <c r="A25" s="69" t="s">
        <v>14</v>
      </c>
      <c r="B25" s="67"/>
      <c r="C25" s="67"/>
      <c r="D25" s="13"/>
      <c r="E25" s="13"/>
      <c r="F25" s="13"/>
      <c r="G25" s="13"/>
      <c r="H25" s="13"/>
      <c r="I25" s="13"/>
      <c r="J25" s="13"/>
    </row>
    <row r="26" spans="1:10" ht="20.100000000000001" customHeight="1">
      <c r="B26" s="69" t="s">
        <v>82</v>
      </c>
      <c r="C26" s="67"/>
      <c r="D26" s="13">
        <v>306</v>
      </c>
      <c r="E26" s="13">
        <v>73</v>
      </c>
      <c r="F26" s="13">
        <v>27</v>
      </c>
      <c r="G26" s="13">
        <v>204</v>
      </c>
      <c r="H26" s="13" t="s">
        <v>45</v>
      </c>
      <c r="I26" s="13">
        <v>1</v>
      </c>
      <c r="J26" s="13">
        <v>1</v>
      </c>
    </row>
    <row r="27" spans="1:10" ht="15.95" customHeight="1">
      <c r="B27" s="69" t="s">
        <v>207</v>
      </c>
      <c r="C27" s="67"/>
      <c r="D27" s="13">
        <v>3962.5</v>
      </c>
      <c r="E27" s="13">
        <v>1332.4</v>
      </c>
      <c r="F27" s="13">
        <v>414.7</v>
      </c>
      <c r="G27" s="13">
        <v>2214.6999999999998</v>
      </c>
      <c r="H27" s="13" t="s">
        <v>45</v>
      </c>
      <c r="I27" s="13">
        <v>0.7</v>
      </c>
      <c r="J27" s="13">
        <v>0</v>
      </c>
    </row>
    <row r="28" spans="1:10" ht="20.100000000000001" customHeight="1">
      <c r="B28" s="69" t="s">
        <v>83</v>
      </c>
      <c r="C28" s="67"/>
      <c r="D28" s="13">
        <v>1500</v>
      </c>
      <c r="E28" s="13">
        <v>223</v>
      </c>
      <c r="F28" s="13">
        <v>20</v>
      </c>
      <c r="G28" s="13">
        <v>1180</v>
      </c>
      <c r="H28" s="13">
        <v>9</v>
      </c>
      <c r="I28" s="13">
        <v>61</v>
      </c>
      <c r="J28" s="13">
        <v>7</v>
      </c>
    </row>
    <row r="29" spans="1:10" ht="15.95" customHeight="1">
      <c r="B29" s="69" t="s">
        <v>207</v>
      </c>
      <c r="C29" s="67"/>
      <c r="D29" s="13">
        <v>11991.8</v>
      </c>
      <c r="E29" s="13">
        <v>4995</v>
      </c>
      <c r="F29" s="13">
        <v>165.8</v>
      </c>
      <c r="G29" s="13">
        <v>6760.8</v>
      </c>
      <c r="H29" s="13">
        <v>9.6999999999999993</v>
      </c>
      <c r="I29" s="13">
        <v>50</v>
      </c>
      <c r="J29" s="13">
        <v>10.5</v>
      </c>
    </row>
    <row r="30" spans="1:10" ht="20.100000000000001" customHeight="1">
      <c r="B30" s="69" t="s">
        <v>208</v>
      </c>
      <c r="C30" s="67"/>
      <c r="D30" s="13">
        <v>7044</v>
      </c>
      <c r="E30" s="13">
        <v>30</v>
      </c>
      <c r="F30" s="13">
        <v>19</v>
      </c>
      <c r="G30" s="13">
        <v>381</v>
      </c>
      <c r="H30" s="13">
        <v>5</v>
      </c>
      <c r="I30" s="13">
        <v>165</v>
      </c>
      <c r="J30" s="13">
        <v>6444</v>
      </c>
    </row>
    <row r="31" spans="1:10" ht="15.95" customHeight="1">
      <c r="B31" s="69" t="s">
        <v>207</v>
      </c>
      <c r="C31" s="67"/>
      <c r="D31" s="13">
        <v>31862.9</v>
      </c>
      <c r="E31" s="13">
        <v>1119.8</v>
      </c>
      <c r="F31" s="13">
        <v>341.4</v>
      </c>
      <c r="G31" s="13">
        <v>2608.6</v>
      </c>
      <c r="H31" s="13">
        <v>23.3</v>
      </c>
      <c r="I31" s="13">
        <v>1195.8</v>
      </c>
      <c r="J31" s="13">
        <v>26574</v>
      </c>
    </row>
    <row r="32" spans="1:10" ht="20.100000000000001" customHeight="1">
      <c r="B32" s="69" t="s">
        <v>209</v>
      </c>
      <c r="C32" s="67"/>
      <c r="D32" s="13">
        <v>12598</v>
      </c>
      <c r="E32" s="13">
        <v>449</v>
      </c>
      <c r="F32" s="13">
        <v>126</v>
      </c>
      <c r="G32" s="13">
        <v>4800</v>
      </c>
      <c r="H32" s="13">
        <v>44</v>
      </c>
      <c r="I32" s="13">
        <v>482</v>
      </c>
      <c r="J32" s="13">
        <v>6697</v>
      </c>
    </row>
    <row r="33" spans="1:10" ht="15.95" customHeight="1">
      <c r="B33" s="69" t="s">
        <v>207</v>
      </c>
      <c r="C33" s="67"/>
      <c r="D33" s="13">
        <v>104323.1</v>
      </c>
      <c r="E33" s="13">
        <v>12390.3</v>
      </c>
      <c r="F33" s="13">
        <v>2812</v>
      </c>
      <c r="G33" s="13">
        <v>60084.4</v>
      </c>
      <c r="H33" s="13">
        <v>390.2</v>
      </c>
      <c r="I33" s="13">
        <v>4411.1000000000004</v>
      </c>
      <c r="J33" s="13">
        <v>24235.1</v>
      </c>
    </row>
    <row r="34" spans="1:10" ht="24.95" customHeight="1">
      <c r="B34" s="69" t="s">
        <v>72</v>
      </c>
      <c r="C34" s="67"/>
      <c r="D34" s="13"/>
      <c r="E34" s="13"/>
      <c r="F34" s="13"/>
      <c r="G34" s="13"/>
      <c r="H34" s="13"/>
      <c r="I34" s="13"/>
      <c r="J34" s="13"/>
    </row>
    <row r="35" spans="1:10" ht="20.100000000000001" customHeight="1">
      <c r="C35" s="69" t="s">
        <v>86</v>
      </c>
      <c r="D35" s="13">
        <v>2945</v>
      </c>
      <c r="E35" s="13">
        <v>160</v>
      </c>
      <c r="F35" s="13">
        <v>60</v>
      </c>
      <c r="G35" s="13">
        <v>1830</v>
      </c>
      <c r="H35" s="13">
        <v>11</v>
      </c>
      <c r="I35" s="13">
        <v>194</v>
      </c>
      <c r="J35" s="13">
        <v>690</v>
      </c>
    </row>
    <row r="36" spans="1:10" ht="15.95" customHeight="1">
      <c r="C36" s="69" t="s">
        <v>207</v>
      </c>
      <c r="D36" s="13">
        <v>32820.800000000003</v>
      </c>
      <c r="E36" s="13">
        <v>4582.1000000000004</v>
      </c>
      <c r="F36" s="13">
        <v>1117.0999999999999</v>
      </c>
      <c r="G36" s="13">
        <v>22748.6</v>
      </c>
      <c r="H36" s="13">
        <v>185</v>
      </c>
      <c r="I36" s="13">
        <v>1108.4000000000001</v>
      </c>
      <c r="J36" s="13">
        <v>3079.6</v>
      </c>
    </row>
    <row r="37" spans="1:10" ht="20.100000000000001" customHeight="1">
      <c r="C37" s="69" t="s">
        <v>87</v>
      </c>
      <c r="D37" s="13">
        <v>6393</v>
      </c>
      <c r="E37" s="13">
        <v>197</v>
      </c>
      <c r="F37" s="13">
        <v>47</v>
      </c>
      <c r="G37" s="13">
        <v>2319</v>
      </c>
      <c r="H37" s="13">
        <v>26</v>
      </c>
      <c r="I37" s="13">
        <v>227</v>
      </c>
      <c r="J37" s="13">
        <v>3577</v>
      </c>
    </row>
    <row r="38" spans="1:10" ht="15.95" customHeight="1">
      <c r="C38" s="69" t="s">
        <v>207</v>
      </c>
      <c r="D38" s="13">
        <v>62604.6</v>
      </c>
      <c r="E38" s="13">
        <v>6700.4</v>
      </c>
      <c r="F38" s="13">
        <v>1581.7</v>
      </c>
      <c r="G38" s="13">
        <v>34904.199999999997</v>
      </c>
      <c r="H38" s="13">
        <v>188.7</v>
      </c>
      <c r="I38" s="13">
        <v>3185.2</v>
      </c>
      <c r="J38" s="13">
        <v>16044.4</v>
      </c>
    </row>
    <row r="39" spans="1:10" ht="20.100000000000001" customHeight="1">
      <c r="C39" s="69" t="s">
        <v>88</v>
      </c>
      <c r="D39" s="13">
        <v>346</v>
      </c>
      <c r="E39" s="13">
        <v>41</v>
      </c>
      <c r="F39" s="13">
        <v>14</v>
      </c>
      <c r="G39" s="13">
        <v>275</v>
      </c>
      <c r="H39" s="13">
        <v>3</v>
      </c>
      <c r="I39" s="13">
        <v>9</v>
      </c>
      <c r="J39" s="13">
        <v>4</v>
      </c>
    </row>
    <row r="40" spans="1:10" ht="15.95" customHeight="1">
      <c r="C40" s="69" t="s">
        <v>207</v>
      </c>
      <c r="D40" s="13">
        <v>1648.1</v>
      </c>
      <c r="E40" s="13">
        <v>451.5</v>
      </c>
      <c r="F40" s="13">
        <v>103.5</v>
      </c>
      <c r="G40" s="13">
        <v>1082.4000000000001</v>
      </c>
      <c r="H40" s="13">
        <v>2.8</v>
      </c>
      <c r="I40" s="13">
        <v>6.4</v>
      </c>
      <c r="J40" s="13">
        <v>1.5</v>
      </c>
    </row>
    <row r="41" spans="1:10" ht="24.95" customHeight="1">
      <c r="B41" s="69" t="s">
        <v>89</v>
      </c>
      <c r="C41" s="67"/>
      <c r="D41" s="13">
        <v>2231</v>
      </c>
      <c r="E41" s="13">
        <v>442</v>
      </c>
      <c r="F41" s="13">
        <v>49</v>
      </c>
      <c r="G41" s="13">
        <v>1441</v>
      </c>
      <c r="H41" s="13">
        <v>5</v>
      </c>
      <c r="I41" s="13">
        <v>78</v>
      </c>
      <c r="J41" s="13">
        <v>216</v>
      </c>
    </row>
    <row r="42" spans="1:10" ht="15.95" customHeight="1">
      <c r="B42" s="69" t="s">
        <v>207</v>
      </c>
      <c r="C42" s="67"/>
      <c r="D42" s="13">
        <v>11553.6</v>
      </c>
      <c r="E42" s="13">
        <v>3988.4</v>
      </c>
      <c r="F42" s="13">
        <v>428.4</v>
      </c>
      <c r="G42" s="13">
        <v>6075.6</v>
      </c>
      <c r="H42" s="13">
        <v>11.5</v>
      </c>
      <c r="I42" s="13">
        <v>236</v>
      </c>
      <c r="J42" s="13">
        <v>813.7</v>
      </c>
    </row>
    <row r="43" spans="1:10" ht="24.95" customHeight="1">
      <c r="B43" s="69" t="s">
        <v>72</v>
      </c>
      <c r="C43" s="67"/>
      <c r="D43" s="13"/>
      <c r="E43" s="13"/>
      <c r="F43" s="13"/>
      <c r="G43" s="13"/>
      <c r="H43" s="13"/>
      <c r="I43" s="13"/>
      <c r="J43" s="13"/>
    </row>
    <row r="44" spans="1:10" ht="20.100000000000001" customHeight="1">
      <c r="B44" s="69" t="s">
        <v>183</v>
      </c>
      <c r="C44" s="67"/>
      <c r="D44" s="13">
        <v>3000</v>
      </c>
      <c r="E44" s="13">
        <v>528</v>
      </c>
      <c r="F44" s="13">
        <v>91</v>
      </c>
      <c r="G44" s="13">
        <v>1767</v>
      </c>
      <c r="H44" s="13">
        <v>5</v>
      </c>
      <c r="I44" s="13">
        <v>105</v>
      </c>
      <c r="J44" s="13">
        <v>504</v>
      </c>
    </row>
    <row r="45" spans="1:10" ht="15.95" customHeight="1">
      <c r="B45" s="69" t="s">
        <v>207</v>
      </c>
      <c r="C45" s="67"/>
      <c r="D45" s="13">
        <v>17018.5</v>
      </c>
      <c r="E45" s="13">
        <v>5573</v>
      </c>
      <c r="F45" s="13">
        <v>866</v>
      </c>
      <c r="G45" s="13">
        <v>8834.6</v>
      </c>
      <c r="H45" s="13">
        <v>11.5</v>
      </c>
      <c r="I45" s="13">
        <v>293.2</v>
      </c>
      <c r="J45" s="13">
        <v>1440.2</v>
      </c>
    </row>
    <row r="46" spans="1:10" ht="38.1" customHeight="1">
      <c r="A46" s="67" t="s">
        <v>39</v>
      </c>
      <c r="B46" s="1"/>
      <c r="C46" s="67"/>
      <c r="D46" s="13"/>
      <c r="E46" s="13"/>
      <c r="F46" s="13"/>
      <c r="G46" s="13"/>
      <c r="H46" s="13"/>
      <c r="I46" s="13"/>
      <c r="J46" s="13"/>
    </row>
    <row r="47" spans="1:10" ht="15" customHeight="1">
      <c r="A47" s="67" t="s">
        <v>115</v>
      </c>
      <c r="B47" s="67"/>
      <c r="C47" s="67"/>
      <c r="D47" s="67"/>
      <c r="E47" s="67"/>
      <c r="F47" s="67"/>
      <c r="G47" s="67"/>
      <c r="H47" s="67"/>
      <c r="I47" s="67"/>
      <c r="J47" s="67"/>
    </row>
    <row r="48" spans="1:10" ht="251.1" customHeight="1">
      <c r="A48" s="303" t="s">
        <v>50</v>
      </c>
      <c r="B48" s="303"/>
      <c r="C48" s="303"/>
      <c r="D48" s="303"/>
      <c r="E48" s="303"/>
      <c r="F48" s="303"/>
      <c r="G48" s="303"/>
      <c r="H48" s="303"/>
      <c r="I48" s="303"/>
      <c r="J48" s="303"/>
    </row>
    <row r="49" spans="4:8" ht="17.45" customHeight="1">
      <c r="D49" s="14"/>
      <c r="E49" s="73"/>
      <c r="F49" s="14"/>
      <c r="G49" s="3"/>
      <c r="H49" s="1"/>
    </row>
  </sheetData>
  <mergeCells count="9">
    <mergeCell ref="A48:J48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"/>
  <sheetViews>
    <sheetView showGridLines="0" zoomScale="75" zoomScaleNormal="75" zoomScaleSheetLayoutView="75" workbookViewId="0">
      <selection sqref="A1:K1"/>
    </sheetView>
  </sheetViews>
  <sheetFormatPr baseColWidth="10" defaultRowHeight="15"/>
  <cols>
    <col min="1" max="1" width="2" style="2" customWidth="1"/>
    <col min="2" max="2" width="1.7109375" style="2" customWidth="1"/>
    <col min="3" max="3" width="32.7109375" style="2" customWidth="1"/>
    <col min="4" max="4" width="14.7109375" style="2" customWidth="1"/>
    <col min="5" max="10" width="14.5703125" style="2" customWidth="1"/>
    <col min="11" max="15" width="14.28515625" style="2" customWidth="1"/>
    <col min="16" max="16" width="8.140625" style="2" customWidth="1"/>
    <col min="17" max="16384" width="11.42578125" style="2"/>
  </cols>
  <sheetData>
    <row r="1" spans="1:10" ht="20.100000000000001" customHeight="1">
      <c r="A1" s="355" t="s">
        <v>284</v>
      </c>
      <c r="B1" s="355"/>
      <c r="C1" s="355"/>
      <c r="D1" s="355"/>
      <c r="E1" s="355"/>
      <c r="F1" s="355"/>
      <c r="G1" s="355"/>
      <c r="H1" s="355"/>
      <c r="I1" s="355"/>
      <c r="J1" s="355"/>
    </row>
    <row r="2" spans="1:10" ht="20.100000000000001" customHeight="1">
      <c r="A2" s="355" t="s">
        <v>288</v>
      </c>
      <c r="B2" s="355"/>
      <c r="C2" s="355"/>
      <c r="D2" s="355"/>
      <c r="E2" s="355"/>
      <c r="F2" s="355"/>
      <c r="G2" s="355"/>
      <c r="H2" s="355"/>
      <c r="I2" s="355"/>
      <c r="J2" s="355"/>
    </row>
    <row r="3" spans="1:10" ht="20.100000000000001" customHeight="1">
      <c r="A3" s="355" t="s">
        <v>295</v>
      </c>
      <c r="B3" s="355"/>
      <c r="C3" s="355"/>
      <c r="D3" s="355"/>
      <c r="E3" s="355"/>
      <c r="F3" s="355"/>
      <c r="G3" s="355"/>
      <c r="H3" s="355"/>
      <c r="I3" s="355"/>
      <c r="J3" s="355"/>
    </row>
    <row r="4" spans="1:10" ht="20.100000000000001" customHeight="1">
      <c r="A4" s="356" t="s">
        <v>44</v>
      </c>
      <c r="B4" s="356"/>
      <c r="C4" s="356"/>
      <c r="D4" s="356"/>
      <c r="E4" s="356"/>
      <c r="F4" s="356"/>
      <c r="G4" s="356"/>
      <c r="H4" s="356"/>
      <c r="I4" s="356"/>
      <c r="J4" s="356"/>
    </row>
    <row r="5" spans="1:10" ht="9.9499999999999993" customHeight="1">
      <c r="A5" s="24"/>
      <c r="B5" s="24"/>
      <c r="C5" s="24"/>
      <c r="D5" s="24"/>
      <c r="E5" s="24"/>
      <c r="F5" s="24"/>
      <c r="G5" s="24"/>
      <c r="H5" s="24"/>
      <c r="I5" s="24"/>
      <c r="J5" s="24"/>
    </row>
    <row r="6" spans="1:10" ht="24" customHeight="1">
      <c r="A6" s="335" t="s">
        <v>120</v>
      </c>
      <c r="B6" s="335"/>
      <c r="C6" s="336"/>
      <c r="D6" s="341" t="s">
        <v>121</v>
      </c>
      <c r="E6" s="359" t="s">
        <v>196</v>
      </c>
      <c r="F6" s="360"/>
      <c r="G6" s="360"/>
      <c r="H6" s="360"/>
      <c r="I6" s="361"/>
      <c r="J6" s="304" t="s">
        <v>197</v>
      </c>
    </row>
    <row r="7" spans="1:10" ht="18" customHeight="1">
      <c r="A7" s="337"/>
      <c r="B7" s="337"/>
      <c r="C7" s="338"/>
      <c r="D7" s="357"/>
      <c r="E7" s="72" t="s">
        <v>198</v>
      </c>
      <c r="F7" s="72" t="s">
        <v>199</v>
      </c>
      <c r="G7" s="72" t="s">
        <v>200</v>
      </c>
      <c r="H7" s="72" t="s">
        <v>201</v>
      </c>
      <c r="I7" s="72" t="s">
        <v>202</v>
      </c>
      <c r="J7" s="347"/>
    </row>
    <row r="8" spans="1:10" ht="12" customHeight="1">
      <c r="A8" s="337"/>
      <c r="B8" s="337"/>
      <c r="C8" s="338"/>
      <c r="D8" s="357"/>
      <c r="E8" s="72" t="s">
        <v>203</v>
      </c>
      <c r="F8" s="72" t="s">
        <v>203</v>
      </c>
      <c r="G8" s="72" t="s">
        <v>203</v>
      </c>
      <c r="H8" s="72" t="s">
        <v>203</v>
      </c>
      <c r="I8" s="72" t="s">
        <v>203</v>
      </c>
      <c r="J8" s="347"/>
    </row>
    <row r="9" spans="1:10" ht="6" customHeight="1">
      <c r="A9" s="339"/>
      <c r="B9" s="339"/>
      <c r="C9" s="340"/>
      <c r="D9" s="358"/>
      <c r="E9" s="23"/>
      <c r="F9" s="23"/>
      <c r="G9" s="23"/>
      <c r="H9" s="23"/>
      <c r="I9" s="23"/>
      <c r="J9" s="348"/>
    </row>
    <row r="10" spans="1:10" ht="54.95" customHeight="1">
      <c r="A10" s="69" t="s">
        <v>71</v>
      </c>
      <c r="B10" s="67"/>
      <c r="C10" s="67"/>
      <c r="D10" s="13">
        <v>15969</v>
      </c>
      <c r="E10" s="13">
        <v>1158</v>
      </c>
      <c r="F10" s="13">
        <v>146</v>
      </c>
      <c r="G10" s="13">
        <v>14426</v>
      </c>
      <c r="H10" s="13">
        <v>87</v>
      </c>
      <c r="I10" s="13">
        <v>122</v>
      </c>
      <c r="J10" s="13">
        <v>30</v>
      </c>
    </row>
    <row r="11" spans="1:10" ht="15" customHeight="1">
      <c r="A11" s="69" t="s">
        <v>204</v>
      </c>
      <c r="B11" s="67"/>
      <c r="C11" s="67"/>
      <c r="D11" s="13">
        <v>24386</v>
      </c>
      <c r="E11" s="13">
        <v>4527</v>
      </c>
      <c r="F11" s="13">
        <v>659</v>
      </c>
      <c r="G11" s="13">
        <v>18832</v>
      </c>
      <c r="H11" s="13">
        <v>177</v>
      </c>
      <c r="I11" s="13">
        <v>149</v>
      </c>
      <c r="J11" s="13">
        <v>42</v>
      </c>
    </row>
    <row r="12" spans="1:10" ht="24.95" customHeight="1">
      <c r="A12" s="69" t="s">
        <v>14</v>
      </c>
      <c r="B12" s="67"/>
      <c r="C12" s="67"/>
      <c r="D12" s="13"/>
      <c r="E12" s="13"/>
      <c r="F12" s="13"/>
      <c r="G12" s="13"/>
      <c r="H12" s="13"/>
      <c r="I12" s="13"/>
      <c r="J12" s="13"/>
    </row>
    <row r="13" spans="1:10" ht="20.100000000000001" customHeight="1">
      <c r="B13" s="69" t="s">
        <v>171</v>
      </c>
      <c r="C13" s="67"/>
      <c r="D13" s="13">
        <v>14368</v>
      </c>
      <c r="E13" s="13">
        <v>867</v>
      </c>
      <c r="F13" s="13">
        <v>96</v>
      </c>
      <c r="G13" s="13">
        <v>13218</v>
      </c>
      <c r="H13" s="13">
        <v>49</v>
      </c>
      <c r="I13" s="13">
        <v>112</v>
      </c>
      <c r="J13" s="13">
        <v>26</v>
      </c>
    </row>
    <row r="14" spans="1:10" ht="20.100000000000001" customHeight="1">
      <c r="B14" s="69" t="s">
        <v>172</v>
      </c>
      <c r="C14" s="67"/>
      <c r="D14" s="13">
        <v>750</v>
      </c>
      <c r="E14" s="13">
        <v>35</v>
      </c>
      <c r="F14" s="13">
        <v>10</v>
      </c>
      <c r="G14" s="13">
        <v>677</v>
      </c>
      <c r="H14" s="13">
        <v>20</v>
      </c>
      <c r="I14" s="13">
        <v>6</v>
      </c>
      <c r="J14" s="13">
        <v>2</v>
      </c>
    </row>
    <row r="15" spans="1:10" ht="20.100000000000001" customHeight="1">
      <c r="B15" s="69" t="s">
        <v>205</v>
      </c>
      <c r="C15" s="67"/>
      <c r="D15" s="13">
        <v>837</v>
      </c>
      <c r="E15" s="13">
        <v>251</v>
      </c>
      <c r="F15" s="13">
        <v>39</v>
      </c>
      <c r="G15" s="13">
        <v>523</v>
      </c>
      <c r="H15" s="13">
        <v>18</v>
      </c>
      <c r="I15" s="13">
        <v>4</v>
      </c>
      <c r="J15" s="13">
        <v>2</v>
      </c>
    </row>
    <row r="16" spans="1:10" ht="15" customHeight="1">
      <c r="B16" s="69" t="s">
        <v>204</v>
      </c>
      <c r="C16" s="67"/>
      <c r="D16" s="13">
        <v>7942</v>
      </c>
      <c r="E16" s="13">
        <v>3386</v>
      </c>
      <c r="F16" s="13">
        <v>503</v>
      </c>
      <c r="G16" s="13">
        <v>3928</v>
      </c>
      <c r="H16" s="13">
        <v>88</v>
      </c>
      <c r="I16" s="13">
        <v>25</v>
      </c>
      <c r="J16" s="13">
        <v>12</v>
      </c>
    </row>
    <row r="17" spans="1:10" ht="20.100000000000001" customHeight="1">
      <c r="B17" s="69" t="s">
        <v>70</v>
      </c>
      <c r="C17" s="67"/>
      <c r="D17" s="13">
        <v>14</v>
      </c>
      <c r="E17" s="13">
        <v>5</v>
      </c>
      <c r="F17" s="13">
        <v>1</v>
      </c>
      <c r="G17" s="13">
        <v>8</v>
      </c>
      <c r="H17" s="13" t="s">
        <v>45</v>
      </c>
      <c r="I17" s="13" t="s">
        <v>45</v>
      </c>
      <c r="J17" s="13" t="s">
        <v>45</v>
      </c>
    </row>
    <row r="18" spans="1:10" ht="15" customHeight="1">
      <c r="B18" s="69" t="s">
        <v>204</v>
      </c>
      <c r="C18" s="67"/>
      <c r="D18" s="13">
        <v>576</v>
      </c>
      <c r="E18" s="13">
        <v>204</v>
      </c>
      <c r="F18" s="13">
        <v>40</v>
      </c>
      <c r="G18" s="13">
        <v>332</v>
      </c>
      <c r="H18" s="13" t="s">
        <v>45</v>
      </c>
      <c r="I18" s="13" t="s">
        <v>45</v>
      </c>
      <c r="J18" s="13" t="s">
        <v>45</v>
      </c>
    </row>
    <row r="19" spans="1:10" ht="24.95" customHeight="1">
      <c r="A19" s="69" t="s">
        <v>72</v>
      </c>
      <c r="B19" s="67"/>
      <c r="C19" s="67"/>
      <c r="D19" s="13"/>
      <c r="E19" s="13"/>
      <c r="F19" s="13"/>
      <c r="G19" s="13"/>
      <c r="H19" s="13"/>
      <c r="I19" s="13"/>
      <c r="J19" s="13"/>
    </row>
    <row r="20" spans="1:10" ht="20.100000000000001" customHeight="1">
      <c r="B20" s="69" t="s">
        <v>206</v>
      </c>
      <c r="C20" s="67"/>
      <c r="D20" s="13">
        <v>410</v>
      </c>
      <c r="E20" s="13">
        <v>125</v>
      </c>
      <c r="F20" s="13">
        <v>13</v>
      </c>
      <c r="G20" s="13">
        <v>262</v>
      </c>
      <c r="H20" s="13">
        <v>5</v>
      </c>
      <c r="I20" s="13">
        <v>3</v>
      </c>
      <c r="J20" s="13">
        <v>2</v>
      </c>
    </row>
    <row r="21" spans="1:10" ht="15" customHeight="1">
      <c r="B21" s="69" t="s">
        <v>204</v>
      </c>
      <c r="C21" s="67"/>
      <c r="D21" s="13">
        <v>3345</v>
      </c>
      <c r="E21" s="13">
        <v>1593</v>
      </c>
      <c r="F21" s="13">
        <v>134</v>
      </c>
      <c r="G21" s="13">
        <v>1565</v>
      </c>
      <c r="H21" s="13">
        <v>20</v>
      </c>
      <c r="I21" s="13">
        <v>21</v>
      </c>
      <c r="J21" s="13">
        <v>12</v>
      </c>
    </row>
    <row r="22" spans="1:10" ht="18" customHeight="1">
      <c r="A22" s="69"/>
      <c r="B22" s="67"/>
      <c r="C22" s="67"/>
      <c r="D22" s="13"/>
      <c r="E22" s="13"/>
      <c r="F22" s="13"/>
      <c r="G22" s="13"/>
      <c r="H22" s="13"/>
      <c r="I22" s="13"/>
      <c r="J22" s="13"/>
    </row>
    <row r="23" spans="1:10" ht="24.95" customHeight="1">
      <c r="A23" s="69" t="s">
        <v>90</v>
      </c>
      <c r="B23" s="67"/>
      <c r="C23" s="67"/>
      <c r="D23" s="13">
        <v>3904</v>
      </c>
      <c r="E23" s="13">
        <v>309</v>
      </c>
      <c r="F23" s="13">
        <v>60</v>
      </c>
      <c r="G23" s="13">
        <v>1361</v>
      </c>
      <c r="H23" s="13">
        <v>14</v>
      </c>
      <c r="I23" s="13">
        <v>218</v>
      </c>
      <c r="J23" s="13">
        <v>1942</v>
      </c>
    </row>
    <row r="24" spans="1:10" ht="15.95" customHeight="1">
      <c r="A24" s="69" t="s">
        <v>207</v>
      </c>
      <c r="B24" s="67"/>
      <c r="C24" s="67"/>
      <c r="D24" s="13">
        <v>25966.400000000001</v>
      </c>
      <c r="E24" s="13">
        <v>4951.3999999999996</v>
      </c>
      <c r="F24" s="13">
        <v>657.2</v>
      </c>
      <c r="G24" s="13">
        <v>12310.8</v>
      </c>
      <c r="H24" s="13">
        <v>122.7</v>
      </c>
      <c r="I24" s="13">
        <v>1014.4</v>
      </c>
      <c r="J24" s="13">
        <v>6909.9</v>
      </c>
    </row>
    <row r="25" spans="1:10" ht="24.95" customHeight="1">
      <c r="A25" s="69" t="s">
        <v>14</v>
      </c>
      <c r="B25" s="67"/>
      <c r="C25" s="67"/>
      <c r="D25" s="13"/>
      <c r="E25" s="13"/>
      <c r="F25" s="13"/>
      <c r="G25" s="13"/>
      <c r="H25" s="13"/>
      <c r="I25" s="13"/>
      <c r="J25" s="13"/>
    </row>
    <row r="26" spans="1:10" ht="20.100000000000001" customHeight="1">
      <c r="B26" s="69" t="s">
        <v>82</v>
      </c>
      <c r="C26" s="67"/>
      <c r="D26" s="13">
        <v>81</v>
      </c>
      <c r="E26" s="13">
        <v>27</v>
      </c>
      <c r="F26" s="13">
        <v>6</v>
      </c>
      <c r="G26" s="13">
        <v>43</v>
      </c>
      <c r="H26" s="13" t="s">
        <v>45</v>
      </c>
      <c r="I26" s="13">
        <v>2</v>
      </c>
      <c r="J26" s="13">
        <v>3</v>
      </c>
    </row>
    <row r="27" spans="1:10" ht="15.95" customHeight="1">
      <c r="B27" s="69" t="s">
        <v>207</v>
      </c>
      <c r="C27" s="67"/>
      <c r="D27" s="13">
        <v>910.4</v>
      </c>
      <c r="E27" s="13">
        <v>462.7</v>
      </c>
      <c r="F27" s="13">
        <v>55.2</v>
      </c>
      <c r="G27" s="13">
        <v>391.5</v>
      </c>
      <c r="H27" s="13" t="s">
        <v>45</v>
      </c>
      <c r="I27" s="13">
        <v>0.6</v>
      </c>
      <c r="J27" s="13">
        <v>0.4</v>
      </c>
    </row>
    <row r="28" spans="1:10" ht="20.100000000000001" customHeight="1">
      <c r="B28" s="69" t="s">
        <v>83</v>
      </c>
      <c r="C28" s="67"/>
      <c r="D28" s="13">
        <v>299</v>
      </c>
      <c r="E28" s="13">
        <v>71</v>
      </c>
      <c r="F28" s="13">
        <v>6</v>
      </c>
      <c r="G28" s="13">
        <v>197</v>
      </c>
      <c r="H28" s="13">
        <v>1</v>
      </c>
      <c r="I28" s="13">
        <v>23</v>
      </c>
      <c r="J28" s="13">
        <v>1</v>
      </c>
    </row>
    <row r="29" spans="1:10" ht="15.95" customHeight="1">
      <c r="B29" s="69" t="s">
        <v>207</v>
      </c>
      <c r="C29" s="67"/>
      <c r="D29" s="13">
        <v>2427.9</v>
      </c>
      <c r="E29" s="13">
        <v>1188.7</v>
      </c>
      <c r="F29" s="13">
        <v>29.6</v>
      </c>
      <c r="G29" s="13">
        <v>1193.4000000000001</v>
      </c>
      <c r="H29" s="13">
        <v>0.6</v>
      </c>
      <c r="I29" s="13">
        <v>15.3</v>
      </c>
      <c r="J29" s="13">
        <v>0.3</v>
      </c>
    </row>
    <row r="30" spans="1:10" ht="20.100000000000001" customHeight="1">
      <c r="B30" s="69" t="s">
        <v>208</v>
      </c>
      <c r="C30" s="67"/>
      <c r="D30" s="13">
        <v>427</v>
      </c>
      <c r="E30" s="13">
        <v>10</v>
      </c>
      <c r="F30" s="13">
        <v>3</v>
      </c>
      <c r="G30" s="13">
        <v>37</v>
      </c>
      <c r="H30" s="13">
        <v>2</v>
      </c>
      <c r="I30" s="13">
        <v>18</v>
      </c>
      <c r="J30" s="13">
        <v>357</v>
      </c>
    </row>
    <row r="31" spans="1:10" ht="15.95" customHeight="1">
      <c r="B31" s="69" t="s">
        <v>207</v>
      </c>
      <c r="C31" s="67"/>
      <c r="D31" s="13">
        <v>2874.1</v>
      </c>
      <c r="E31" s="13">
        <v>95.5</v>
      </c>
      <c r="F31" s="13">
        <v>11.3</v>
      </c>
      <c r="G31" s="13">
        <v>323</v>
      </c>
      <c r="H31" s="13">
        <v>7.4</v>
      </c>
      <c r="I31" s="13">
        <v>105.8</v>
      </c>
      <c r="J31" s="13">
        <v>2331.1</v>
      </c>
    </row>
    <row r="32" spans="1:10" ht="20.100000000000001" customHeight="1">
      <c r="B32" s="69" t="s">
        <v>209</v>
      </c>
      <c r="C32" s="67"/>
      <c r="D32" s="13">
        <v>2442</v>
      </c>
      <c r="E32" s="13">
        <v>105</v>
      </c>
      <c r="F32" s="13">
        <v>31</v>
      </c>
      <c r="G32" s="13">
        <v>764</v>
      </c>
      <c r="H32" s="13">
        <v>10</v>
      </c>
      <c r="I32" s="13">
        <v>121</v>
      </c>
      <c r="J32" s="13">
        <v>1411</v>
      </c>
    </row>
    <row r="33" spans="1:10" ht="15.95" customHeight="1">
      <c r="B33" s="69" t="s">
        <v>207</v>
      </c>
      <c r="C33" s="67"/>
      <c r="D33" s="13">
        <v>17232.400000000001</v>
      </c>
      <c r="E33" s="13">
        <v>2184.9</v>
      </c>
      <c r="F33" s="13">
        <v>443</v>
      </c>
      <c r="G33" s="13">
        <v>9241</v>
      </c>
      <c r="H33" s="13">
        <v>114.3</v>
      </c>
      <c r="I33" s="13">
        <v>849.5</v>
      </c>
      <c r="J33" s="13">
        <v>4399.7</v>
      </c>
    </row>
    <row r="34" spans="1:10" ht="24.95" customHeight="1">
      <c r="B34" s="69" t="s">
        <v>72</v>
      </c>
      <c r="C34" s="67"/>
      <c r="D34" s="13"/>
      <c r="E34" s="13"/>
      <c r="F34" s="13"/>
      <c r="G34" s="13"/>
      <c r="H34" s="13"/>
      <c r="I34" s="13"/>
      <c r="J34" s="13"/>
    </row>
    <row r="35" spans="1:10" ht="20.100000000000001" customHeight="1">
      <c r="C35" s="69" t="s">
        <v>86</v>
      </c>
      <c r="D35" s="13">
        <v>591</v>
      </c>
      <c r="E35" s="13">
        <v>30</v>
      </c>
      <c r="F35" s="13">
        <v>15</v>
      </c>
      <c r="G35" s="13">
        <v>317</v>
      </c>
      <c r="H35" s="13">
        <v>6</v>
      </c>
      <c r="I35" s="13">
        <v>63</v>
      </c>
      <c r="J35" s="13">
        <v>160</v>
      </c>
    </row>
    <row r="36" spans="1:10" ht="15.95" customHeight="1">
      <c r="C36" s="69" t="s">
        <v>207</v>
      </c>
      <c r="D36" s="13">
        <v>5796</v>
      </c>
      <c r="E36" s="13">
        <v>879.3</v>
      </c>
      <c r="F36" s="13">
        <v>218.2</v>
      </c>
      <c r="G36" s="13">
        <v>3485.2</v>
      </c>
      <c r="H36" s="13">
        <v>103.6</v>
      </c>
      <c r="I36" s="13">
        <v>293</v>
      </c>
      <c r="J36" s="13">
        <v>816.7</v>
      </c>
    </row>
    <row r="37" spans="1:10" ht="20.100000000000001" customHeight="1">
      <c r="C37" s="69" t="s">
        <v>87</v>
      </c>
      <c r="D37" s="13">
        <v>981</v>
      </c>
      <c r="E37" s="13">
        <v>47</v>
      </c>
      <c r="F37" s="13">
        <v>6</v>
      </c>
      <c r="G37" s="13">
        <v>325</v>
      </c>
      <c r="H37" s="13">
        <v>2</v>
      </c>
      <c r="I37" s="13">
        <v>36</v>
      </c>
      <c r="J37" s="13">
        <v>565</v>
      </c>
    </row>
    <row r="38" spans="1:10" ht="15.95" customHeight="1">
      <c r="C38" s="69" t="s">
        <v>207</v>
      </c>
      <c r="D38" s="13">
        <v>9837.1</v>
      </c>
      <c r="E38" s="13">
        <v>900.5</v>
      </c>
      <c r="F38" s="13">
        <v>76.2</v>
      </c>
      <c r="G38" s="13">
        <v>5254.5</v>
      </c>
      <c r="H38" s="13">
        <v>8.1</v>
      </c>
      <c r="I38" s="13">
        <v>543.9</v>
      </c>
      <c r="J38" s="13">
        <v>3053.9</v>
      </c>
    </row>
    <row r="39" spans="1:10" ht="20.100000000000001" customHeight="1">
      <c r="C39" s="69" t="s">
        <v>88</v>
      </c>
      <c r="D39" s="13">
        <v>84</v>
      </c>
      <c r="E39" s="13">
        <v>16</v>
      </c>
      <c r="F39" s="13">
        <v>6</v>
      </c>
      <c r="G39" s="13">
        <v>57</v>
      </c>
      <c r="H39" s="13" t="s">
        <v>45</v>
      </c>
      <c r="I39" s="13">
        <v>3</v>
      </c>
      <c r="J39" s="13">
        <v>2</v>
      </c>
    </row>
    <row r="40" spans="1:10" ht="15.95" customHeight="1">
      <c r="C40" s="69" t="s">
        <v>207</v>
      </c>
      <c r="D40" s="13">
        <v>492.3</v>
      </c>
      <c r="E40" s="13">
        <v>251</v>
      </c>
      <c r="F40" s="13">
        <v>121.8</v>
      </c>
      <c r="G40" s="13">
        <v>118.2</v>
      </c>
      <c r="H40" s="13" t="s">
        <v>45</v>
      </c>
      <c r="I40" s="13">
        <v>1.1000000000000001</v>
      </c>
      <c r="J40" s="13">
        <v>0.2</v>
      </c>
    </row>
    <row r="41" spans="1:10" ht="24.95" customHeight="1">
      <c r="B41" s="69" t="s">
        <v>89</v>
      </c>
      <c r="C41" s="67"/>
      <c r="D41" s="13">
        <v>655</v>
      </c>
      <c r="E41" s="13">
        <v>96</v>
      </c>
      <c r="F41" s="13">
        <v>14</v>
      </c>
      <c r="G41" s="13">
        <v>320</v>
      </c>
      <c r="H41" s="13">
        <v>1</v>
      </c>
      <c r="I41" s="13">
        <v>54</v>
      </c>
      <c r="J41" s="13">
        <v>170</v>
      </c>
    </row>
    <row r="42" spans="1:10" ht="15.95" customHeight="1">
      <c r="B42" s="69" t="s">
        <v>207</v>
      </c>
      <c r="C42" s="67"/>
      <c r="D42" s="13">
        <v>2521.6</v>
      </c>
      <c r="E42" s="13">
        <v>1019.7</v>
      </c>
      <c r="F42" s="13">
        <v>118.2</v>
      </c>
      <c r="G42" s="13">
        <v>1161.9000000000001</v>
      </c>
      <c r="H42" s="13">
        <v>0.3</v>
      </c>
      <c r="I42" s="13">
        <v>43.2</v>
      </c>
      <c r="J42" s="13">
        <v>178.3</v>
      </c>
    </row>
    <row r="43" spans="1:10" ht="24.95" customHeight="1">
      <c r="B43" s="69" t="s">
        <v>72</v>
      </c>
      <c r="C43" s="67"/>
      <c r="D43" s="13"/>
      <c r="E43" s="13"/>
      <c r="F43" s="13"/>
      <c r="G43" s="13"/>
      <c r="H43" s="13"/>
      <c r="I43" s="13"/>
      <c r="J43" s="13"/>
    </row>
    <row r="44" spans="1:10" ht="20.100000000000001" customHeight="1">
      <c r="B44" s="69" t="s">
        <v>183</v>
      </c>
      <c r="C44" s="67"/>
      <c r="D44" s="13">
        <v>709</v>
      </c>
      <c r="E44" s="13">
        <v>123</v>
      </c>
      <c r="F44" s="13">
        <v>23</v>
      </c>
      <c r="G44" s="13">
        <v>365</v>
      </c>
      <c r="H44" s="13">
        <v>1</v>
      </c>
      <c r="I44" s="13">
        <v>58</v>
      </c>
      <c r="J44" s="13">
        <v>139</v>
      </c>
    </row>
    <row r="45" spans="1:10" ht="15.95" customHeight="1">
      <c r="B45" s="69" t="s">
        <v>207</v>
      </c>
      <c r="C45" s="67"/>
      <c r="D45" s="13">
        <v>5143.6000000000004</v>
      </c>
      <c r="E45" s="13">
        <v>1532.7</v>
      </c>
      <c r="F45" s="13">
        <v>178</v>
      </c>
      <c r="G45" s="13">
        <v>2890.8</v>
      </c>
      <c r="H45" s="13">
        <v>0.3</v>
      </c>
      <c r="I45" s="13">
        <v>54.9</v>
      </c>
      <c r="J45" s="13">
        <v>486.9</v>
      </c>
    </row>
    <row r="46" spans="1:10" ht="38.1" customHeight="1">
      <c r="A46" s="67" t="s">
        <v>39</v>
      </c>
      <c r="B46" s="1"/>
      <c r="C46" s="67"/>
      <c r="D46" s="13"/>
      <c r="E46" s="13"/>
      <c r="F46" s="13"/>
      <c r="G46" s="13"/>
      <c r="H46" s="13"/>
      <c r="I46" s="13"/>
      <c r="J46" s="13"/>
    </row>
    <row r="47" spans="1:10" ht="15" customHeight="1">
      <c r="A47" s="67" t="s">
        <v>115</v>
      </c>
      <c r="B47" s="67"/>
      <c r="C47" s="67"/>
      <c r="D47" s="67"/>
      <c r="E47" s="67"/>
      <c r="F47" s="67"/>
      <c r="G47" s="67"/>
      <c r="H47" s="67"/>
      <c r="I47" s="67"/>
      <c r="J47" s="67"/>
    </row>
    <row r="48" spans="1:10" ht="251.1" customHeight="1">
      <c r="A48" s="303" t="s">
        <v>50</v>
      </c>
      <c r="B48" s="303"/>
      <c r="C48" s="303"/>
      <c r="D48" s="303"/>
      <c r="E48" s="303"/>
      <c r="F48" s="303"/>
      <c r="G48" s="303"/>
      <c r="H48" s="303"/>
      <c r="I48" s="303"/>
      <c r="J48" s="303"/>
    </row>
    <row r="49" spans="4:8" ht="17.45" customHeight="1">
      <c r="D49" s="14"/>
      <c r="E49" s="73"/>
      <c r="F49" s="14"/>
      <c r="G49" s="3"/>
      <c r="H49" s="1"/>
    </row>
  </sheetData>
  <mergeCells count="9">
    <mergeCell ref="A48:J48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75" zoomScaleNormal="75" zoomScaleSheetLayoutView="75" workbookViewId="0">
      <selection sqref="A1:K1"/>
    </sheetView>
  </sheetViews>
  <sheetFormatPr baseColWidth="10" defaultRowHeight="15"/>
  <cols>
    <col min="1" max="1" width="14.7109375" style="2" customWidth="1"/>
    <col min="2" max="2" width="2" style="2" customWidth="1"/>
    <col min="3" max="3" width="1.7109375" style="2" customWidth="1"/>
    <col min="4" max="4" width="45.7109375" style="2" customWidth="1"/>
    <col min="5" max="17" width="16.28515625" style="2" customWidth="1"/>
    <col min="18" max="18" width="14.7109375" style="2" customWidth="1"/>
    <col min="19" max="20" width="18.28515625" style="2" customWidth="1"/>
    <col min="21" max="16384" width="11.42578125" style="2"/>
  </cols>
  <sheetData>
    <row r="1" spans="1:18" ht="20.100000000000001" customHeight="1">
      <c r="A1" s="355" t="s">
        <v>284</v>
      </c>
      <c r="B1" s="355"/>
      <c r="C1" s="355"/>
      <c r="D1" s="355"/>
      <c r="E1" s="355"/>
      <c r="F1" s="355"/>
      <c r="G1" s="355"/>
      <c r="H1" s="355"/>
      <c r="I1" s="355"/>
      <c r="J1" s="74" t="s">
        <v>284</v>
      </c>
      <c r="L1" s="74"/>
      <c r="M1" s="74"/>
      <c r="N1" s="74"/>
      <c r="O1" s="74"/>
      <c r="P1" s="74"/>
      <c r="Q1" s="74"/>
      <c r="R1" s="74"/>
    </row>
    <row r="2" spans="1:18" ht="20.100000000000001" customHeight="1">
      <c r="A2" s="74" t="s">
        <v>288</v>
      </c>
      <c r="C2" s="74"/>
      <c r="D2" s="74"/>
      <c r="E2" s="74"/>
      <c r="F2" s="74"/>
      <c r="G2" s="74"/>
      <c r="H2" s="74"/>
      <c r="I2" s="74"/>
      <c r="J2" s="74" t="s">
        <v>288</v>
      </c>
      <c r="L2" s="74"/>
      <c r="M2" s="74"/>
      <c r="N2" s="74"/>
      <c r="O2" s="74"/>
      <c r="P2" s="74"/>
      <c r="Q2" s="74"/>
      <c r="R2" s="74"/>
    </row>
    <row r="3" spans="1:18" ht="20.100000000000001" customHeight="1">
      <c r="A3" s="74" t="s">
        <v>678</v>
      </c>
      <c r="C3" s="74"/>
      <c r="D3" s="74"/>
      <c r="E3" s="74"/>
      <c r="F3" s="74"/>
      <c r="G3" s="74"/>
      <c r="H3" s="74"/>
      <c r="I3" s="74"/>
      <c r="J3" s="74" t="s">
        <v>678</v>
      </c>
      <c r="L3" s="74"/>
      <c r="M3" s="74"/>
      <c r="N3" s="74"/>
      <c r="O3" s="74"/>
      <c r="P3" s="74"/>
      <c r="Q3" s="74"/>
      <c r="R3" s="74"/>
    </row>
    <row r="4" spans="1:18" ht="20.100000000000001" customHeight="1">
      <c r="A4" s="75" t="s">
        <v>0</v>
      </c>
      <c r="C4" s="75"/>
      <c r="D4" s="75"/>
      <c r="E4" s="75"/>
      <c r="F4" s="75"/>
      <c r="G4" s="75"/>
      <c r="H4" s="75"/>
      <c r="I4" s="75"/>
      <c r="J4" s="75" t="s">
        <v>0</v>
      </c>
    </row>
    <row r="5" spans="1:18" ht="9.9499999999999993" customHeight="1">
      <c r="B5" s="251"/>
      <c r="C5" s="251"/>
      <c r="D5" s="251"/>
      <c r="E5" s="251"/>
      <c r="F5" s="251"/>
      <c r="G5" s="251"/>
      <c r="H5" s="251"/>
      <c r="I5" s="251"/>
      <c r="J5" s="251"/>
    </row>
    <row r="6" spans="1:18" ht="24" customHeight="1">
      <c r="A6" s="311" t="s">
        <v>211</v>
      </c>
      <c r="B6" s="335" t="s">
        <v>120</v>
      </c>
      <c r="C6" s="335"/>
      <c r="D6" s="336"/>
      <c r="E6" s="341" t="s">
        <v>121</v>
      </c>
      <c r="F6" s="259"/>
      <c r="G6" s="53"/>
      <c r="H6" s="345" t="s">
        <v>679</v>
      </c>
      <c r="I6" s="345"/>
      <c r="J6" s="53" t="s">
        <v>680</v>
      </c>
      <c r="K6" s="53"/>
      <c r="L6" s="53"/>
      <c r="M6" s="53"/>
      <c r="N6" s="53"/>
      <c r="O6" s="53"/>
      <c r="P6" s="53"/>
      <c r="Q6" s="98"/>
      <c r="R6" s="346" t="s">
        <v>211</v>
      </c>
    </row>
    <row r="7" spans="1:18" ht="18" customHeight="1">
      <c r="A7" s="313"/>
      <c r="B7" s="337"/>
      <c r="C7" s="337"/>
      <c r="D7" s="338"/>
      <c r="E7" s="357"/>
      <c r="F7" s="307" t="s">
        <v>681</v>
      </c>
      <c r="G7" s="307" t="s">
        <v>215</v>
      </c>
      <c r="H7" s="307" t="s">
        <v>216</v>
      </c>
      <c r="I7" s="304" t="s">
        <v>217</v>
      </c>
      <c r="J7" s="336" t="s">
        <v>682</v>
      </c>
      <c r="K7" s="341" t="s">
        <v>219</v>
      </c>
      <c r="L7" s="307" t="s">
        <v>277</v>
      </c>
      <c r="M7" s="307" t="s">
        <v>221</v>
      </c>
      <c r="N7" s="307" t="s">
        <v>130</v>
      </c>
      <c r="O7" s="307" t="s">
        <v>683</v>
      </c>
      <c r="P7" s="307" t="s">
        <v>279</v>
      </c>
      <c r="Q7" s="304" t="s">
        <v>684</v>
      </c>
      <c r="R7" s="347"/>
    </row>
    <row r="8" spans="1:18" ht="12" customHeight="1">
      <c r="A8" s="313"/>
      <c r="B8" s="337"/>
      <c r="C8" s="337"/>
      <c r="D8" s="338"/>
      <c r="E8" s="357"/>
      <c r="F8" s="308"/>
      <c r="G8" s="362"/>
      <c r="H8" s="362"/>
      <c r="I8" s="364"/>
      <c r="J8" s="338"/>
      <c r="K8" s="342"/>
      <c r="L8" s="308"/>
      <c r="M8" s="308"/>
      <c r="N8" s="308"/>
      <c r="O8" s="308"/>
      <c r="P8" s="308"/>
      <c r="Q8" s="305"/>
      <c r="R8" s="347"/>
    </row>
    <row r="9" spans="1:18" ht="6" customHeight="1">
      <c r="A9" s="315"/>
      <c r="B9" s="339"/>
      <c r="C9" s="339"/>
      <c r="D9" s="340"/>
      <c r="E9" s="358"/>
      <c r="F9" s="309"/>
      <c r="G9" s="363"/>
      <c r="H9" s="363"/>
      <c r="I9" s="365"/>
      <c r="J9" s="340"/>
      <c r="K9" s="343"/>
      <c r="L9" s="309"/>
      <c r="M9" s="309"/>
      <c r="N9" s="309"/>
      <c r="O9" s="309"/>
      <c r="P9" s="309"/>
      <c r="Q9" s="306"/>
      <c r="R9" s="348"/>
    </row>
    <row r="10" spans="1:18" ht="54.95" customHeight="1">
      <c r="A10" s="55">
        <v>1</v>
      </c>
      <c r="B10" s="69" t="s">
        <v>71</v>
      </c>
      <c r="C10" s="67"/>
      <c r="D10" s="67"/>
      <c r="E10" s="13">
        <v>103331</v>
      </c>
      <c r="F10" s="13">
        <v>330</v>
      </c>
      <c r="G10" s="13">
        <v>1627</v>
      </c>
      <c r="H10" s="13">
        <v>52318</v>
      </c>
      <c r="I10" s="13">
        <v>1090</v>
      </c>
      <c r="J10" s="13">
        <v>7372</v>
      </c>
      <c r="K10" s="13">
        <v>9553</v>
      </c>
      <c r="L10" s="13">
        <v>23681</v>
      </c>
      <c r="M10" s="13">
        <v>652</v>
      </c>
      <c r="N10" s="13">
        <v>5193</v>
      </c>
      <c r="O10" s="13">
        <v>219</v>
      </c>
      <c r="P10" s="13">
        <v>318</v>
      </c>
      <c r="Q10" s="13">
        <v>978</v>
      </c>
      <c r="R10" s="55">
        <v>1</v>
      </c>
    </row>
    <row r="11" spans="1:18" ht="15" customHeight="1">
      <c r="A11" s="55">
        <v>2</v>
      </c>
      <c r="B11" s="69" t="s">
        <v>204</v>
      </c>
      <c r="C11" s="67"/>
      <c r="D11" s="67"/>
      <c r="E11" s="13">
        <v>188397</v>
      </c>
      <c r="F11" s="13">
        <v>857</v>
      </c>
      <c r="G11" s="13">
        <v>2517</v>
      </c>
      <c r="H11" s="13">
        <v>92910</v>
      </c>
      <c r="I11" s="13">
        <v>1604</v>
      </c>
      <c r="J11" s="13">
        <v>31130</v>
      </c>
      <c r="K11" s="13">
        <v>14209</v>
      </c>
      <c r="L11" s="13">
        <v>30321</v>
      </c>
      <c r="M11" s="13">
        <v>1028</v>
      </c>
      <c r="N11" s="13">
        <v>10611</v>
      </c>
      <c r="O11" s="13">
        <v>858</v>
      </c>
      <c r="P11" s="13">
        <v>643</v>
      </c>
      <c r="Q11" s="13">
        <v>1709</v>
      </c>
      <c r="R11" s="55">
        <v>2</v>
      </c>
    </row>
    <row r="12" spans="1:18" ht="24.95" customHeight="1">
      <c r="A12" s="55"/>
      <c r="B12" s="69" t="s">
        <v>14</v>
      </c>
      <c r="C12" s="67"/>
      <c r="D12" s="67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55"/>
    </row>
    <row r="13" spans="1:18" ht="20.100000000000001" customHeight="1">
      <c r="A13" s="55">
        <v>3</v>
      </c>
      <c r="C13" s="69" t="s">
        <v>171</v>
      </c>
      <c r="D13" s="67"/>
      <c r="E13" s="13">
        <v>85332</v>
      </c>
      <c r="F13" s="13">
        <v>253</v>
      </c>
      <c r="G13" s="13">
        <v>1257</v>
      </c>
      <c r="H13" s="13">
        <v>43056</v>
      </c>
      <c r="I13" s="13">
        <v>967</v>
      </c>
      <c r="J13" s="13">
        <v>5239</v>
      </c>
      <c r="K13" s="13">
        <v>8025</v>
      </c>
      <c r="L13" s="13">
        <v>20835</v>
      </c>
      <c r="M13" s="13">
        <v>535</v>
      </c>
      <c r="N13" s="13">
        <v>3993</v>
      </c>
      <c r="O13" s="13">
        <v>135</v>
      </c>
      <c r="P13" s="13">
        <v>234</v>
      </c>
      <c r="Q13" s="13">
        <v>803</v>
      </c>
      <c r="R13" s="55">
        <v>3</v>
      </c>
    </row>
    <row r="14" spans="1:18" ht="20.100000000000001" customHeight="1">
      <c r="A14" s="55">
        <v>4</v>
      </c>
      <c r="C14" s="69" t="s">
        <v>172</v>
      </c>
      <c r="D14" s="67"/>
      <c r="E14" s="13">
        <v>8457</v>
      </c>
      <c r="F14" s="13">
        <v>35</v>
      </c>
      <c r="G14" s="13">
        <v>244</v>
      </c>
      <c r="H14" s="13">
        <v>4105</v>
      </c>
      <c r="I14" s="13">
        <v>77</v>
      </c>
      <c r="J14" s="13">
        <v>335</v>
      </c>
      <c r="K14" s="13">
        <v>861</v>
      </c>
      <c r="L14" s="13">
        <v>1970</v>
      </c>
      <c r="M14" s="13">
        <v>75</v>
      </c>
      <c r="N14" s="13">
        <v>582</v>
      </c>
      <c r="O14" s="13">
        <v>22</v>
      </c>
      <c r="P14" s="13">
        <v>45</v>
      </c>
      <c r="Q14" s="13">
        <v>106</v>
      </c>
      <c r="R14" s="55">
        <v>4</v>
      </c>
    </row>
    <row r="15" spans="1:18" ht="20.100000000000001" customHeight="1">
      <c r="A15" s="55">
        <v>5</v>
      </c>
      <c r="C15" s="69" t="s">
        <v>228</v>
      </c>
      <c r="D15" s="67"/>
      <c r="E15" s="13">
        <v>9392</v>
      </c>
      <c r="F15" s="13">
        <v>40</v>
      </c>
      <c r="G15" s="13">
        <v>123</v>
      </c>
      <c r="H15" s="13">
        <v>5084</v>
      </c>
      <c r="I15" s="13">
        <v>44</v>
      </c>
      <c r="J15" s="13">
        <v>1754</v>
      </c>
      <c r="K15" s="13">
        <v>666</v>
      </c>
      <c r="L15" s="13">
        <v>866</v>
      </c>
      <c r="M15" s="13">
        <v>41</v>
      </c>
      <c r="N15" s="13">
        <v>609</v>
      </c>
      <c r="O15" s="13">
        <v>61</v>
      </c>
      <c r="P15" s="13">
        <v>38</v>
      </c>
      <c r="Q15" s="13">
        <v>66</v>
      </c>
      <c r="R15" s="55">
        <v>5</v>
      </c>
    </row>
    <row r="16" spans="1:18" ht="15" customHeight="1">
      <c r="A16" s="55">
        <v>6</v>
      </c>
      <c r="C16" s="69" t="s">
        <v>204</v>
      </c>
      <c r="D16" s="67"/>
      <c r="E16" s="13">
        <v>78910</v>
      </c>
      <c r="F16" s="13">
        <v>464</v>
      </c>
      <c r="G16" s="13">
        <v>722</v>
      </c>
      <c r="H16" s="13">
        <v>38627</v>
      </c>
      <c r="I16" s="13">
        <v>382</v>
      </c>
      <c r="J16" s="13">
        <v>22002</v>
      </c>
      <c r="K16" s="13">
        <v>4450</v>
      </c>
      <c r="L16" s="13">
        <v>5199</v>
      </c>
      <c r="M16" s="13">
        <v>288</v>
      </c>
      <c r="N16" s="13">
        <v>5136</v>
      </c>
      <c r="O16" s="13">
        <v>675</v>
      </c>
      <c r="P16" s="13">
        <v>309</v>
      </c>
      <c r="Q16" s="13">
        <v>656</v>
      </c>
      <c r="R16" s="55">
        <v>6</v>
      </c>
    </row>
    <row r="17" spans="1:18" ht="20.100000000000001" customHeight="1">
      <c r="A17" s="55">
        <v>7</v>
      </c>
      <c r="C17" s="69" t="s">
        <v>70</v>
      </c>
      <c r="D17" s="67"/>
      <c r="E17" s="13">
        <v>150</v>
      </c>
      <c r="F17" s="13">
        <v>2</v>
      </c>
      <c r="G17" s="13">
        <v>3</v>
      </c>
      <c r="H17" s="13">
        <v>73</v>
      </c>
      <c r="I17" s="13">
        <v>2</v>
      </c>
      <c r="J17" s="13">
        <v>44</v>
      </c>
      <c r="K17" s="13">
        <v>1</v>
      </c>
      <c r="L17" s="13">
        <v>10</v>
      </c>
      <c r="M17" s="13">
        <v>1</v>
      </c>
      <c r="N17" s="13">
        <v>9</v>
      </c>
      <c r="O17" s="13">
        <v>1</v>
      </c>
      <c r="P17" s="13">
        <v>1</v>
      </c>
      <c r="Q17" s="13">
        <v>3</v>
      </c>
      <c r="R17" s="55">
        <v>7</v>
      </c>
    </row>
    <row r="18" spans="1:18" ht="15" customHeight="1">
      <c r="A18" s="55">
        <v>8</v>
      </c>
      <c r="C18" s="69" t="s">
        <v>204</v>
      </c>
      <c r="D18" s="67"/>
      <c r="E18" s="13">
        <v>7241</v>
      </c>
      <c r="F18" s="13">
        <v>70</v>
      </c>
      <c r="G18" s="13">
        <v>50</v>
      </c>
      <c r="H18" s="13">
        <v>3017</v>
      </c>
      <c r="I18" s="13">
        <v>101</v>
      </c>
      <c r="J18" s="13">
        <v>3219</v>
      </c>
      <c r="K18" s="13">
        <v>12</v>
      </c>
      <c r="L18" s="13">
        <v>347</v>
      </c>
      <c r="M18" s="13">
        <v>55</v>
      </c>
      <c r="N18" s="13">
        <v>318</v>
      </c>
      <c r="O18" s="13">
        <v>4</v>
      </c>
      <c r="P18" s="13">
        <v>10</v>
      </c>
      <c r="Q18" s="13">
        <v>38</v>
      </c>
      <c r="R18" s="55">
        <v>8</v>
      </c>
    </row>
    <row r="19" spans="1:18" ht="24.95" customHeight="1">
      <c r="A19" s="55"/>
      <c r="B19" s="69" t="s">
        <v>72</v>
      </c>
      <c r="C19" s="67"/>
      <c r="D19" s="67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55"/>
    </row>
    <row r="20" spans="1:18" ht="20.100000000000001" customHeight="1">
      <c r="A20" s="55">
        <v>9</v>
      </c>
      <c r="C20" s="69" t="s">
        <v>206</v>
      </c>
      <c r="D20" s="67"/>
      <c r="E20" s="13">
        <v>5764</v>
      </c>
      <c r="F20" s="13">
        <v>45</v>
      </c>
      <c r="G20" s="13">
        <v>40</v>
      </c>
      <c r="H20" s="13">
        <v>2909</v>
      </c>
      <c r="I20" s="13">
        <v>21</v>
      </c>
      <c r="J20" s="13">
        <v>1160</v>
      </c>
      <c r="K20" s="13">
        <v>410</v>
      </c>
      <c r="L20" s="13">
        <v>583</v>
      </c>
      <c r="M20" s="13">
        <v>16</v>
      </c>
      <c r="N20" s="13">
        <v>487</v>
      </c>
      <c r="O20" s="13">
        <v>38</v>
      </c>
      <c r="P20" s="13">
        <v>24</v>
      </c>
      <c r="Q20" s="13">
        <v>31</v>
      </c>
      <c r="R20" s="55">
        <v>9</v>
      </c>
    </row>
    <row r="21" spans="1:18" ht="15" customHeight="1">
      <c r="A21" s="55">
        <v>10</v>
      </c>
      <c r="C21" s="69" t="s">
        <v>204</v>
      </c>
      <c r="D21" s="67"/>
      <c r="E21" s="13">
        <v>44411</v>
      </c>
      <c r="F21" s="13">
        <v>375</v>
      </c>
      <c r="G21" s="13">
        <v>276</v>
      </c>
      <c r="H21" s="13">
        <v>20662</v>
      </c>
      <c r="I21" s="13">
        <v>133</v>
      </c>
      <c r="J21" s="13">
        <v>12488</v>
      </c>
      <c r="K21" s="13">
        <v>2618</v>
      </c>
      <c r="L21" s="13">
        <v>3226</v>
      </c>
      <c r="M21" s="13">
        <v>120</v>
      </c>
      <c r="N21" s="13">
        <v>3679</v>
      </c>
      <c r="O21" s="13">
        <v>385</v>
      </c>
      <c r="P21" s="13">
        <v>192</v>
      </c>
      <c r="Q21" s="13">
        <v>257</v>
      </c>
      <c r="R21" s="55">
        <v>10</v>
      </c>
    </row>
    <row r="22" spans="1:18" ht="18" customHeight="1">
      <c r="A22" s="55"/>
      <c r="B22" s="69"/>
      <c r="C22" s="67"/>
      <c r="D22" s="67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55"/>
    </row>
    <row r="23" spans="1:18" ht="24.95" customHeight="1">
      <c r="A23" s="55">
        <v>11</v>
      </c>
      <c r="B23" s="69" t="s">
        <v>90</v>
      </c>
      <c r="C23" s="67"/>
      <c r="D23" s="67"/>
      <c r="E23" s="13">
        <v>27583</v>
      </c>
      <c r="F23" s="13">
        <v>15307</v>
      </c>
      <c r="G23" s="13">
        <v>593</v>
      </c>
      <c r="H23" s="13">
        <v>6753</v>
      </c>
      <c r="I23" s="13">
        <v>576</v>
      </c>
      <c r="J23" s="13">
        <v>1526</v>
      </c>
      <c r="K23" s="13">
        <v>515</v>
      </c>
      <c r="L23" s="13">
        <v>967</v>
      </c>
      <c r="M23" s="13">
        <v>57</v>
      </c>
      <c r="N23" s="13">
        <v>830</v>
      </c>
      <c r="O23" s="13">
        <v>113</v>
      </c>
      <c r="P23" s="13">
        <v>48</v>
      </c>
      <c r="Q23" s="13">
        <v>298</v>
      </c>
      <c r="R23" s="55">
        <v>11</v>
      </c>
    </row>
    <row r="24" spans="1:18" ht="15.95" customHeight="1">
      <c r="A24" s="55">
        <v>12</v>
      </c>
      <c r="B24" s="69" t="s">
        <v>207</v>
      </c>
      <c r="C24" s="67"/>
      <c r="D24" s="67"/>
      <c r="E24" s="13">
        <v>189660.3</v>
      </c>
      <c r="F24" s="13">
        <v>58543.199999999997</v>
      </c>
      <c r="G24" s="13">
        <v>3345.8</v>
      </c>
      <c r="H24" s="13">
        <v>73347.100000000006</v>
      </c>
      <c r="I24" s="13">
        <v>2176.1999999999998</v>
      </c>
      <c r="J24" s="13">
        <v>28777.4</v>
      </c>
      <c r="K24" s="13">
        <v>5052.3999999999996</v>
      </c>
      <c r="L24" s="13">
        <v>8351.2000000000007</v>
      </c>
      <c r="M24" s="13">
        <v>184</v>
      </c>
      <c r="N24" s="13">
        <v>4237.2</v>
      </c>
      <c r="O24" s="13">
        <v>727.8</v>
      </c>
      <c r="P24" s="13">
        <v>548.6</v>
      </c>
      <c r="Q24" s="13">
        <v>4369.3999999999996</v>
      </c>
      <c r="R24" s="55">
        <v>12</v>
      </c>
    </row>
    <row r="25" spans="1:18" ht="24.95" customHeight="1">
      <c r="A25" s="55"/>
      <c r="B25" s="69" t="s">
        <v>14</v>
      </c>
      <c r="C25" s="67"/>
      <c r="D25" s="67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55"/>
    </row>
    <row r="26" spans="1:18" ht="20.100000000000001" customHeight="1">
      <c r="A26" s="55">
        <v>13</v>
      </c>
      <c r="C26" s="69" t="s">
        <v>82</v>
      </c>
      <c r="D26" s="67"/>
      <c r="E26" s="13">
        <v>387</v>
      </c>
      <c r="F26" s="13">
        <v>4</v>
      </c>
      <c r="G26" s="13">
        <v>19</v>
      </c>
      <c r="H26" s="13">
        <v>213</v>
      </c>
      <c r="I26" s="13">
        <v>5</v>
      </c>
      <c r="J26" s="13">
        <v>100</v>
      </c>
      <c r="K26" s="13">
        <v>5</v>
      </c>
      <c r="L26" s="13">
        <v>9</v>
      </c>
      <c r="M26" s="13">
        <v>1</v>
      </c>
      <c r="N26" s="13">
        <v>22</v>
      </c>
      <c r="O26" s="13">
        <v>2</v>
      </c>
      <c r="P26" s="13">
        <v>3</v>
      </c>
      <c r="Q26" s="13">
        <v>4</v>
      </c>
      <c r="R26" s="55">
        <v>13</v>
      </c>
    </row>
    <row r="27" spans="1:18" ht="15.95" customHeight="1">
      <c r="A27" s="55">
        <v>14</v>
      </c>
      <c r="C27" s="69" t="s">
        <v>207</v>
      </c>
      <c r="D27" s="67"/>
      <c r="E27" s="13">
        <v>4872.8</v>
      </c>
      <c r="F27" s="13">
        <v>0.4</v>
      </c>
      <c r="G27" s="13">
        <v>150.6</v>
      </c>
      <c r="H27" s="13">
        <v>2359.5</v>
      </c>
      <c r="I27" s="13">
        <v>8.5</v>
      </c>
      <c r="J27" s="13">
        <v>1795.1</v>
      </c>
      <c r="K27" s="13">
        <v>30.8</v>
      </c>
      <c r="L27" s="13">
        <v>70.2</v>
      </c>
      <c r="M27" s="13">
        <v>13.3</v>
      </c>
      <c r="N27" s="13">
        <v>218.6</v>
      </c>
      <c r="O27" s="13">
        <v>39.1</v>
      </c>
      <c r="P27" s="13">
        <v>128.9</v>
      </c>
      <c r="Q27" s="13">
        <v>57.8</v>
      </c>
      <c r="R27" s="55">
        <v>14</v>
      </c>
    </row>
    <row r="28" spans="1:18" ht="20.100000000000001" customHeight="1">
      <c r="A28" s="55">
        <v>15</v>
      </c>
      <c r="C28" s="69" t="s">
        <v>83</v>
      </c>
      <c r="D28" s="67"/>
      <c r="E28" s="13">
        <v>1799</v>
      </c>
      <c r="F28" s="13">
        <v>8</v>
      </c>
      <c r="G28" s="13">
        <v>59</v>
      </c>
      <c r="H28" s="13">
        <v>851</v>
      </c>
      <c r="I28" s="13">
        <v>93</v>
      </c>
      <c r="J28" s="13">
        <v>294</v>
      </c>
      <c r="K28" s="13">
        <v>159</v>
      </c>
      <c r="L28" s="13">
        <v>209</v>
      </c>
      <c r="M28" s="13">
        <v>8</v>
      </c>
      <c r="N28" s="13">
        <v>75</v>
      </c>
      <c r="O28" s="13">
        <v>12</v>
      </c>
      <c r="P28" s="13">
        <v>4</v>
      </c>
      <c r="Q28" s="13">
        <v>27</v>
      </c>
      <c r="R28" s="55">
        <v>15</v>
      </c>
    </row>
    <row r="29" spans="1:18" ht="15.95" customHeight="1">
      <c r="A29" s="55">
        <v>16</v>
      </c>
      <c r="C29" s="69" t="s">
        <v>207</v>
      </c>
      <c r="D29" s="67"/>
      <c r="E29" s="13">
        <v>14419.7</v>
      </c>
      <c r="F29" s="13">
        <v>10.8</v>
      </c>
      <c r="G29" s="13">
        <v>124.2</v>
      </c>
      <c r="H29" s="13">
        <v>5066.3999999999996</v>
      </c>
      <c r="I29" s="13">
        <v>158.9</v>
      </c>
      <c r="J29" s="13">
        <v>6183.6</v>
      </c>
      <c r="K29" s="13">
        <v>1279.5999999999999</v>
      </c>
      <c r="L29" s="13">
        <v>903.4</v>
      </c>
      <c r="M29" s="13">
        <v>17.399999999999999</v>
      </c>
      <c r="N29" s="13">
        <v>313.39999999999998</v>
      </c>
      <c r="O29" s="13">
        <v>30.6</v>
      </c>
      <c r="P29" s="13">
        <v>5.5</v>
      </c>
      <c r="Q29" s="13">
        <v>325.89999999999998</v>
      </c>
      <c r="R29" s="55">
        <v>16</v>
      </c>
    </row>
    <row r="30" spans="1:18" ht="20.100000000000001" customHeight="1">
      <c r="A30" s="55">
        <v>17</v>
      </c>
      <c r="C30" s="69" t="s">
        <v>208</v>
      </c>
      <c r="D30" s="67"/>
      <c r="E30" s="13">
        <v>7471</v>
      </c>
      <c r="F30" s="13">
        <v>6801</v>
      </c>
      <c r="G30" s="13">
        <v>42</v>
      </c>
      <c r="H30" s="13">
        <v>319</v>
      </c>
      <c r="I30" s="13">
        <v>40</v>
      </c>
      <c r="J30" s="13">
        <v>40</v>
      </c>
      <c r="K30" s="13">
        <v>13</v>
      </c>
      <c r="L30" s="13">
        <v>17</v>
      </c>
      <c r="M30" s="13">
        <v>2</v>
      </c>
      <c r="N30" s="13">
        <v>115</v>
      </c>
      <c r="O30" s="13">
        <v>25</v>
      </c>
      <c r="P30" s="13">
        <v>3</v>
      </c>
      <c r="Q30" s="13">
        <v>54</v>
      </c>
      <c r="R30" s="55">
        <v>17</v>
      </c>
    </row>
    <row r="31" spans="1:18" ht="15.95" customHeight="1">
      <c r="A31" s="55">
        <v>18</v>
      </c>
      <c r="C31" s="69" t="s">
        <v>207</v>
      </c>
      <c r="D31" s="67"/>
      <c r="E31" s="13">
        <v>34736.800000000003</v>
      </c>
      <c r="F31" s="13">
        <v>28905.1</v>
      </c>
      <c r="G31" s="13">
        <v>274.89999999999998</v>
      </c>
      <c r="H31" s="13">
        <v>2795.5</v>
      </c>
      <c r="I31" s="13">
        <v>279.89999999999998</v>
      </c>
      <c r="J31" s="13">
        <v>1215.3</v>
      </c>
      <c r="K31" s="13">
        <v>134.19999999999999</v>
      </c>
      <c r="L31" s="13">
        <v>148.6</v>
      </c>
      <c r="M31" s="13">
        <v>10.5</v>
      </c>
      <c r="N31" s="13">
        <v>426</v>
      </c>
      <c r="O31" s="13">
        <v>153.5</v>
      </c>
      <c r="P31" s="13">
        <v>25.4</v>
      </c>
      <c r="Q31" s="13">
        <v>367.9</v>
      </c>
      <c r="R31" s="55">
        <v>18</v>
      </c>
    </row>
    <row r="32" spans="1:18" ht="20.100000000000001" customHeight="1">
      <c r="A32" s="55">
        <v>19</v>
      </c>
      <c r="C32" s="69" t="s">
        <v>229</v>
      </c>
      <c r="D32" s="67"/>
      <c r="E32" s="13">
        <v>15040</v>
      </c>
      <c r="F32" s="13">
        <v>8108</v>
      </c>
      <c r="G32" s="13">
        <v>385</v>
      </c>
      <c r="H32" s="13">
        <v>4121</v>
      </c>
      <c r="I32" s="13">
        <v>325</v>
      </c>
      <c r="J32" s="13">
        <v>554</v>
      </c>
      <c r="K32" s="13">
        <v>224</v>
      </c>
      <c r="L32" s="13">
        <v>512</v>
      </c>
      <c r="M32" s="13">
        <v>36</v>
      </c>
      <c r="N32" s="13">
        <v>497</v>
      </c>
      <c r="O32" s="13">
        <v>68</v>
      </c>
      <c r="P32" s="13">
        <v>32</v>
      </c>
      <c r="Q32" s="13">
        <v>178</v>
      </c>
      <c r="R32" s="55">
        <v>19</v>
      </c>
    </row>
    <row r="33" spans="1:18" ht="15.95" customHeight="1">
      <c r="A33" s="55">
        <v>20</v>
      </c>
      <c r="C33" s="69" t="s">
        <v>207</v>
      </c>
      <c r="D33" s="67"/>
      <c r="E33" s="13">
        <v>121555.5</v>
      </c>
      <c r="F33" s="13">
        <v>28634.799999999999</v>
      </c>
      <c r="G33" s="13">
        <v>2561.1</v>
      </c>
      <c r="H33" s="13">
        <v>57680.7</v>
      </c>
      <c r="I33" s="13">
        <v>1505.2</v>
      </c>
      <c r="J33" s="13">
        <v>14575.2</v>
      </c>
      <c r="K33" s="13">
        <v>3005.1</v>
      </c>
      <c r="L33" s="13">
        <v>6363.4</v>
      </c>
      <c r="M33" s="13">
        <v>123.9</v>
      </c>
      <c r="N33" s="13">
        <v>2830.2</v>
      </c>
      <c r="O33" s="13">
        <v>493.2</v>
      </c>
      <c r="P33" s="13">
        <v>364.3</v>
      </c>
      <c r="Q33" s="13">
        <v>3418.4</v>
      </c>
      <c r="R33" s="55">
        <v>20</v>
      </c>
    </row>
    <row r="34" spans="1:18" ht="24.95" customHeight="1">
      <c r="A34" s="55"/>
      <c r="C34" s="69" t="s">
        <v>72</v>
      </c>
      <c r="D34" s="67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55"/>
    </row>
    <row r="35" spans="1:18" ht="20.100000000000001" customHeight="1">
      <c r="A35" s="55">
        <v>21</v>
      </c>
      <c r="D35" s="69" t="s">
        <v>86</v>
      </c>
      <c r="E35" s="13">
        <v>3536</v>
      </c>
      <c r="F35" s="13">
        <v>850</v>
      </c>
      <c r="G35" s="13">
        <v>172</v>
      </c>
      <c r="H35" s="13">
        <v>1541</v>
      </c>
      <c r="I35" s="13">
        <v>115</v>
      </c>
      <c r="J35" s="13">
        <v>190</v>
      </c>
      <c r="K35" s="13">
        <v>95</v>
      </c>
      <c r="L35" s="13">
        <v>188</v>
      </c>
      <c r="M35" s="13">
        <v>15</v>
      </c>
      <c r="N35" s="13">
        <v>241</v>
      </c>
      <c r="O35" s="13">
        <v>45</v>
      </c>
      <c r="P35" s="13">
        <v>15</v>
      </c>
      <c r="Q35" s="13">
        <v>69</v>
      </c>
      <c r="R35" s="55">
        <v>21</v>
      </c>
    </row>
    <row r="36" spans="1:18" ht="15.95" customHeight="1">
      <c r="A36" s="55">
        <v>22</v>
      </c>
      <c r="D36" s="69" t="s">
        <v>207</v>
      </c>
      <c r="E36" s="13">
        <v>38616.699999999997</v>
      </c>
      <c r="F36" s="13">
        <v>3896.3</v>
      </c>
      <c r="G36" s="13">
        <v>1353.7</v>
      </c>
      <c r="H36" s="13">
        <v>21023.7</v>
      </c>
      <c r="I36" s="13">
        <v>465.9</v>
      </c>
      <c r="J36" s="13">
        <v>5461.4</v>
      </c>
      <c r="K36" s="13">
        <v>1428.6</v>
      </c>
      <c r="L36" s="13">
        <v>2148.9</v>
      </c>
      <c r="M36" s="13">
        <v>55.4</v>
      </c>
      <c r="N36" s="13">
        <v>1631.7</v>
      </c>
      <c r="O36" s="13">
        <v>229.6</v>
      </c>
      <c r="P36" s="13">
        <v>251.5</v>
      </c>
      <c r="Q36" s="13">
        <v>670</v>
      </c>
      <c r="R36" s="55">
        <v>22</v>
      </c>
    </row>
    <row r="37" spans="1:18" ht="20.100000000000001" customHeight="1">
      <c r="A37" s="55">
        <v>23</v>
      </c>
      <c r="D37" s="69" t="s">
        <v>87</v>
      </c>
      <c r="E37" s="13">
        <v>7374</v>
      </c>
      <c r="F37" s="13">
        <v>4142</v>
      </c>
      <c r="G37" s="13">
        <v>149</v>
      </c>
      <c r="H37" s="13">
        <v>2017</v>
      </c>
      <c r="I37" s="13">
        <v>158</v>
      </c>
      <c r="J37" s="13">
        <v>244</v>
      </c>
      <c r="K37" s="13">
        <v>102</v>
      </c>
      <c r="L37" s="13">
        <v>263</v>
      </c>
      <c r="M37" s="13">
        <v>16</v>
      </c>
      <c r="N37" s="13">
        <v>176</v>
      </c>
      <c r="O37" s="13">
        <v>16</v>
      </c>
      <c r="P37" s="13">
        <v>12</v>
      </c>
      <c r="Q37" s="13">
        <v>79</v>
      </c>
      <c r="R37" s="55">
        <v>23</v>
      </c>
    </row>
    <row r="38" spans="1:18" ht="15.95" customHeight="1">
      <c r="A38" s="55">
        <v>24</v>
      </c>
      <c r="D38" s="69" t="s">
        <v>207</v>
      </c>
      <c r="E38" s="13">
        <v>72441.8</v>
      </c>
      <c r="F38" s="13">
        <v>19098.3</v>
      </c>
      <c r="G38" s="13">
        <v>1087.5</v>
      </c>
      <c r="H38" s="13">
        <v>34187.9</v>
      </c>
      <c r="I38" s="13">
        <v>929.1</v>
      </c>
      <c r="J38" s="13">
        <v>7600.9</v>
      </c>
      <c r="K38" s="13">
        <v>1426.7</v>
      </c>
      <c r="L38" s="13">
        <v>4036.1</v>
      </c>
      <c r="M38" s="13">
        <v>55.5</v>
      </c>
      <c r="N38" s="13">
        <v>1019.7</v>
      </c>
      <c r="O38" s="13">
        <v>251.4</v>
      </c>
      <c r="P38" s="13">
        <v>88</v>
      </c>
      <c r="Q38" s="13">
        <v>2660.7</v>
      </c>
      <c r="R38" s="55">
        <v>24</v>
      </c>
    </row>
    <row r="39" spans="1:18" ht="20.100000000000001" customHeight="1">
      <c r="A39" s="55">
        <v>25</v>
      </c>
      <c r="D39" s="69" t="s">
        <v>88</v>
      </c>
      <c r="E39" s="13">
        <v>430</v>
      </c>
      <c r="F39" s="13">
        <v>6</v>
      </c>
      <c r="G39" s="13">
        <v>28</v>
      </c>
      <c r="H39" s="13">
        <v>247</v>
      </c>
      <c r="I39" s="13">
        <v>14</v>
      </c>
      <c r="J39" s="13">
        <v>57</v>
      </c>
      <c r="K39" s="13">
        <v>15</v>
      </c>
      <c r="L39" s="13">
        <v>27</v>
      </c>
      <c r="M39" s="13">
        <v>1</v>
      </c>
      <c r="N39" s="13">
        <v>26</v>
      </c>
      <c r="O39" s="13">
        <v>3</v>
      </c>
      <c r="P39" s="13">
        <v>3</v>
      </c>
      <c r="Q39" s="13">
        <v>3</v>
      </c>
      <c r="R39" s="55">
        <v>25</v>
      </c>
    </row>
    <row r="40" spans="1:18" ht="15.95" customHeight="1">
      <c r="A40" s="55">
        <v>26</v>
      </c>
      <c r="D40" s="69" t="s">
        <v>207</v>
      </c>
      <c r="E40" s="13">
        <v>2140.1999999999998</v>
      </c>
      <c r="F40" s="13">
        <v>1.7</v>
      </c>
      <c r="G40" s="13">
        <v>57.3</v>
      </c>
      <c r="H40" s="13">
        <v>1104.0999999999999</v>
      </c>
      <c r="I40" s="13">
        <v>18.7</v>
      </c>
      <c r="J40" s="13">
        <v>702.5</v>
      </c>
      <c r="K40" s="13">
        <v>44.8</v>
      </c>
      <c r="L40" s="13">
        <v>52</v>
      </c>
      <c r="M40" s="13">
        <v>2.7</v>
      </c>
      <c r="N40" s="13">
        <v>122.4</v>
      </c>
      <c r="O40" s="13">
        <v>7.2</v>
      </c>
      <c r="P40" s="13">
        <v>20.7</v>
      </c>
      <c r="Q40" s="13">
        <v>6.1</v>
      </c>
      <c r="R40" s="55">
        <v>26</v>
      </c>
    </row>
    <row r="41" spans="1:18" ht="24.95" customHeight="1">
      <c r="A41" s="55">
        <v>27</v>
      </c>
      <c r="C41" s="69" t="s">
        <v>89</v>
      </c>
      <c r="D41" s="67"/>
      <c r="E41" s="13">
        <v>2886</v>
      </c>
      <c r="F41" s="13">
        <v>386</v>
      </c>
      <c r="G41" s="13">
        <v>88</v>
      </c>
      <c r="H41" s="13">
        <v>1249</v>
      </c>
      <c r="I41" s="13">
        <v>113</v>
      </c>
      <c r="J41" s="13">
        <v>538</v>
      </c>
      <c r="K41" s="13">
        <v>114</v>
      </c>
      <c r="L41" s="13">
        <v>220</v>
      </c>
      <c r="M41" s="13">
        <v>10</v>
      </c>
      <c r="N41" s="13">
        <v>121</v>
      </c>
      <c r="O41" s="13">
        <v>6</v>
      </c>
      <c r="P41" s="13">
        <v>6</v>
      </c>
      <c r="Q41" s="13">
        <v>35</v>
      </c>
      <c r="R41" s="55">
        <v>27</v>
      </c>
    </row>
    <row r="42" spans="1:18" ht="15.95" customHeight="1">
      <c r="A42" s="55">
        <v>28</v>
      </c>
      <c r="C42" s="69" t="s">
        <v>207</v>
      </c>
      <c r="D42" s="67"/>
      <c r="E42" s="13">
        <v>14075.3</v>
      </c>
      <c r="F42" s="13">
        <v>992.1</v>
      </c>
      <c r="G42" s="13">
        <v>235</v>
      </c>
      <c r="H42" s="13">
        <v>5444.9</v>
      </c>
      <c r="I42" s="13">
        <v>223.7</v>
      </c>
      <c r="J42" s="13">
        <v>5008.1000000000004</v>
      </c>
      <c r="K42" s="13">
        <v>602.70000000000005</v>
      </c>
      <c r="L42" s="13">
        <v>865.7</v>
      </c>
      <c r="M42" s="13">
        <v>18.8</v>
      </c>
      <c r="N42" s="13">
        <v>449</v>
      </c>
      <c r="O42" s="13">
        <v>11.5</v>
      </c>
      <c r="P42" s="13">
        <v>24.5</v>
      </c>
      <c r="Q42" s="13">
        <v>199.3</v>
      </c>
      <c r="R42" s="55">
        <v>28</v>
      </c>
    </row>
    <row r="43" spans="1:18" ht="24.95" customHeight="1">
      <c r="A43" s="55"/>
      <c r="C43" s="69" t="s">
        <v>72</v>
      </c>
      <c r="D43" s="67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55"/>
    </row>
    <row r="44" spans="1:18" ht="20.100000000000001" customHeight="1">
      <c r="A44" s="55">
        <v>29</v>
      </c>
      <c r="C44" s="69" t="s">
        <v>183</v>
      </c>
      <c r="D44" s="67"/>
      <c r="E44" s="13">
        <v>3709</v>
      </c>
      <c r="F44" s="13">
        <v>643</v>
      </c>
      <c r="G44" s="13">
        <v>111</v>
      </c>
      <c r="H44" s="13">
        <v>1540</v>
      </c>
      <c r="I44" s="13">
        <v>147</v>
      </c>
      <c r="J44" s="13">
        <v>651</v>
      </c>
      <c r="K44" s="13">
        <v>121</v>
      </c>
      <c r="L44" s="13">
        <v>236</v>
      </c>
      <c r="M44" s="13">
        <v>11</v>
      </c>
      <c r="N44" s="13">
        <v>158</v>
      </c>
      <c r="O44" s="13">
        <v>37</v>
      </c>
      <c r="P44" s="13">
        <v>11</v>
      </c>
      <c r="Q44" s="13">
        <v>43</v>
      </c>
      <c r="R44" s="55">
        <v>29</v>
      </c>
    </row>
    <row r="45" spans="1:18" ht="15.95" customHeight="1">
      <c r="A45" s="55">
        <v>30</v>
      </c>
      <c r="C45" s="69" t="s">
        <v>207</v>
      </c>
      <c r="D45" s="67"/>
      <c r="E45" s="13">
        <v>22162.1</v>
      </c>
      <c r="F45" s="13">
        <v>1927.1</v>
      </c>
      <c r="G45" s="13">
        <v>415.7</v>
      </c>
      <c r="H45" s="13">
        <v>9454.4</v>
      </c>
      <c r="I45" s="13">
        <v>298.39999999999998</v>
      </c>
      <c r="J45" s="13">
        <v>7105.6</v>
      </c>
      <c r="K45" s="13">
        <v>667.7</v>
      </c>
      <c r="L45" s="13">
        <v>983.4</v>
      </c>
      <c r="M45" s="13">
        <v>36.4</v>
      </c>
      <c r="N45" s="13">
        <v>694.8</v>
      </c>
      <c r="O45" s="13">
        <v>100.1</v>
      </c>
      <c r="P45" s="13">
        <v>156.19999999999999</v>
      </c>
      <c r="Q45" s="13">
        <v>322.3</v>
      </c>
      <c r="R45" s="55">
        <v>30</v>
      </c>
    </row>
    <row r="46" spans="1:18" ht="38.1" customHeight="1">
      <c r="A46" s="67" t="s">
        <v>39</v>
      </c>
      <c r="C46" s="1"/>
      <c r="D46" s="67"/>
      <c r="E46" s="14"/>
      <c r="F46" s="14"/>
      <c r="G46" s="14"/>
      <c r="H46" s="14"/>
      <c r="I46" s="14"/>
      <c r="J46" s="14"/>
    </row>
    <row r="47" spans="1:18" ht="15" customHeight="1">
      <c r="A47" s="67" t="s">
        <v>115</v>
      </c>
      <c r="C47" s="67"/>
      <c r="D47" s="67"/>
      <c r="E47" s="67"/>
      <c r="F47" s="67"/>
      <c r="G47" s="67"/>
      <c r="H47" s="67"/>
      <c r="I47" s="67"/>
      <c r="J47" s="67"/>
    </row>
    <row r="48" spans="1:18" ht="15" customHeight="1">
      <c r="A48" s="67" t="s">
        <v>685</v>
      </c>
      <c r="C48" s="67"/>
      <c r="D48" s="67"/>
      <c r="E48" s="67"/>
      <c r="F48" s="67"/>
      <c r="G48" s="67"/>
      <c r="H48" s="67"/>
      <c r="I48" s="67"/>
      <c r="J48" s="67"/>
    </row>
    <row r="49" spans="1:10" ht="236.1" customHeight="1">
      <c r="A49" s="261" t="s">
        <v>50</v>
      </c>
      <c r="C49" s="57"/>
      <c r="D49" s="57"/>
      <c r="E49" s="57"/>
      <c r="F49" s="57"/>
      <c r="G49" s="57"/>
      <c r="H49" s="57"/>
      <c r="J49" s="57" t="s">
        <v>50</v>
      </c>
    </row>
    <row r="50" spans="1:10" ht="17.45" customHeight="1">
      <c r="E50" s="14"/>
      <c r="F50" s="73"/>
      <c r="G50" s="14"/>
      <c r="H50" s="14"/>
      <c r="I50" s="3"/>
      <c r="J50" s="1"/>
    </row>
  </sheetData>
  <mergeCells count="18">
    <mergeCell ref="R6:R9"/>
    <mergeCell ref="F7:F9"/>
    <mergeCell ref="G7:G9"/>
    <mergeCell ref="H7:H9"/>
    <mergeCell ref="I7:I9"/>
    <mergeCell ref="J7:J9"/>
    <mergeCell ref="Q7:Q9"/>
    <mergeCell ref="K7:K9"/>
    <mergeCell ref="L7:L9"/>
    <mergeCell ref="M7:M9"/>
    <mergeCell ref="N7:N9"/>
    <mergeCell ref="O7:O9"/>
    <mergeCell ref="P7:P9"/>
    <mergeCell ref="A1:I1"/>
    <mergeCell ref="A6:A9"/>
    <mergeCell ref="B6:D9"/>
    <mergeCell ref="E6:E9"/>
    <mergeCell ref="H6:I6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75" zoomScaleNormal="75" zoomScaleSheetLayoutView="75" workbookViewId="0">
      <selection sqref="A1:K1"/>
    </sheetView>
  </sheetViews>
  <sheetFormatPr baseColWidth="10" defaultRowHeight="15"/>
  <cols>
    <col min="1" max="1" width="14.7109375" style="2" customWidth="1"/>
    <col min="2" max="2" width="2" style="2" customWidth="1"/>
    <col min="3" max="3" width="1.7109375" style="2" customWidth="1"/>
    <col min="4" max="4" width="45.7109375" style="2" customWidth="1"/>
    <col min="5" max="17" width="16.28515625" style="2" customWidth="1"/>
    <col min="18" max="18" width="14.7109375" style="2" customWidth="1"/>
    <col min="19" max="20" width="18.28515625" style="2" customWidth="1"/>
    <col min="21" max="16384" width="11.42578125" style="2"/>
  </cols>
  <sheetData>
    <row r="1" spans="1:18" ht="20.100000000000001" customHeight="1">
      <c r="A1" s="355" t="s">
        <v>284</v>
      </c>
      <c r="B1" s="355"/>
      <c r="C1" s="355"/>
      <c r="D1" s="355"/>
      <c r="E1" s="355"/>
      <c r="F1" s="355"/>
      <c r="G1" s="355"/>
      <c r="H1" s="355"/>
      <c r="I1" s="355"/>
      <c r="J1" s="74" t="s">
        <v>284</v>
      </c>
      <c r="L1" s="74"/>
      <c r="M1" s="74"/>
      <c r="N1" s="74"/>
      <c r="O1" s="74"/>
      <c r="P1" s="74"/>
      <c r="Q1" s="74"/>
      <c r="R1" s="74"/>
    </row>
    <row r="2" spans="1:18" ht="20.100000000000001" customHeight="1">
      <c r="A2" s="74" t="s">
        <v>288</v>
      </c>
      <c r="C2" s="74"/>
      <c r="D2" s="74"/>
      <c r="E2" s="74"/>
      <c r="F2" s="74"/>
      <c r="G2" s="74"/>
      <c r="H2" s="74"/>
      <c r="I2" s="74"/>
      <c r="J2" s="74" t="s">
        <v>288</v>
      </c>
      <c r="L2" s="74"/>
      <c r="M2" s="74"/>
      <c r="N2" s="74"/>
      <c r="O2" s="74"/>
      <c r="P2" s="74"/>
      <c r="Q2" s="74"/>
      <c r="R2" s="74"/>
    </row>
    <row r="3" spans="1:18" ht="20.100000000000001" customHeight="1">
      <c r="A3" s="74" t="s">
        <v>678</v>
      </c>
      <c r="C3" s="74"/>
      <c r="D3" s="74"/>
      <c r="E3" s="74"/>
      <c r="F3" s="74"/>
      <c r="G3" s="74"/>
      <c r="H3" s="74"/>
      <c r="I3" s="74"/>
      <c r="J3" s="74" t="s">
        <v>678</v>
      </c>
      <c r="L3" s="74"/>
      <c r="M3" s="74"/>
      <c r="N3" s="74"/>
      <c r="O3" s="74"/>
      <c r="P3" s="74"/>
      <c r="Q3" s="74"/>
      <c r="R3" s="74"/>
    </row>
    <row r="4" spans="1:18" ht="20.100000000000001" customHeight="1">
      <c r="A4" s="75" t="s">
        <v>41</v>
      </c>
      <c r="C4" s="75"/>
      <c r="D4" s="75"/>
      <c r="E4" s="75"/>
      <c r="F4" s="75"/>
      <c r="G4" s="75"/>
      <c r="H4" s="75"/>
      <c r="I4" s="75"/>
      <c r="J4" s="75" t="s">
        <v>41</v>
      </c>
    </row>
    <row r="5" spans="1:18" ht="9.9499999999999993" customHeight="1">
      <c r="B5" s="251"/>
      <c r="C5" s="251"/>
      <c r="D5" s="251"/>
      <c r="E5" s="251"/>
      <c r="F5" s="251"/>
      <c r="G5" s="251"/>
      <c r="H5" s="251"/>
      <c r="I5" s="251"/>
      <c r="J5" s="251"/>
    </row>
    <row r="6" spans="1:18" ht="24" customHeight="1">
      <c r="A6" s="311" t="s">
        <v>211</v>
      </c>
      <c r="B6" s="335" t="s">
        <v>120</v>
      </c>
      <c r="C6" s="335"/>
      <c r="D6" s="336"/>
      <c r="E6" s="341" t="s">
        <v>121</v>
      </c>
      <c r="F6" s="259"/>
      <c r="G6" s="53"/>
      <c r="H6" s="345" t="s">
        <v>679</v>
      </c>
      <c r="I6" s="345"/>
      <c r="J6" s="53" t="s">
        <v>680</v>
      </c>
      <c r="K6" s="53"/>
      <c r="L6" s="53"/>
      <c r="M6" s="53"/>
      <c r="N6" s="53"/>
      <c r="O6" s="53"/>
      <c r="P6" s="53"/>
      <c r="Q6" s="98"/>
      <c r="R6" s="346" t="s">
        <v>211</v>
      </c>
    </row>
    <row r="7" spans="1:18" ht="18" customHeight="1">
      <c r="A7" s="313"/>
      <c r="B7" s="337"/>
      <c r="C7" s="337"/>
      <c r="D7" s="338"/>
      <c r="E7" s="357"/>
      <c r="F7" s="307" t="s">
        <v>681</v>
      </c>
      <c r="G7" s="307" t="s">
        <v>215</v>
      </c>
      <c r="H7" s="307" t="s">
        <v>216</v>
      </c>
      <c r="I7" s="304" t="s">
        <v>217</v>
      </c>
      <c r="J7" s="336" t="s">
        <v>682</v>
      </c>
      <c r="K7" s="341" t="s">
        <v>219</v>
      </c>
      <c r="L7" s="307" t="s">
        <v>277</v>
      </c>
      <c r="M7" s="307" t="s">
        <v>221</v>
      </c>
      <c r="N7" s="307" t="s">
        <v>130</v>
      </c>
      <c r="O7" s="307" t="s">
        <v>683</v>
      </c>
      <c r="P7" s="307" t="s">
        <v>279</v>
      </c>
      <c r="Q7" s="304" t="s">
        <v>684</v>
      </c>
      <c r="R7" s="347"/>
    </row>
    <row r="8" spans="1:18" ht="12" customHeight="1">
      <c r="A8" s="313"/>
      <c r="B8" s="337"/>
      <c r="C8" s="337"/>
      <c r="D8" s="338"/>
      <c r="E8" s="357"/>
      <c r="F8" s="308"/>
      <c r="G8" s="362"/>
      <c r="H8" s="362"/>
      <c r="I8" s="364"/>
      <c r="J8" s="338"/>
      <c r="K8" s="342"/>
      <c r="L8" s="308"/>
      <c r="M8" s="308"/>
      <c r="N8" s="308"/>
      <c r="O8" s="308"/>
      <c r="P8" s="308"/>
      <c r="Q8" s="305"/>
      <c r="R8" s="347"/>
    </row>
    <row r="9" spans="1:18" ht="6" customHeight="1">
      <c r="A9" s="315"/>
      <c r="B9" s="339"/>
      <c r="C9" s="339"/>
      <c r="D9" s="340"/>
      <c r="E9" s="358"/>
      <c r="F9" s="309"/>
      <c r="G9" s="363"/>
      <c r="H9" s="363"/>
      <c r="I9" s="365"/>
      <c r="J9" s="340"/>
      <c r="K9" s="343"/>
      <c r="L9" s="309"/>
      <c r="M9" s="309"/>
      <c r="N9" s="309"/>
      <c r="O9" s="309"/>
      <c r="P9" s="309"/>
      <c r="Q9" s="306"/>
      <c r="R9" s="348"/>
    </row>
    <row r="10" spans="1:18" ht="54.95" customHeight="1">
      <c r="A10" s="55">
        <v>1</v>
      </c>
      <c r="B10" s="69" t="s">
        <v>71</v>
      </c>
      <c r="C10" s="67"/>
      <c r="D10" s="67"/>
      <c r="E10" s="13">
        <v>87362</v>
      </c>
      <c r="F10" s="13">
        <v>300</v>
      </c>
      <c r="G10" s="13">
        <v>1522</v>
      </c>
      <c r="H10" s="13">
        <v>44266</v>
      </c>
      <c r="I10" s="13">
        <v>871</v>
      </c>
      <c r="J10" s="13">
        <v>6214</v>
      </c>
      <c r="K10" s="13">
        <v>7194</v>
      </c>
      <c r="L10" s="13">
        <v>20187</v>
      </c>
      <c r="M10" s="13">
        <v>548</v>
      </c>
      <c r="N10" s="13">
        <v>4877</v>
      </c>
      <c r="O10" s="13">
        <v>211</v>
      </c>
      <c r="P10" s="13">
        <v>288</v>
      </c>
      <c r="Q10" s="13">
        <v>884</v>
      </c>
      <c r="R10" s="55">
        <v>1</v>
      </c>
    </row>
    <row r="11" spans="1:18" ht="15" customHeight="1">
      <c r="A11" s="55">
        <v>2</v>
      </c>
      <c r="B11" s="69" t="s">
        <v>204</v>
      </c>
      <c r="C11" s="67"/>
      <c r="D11" s="67"/>
      <c r="E11" s="13">
        <v>164011</v>
      </c>
      <c r="F11" s="13">
        <v>815</v>
      </c>
      <c r="G11" s="13">
        <v>2355</v>
      </c>
      <c r="H11" s="13">
        <v>81287</v>
      </c>
      <c r="I11" s="13">
        <v>1330</v>
      </c>
      <c r="J11" s="13">
        <v>26603</v>
      </c>
      <c r="K11" s="13">
        <v>11226</v>
      </c>
      <c r="L11" s="13">
        <v>26404</v>
      </c>
      <c r="M11" s="13">
        <v>890</v>
      </c>
      <c r="N11" s="13">
        <v>10119</v>
      </c>
      <c r="O11" s="13">
        <v>841</v>
      </c>
      <c r="P11" s="13">
        <v>604</v>
      </c>
      <c r="Q11" s="13">
        <v>1537</v>
      </c>
      <c r="R11" s="55">
        <v>2</v>
      </c>
    </row>
    <row r="12" spans="1:18" ht="24.95" customHeight="1">
      <c r="A12" s="55"/>
      <c r="B12" s="69" t="s">
        <v>14</v>
      </c>
      <c r="C12" s="67"/>
      <c r="D12" s="67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55"/>
    </row>
    <row r="13" spans="1:18" ht="20.100000000000001" customHeight="1">
      <c r="A13" s="55">
        <v>3</v>
      </c>
      <c r="C13" s="69" t="s">
        <v>171</v>
      </c>
      <c r="D13" s="67"/>
      <c r="E13" s="13">
        <v>70964</v>
      </c>
      <c r="F13" s="13">
        <v>227</v>
      </c>
      <c r="G13" s="13">
        <v>1168</v>
      </c>
      <c r="H13" s="13">
        <v>35810</v>
      </c>
      <c r="I13" s="13">
        <v>770</v>
      </c>
      <c r="J13" s="13">
        <v>4372</v>
      </c>
      <c r="K13" s="13">
        <v>5861</v>
      </c>
      <c r="L13" s="13">
        <v>17539</v>
      </c>
      <c r="M13" s="13">
        <v>444</v>
      </c>
      <c r="N13" s="13">
        <v>3710</v>
      </c>
      <c r="O13" s="13">
        <v>130</v>
      </c>
      <c r="P13" s="13">
        <v>212</v>
      </c>
      <c r="Q13" s="13">
        <v>721</v>
      </c>
      <c r="R13" s="55">
        <v>3</v>
      </c>
    </row>
    <row r="14" spans="1:18" ht="20.100000000000001" customHeight="1">
      <c r="A14" s="55">
        <v>4</v>
      </c>
      <c r="C14" s="69" t="s">
        <v>172</v>
      </c>
      <c r="D14" s="67"/>
      <c r="E14" s="13">
        <v>7707</v>
      </c>
      <c r="F14" s="13">
        <v>33</v>
      </c>
      <c r="G14" s="13">
        <v>232</v>
      </c>
      <c r="H14" s="13">
        <v>3721</v>
      </c>
      <c r="I14" s="13">
        <v>63</v>
      </c>
      <c r="J14" s="13">
        <v>300</v>
      </c>
      <c r="K14" s="13">
        <v>737</v>
      </c>
      <c r="L14" s="13">
        <v>1831</v>
      </c>
      <c r="M14" s="13">
        <v>67</v>
      </c>
      <c r="N14" s="13">
        <v>562</v>
      </c>
      <c r="O14" s="13">
        <v>22</v>
      </c>
      <c r="P14" s="13">
        <v>38</v>
      </c>
      <c r="Q14" s="13">
        <v>101</v>
      </c>
      <c r="R14" s="55">
        <v>4</v>
      </c>
    </row>
    <row r="15" spans="1:18" ht="20.100000000000001" customHeight="1">
      <c r="A15" s="55">
        <v>5</v>
      </c>
      <c r="C15" s="69" t="s">
        <v>228</v>
      </c>
      <c r="D15" s="67"/>
      <c r="E15" s="13">
        <v>8555</v>
      </c>
      <c r="F15" s="13">
        <v>38</v>
      </c>
      <c r="G15" s="13">
        <v>119</v>
      </c>
      <c r="H15" s="13">
        <v>4669</v>
      </c>
      <c r="I15" s="13">
        <v>36</v>
      </c>
      <c r="J15" s="13">
        <v>1503</v>
      </c>
      <c r="K15" s="13">
        <v>595</v>
      </c>
      <c r="L15" s="13">
        <v>807</v>
      </c>
      <c r="M15" s="13">
        <v>36</v>
      </c>
      <c r="N15" s="13">
        <v>597</v>
      </c>
      <c r="O15" s="13">
        <v>58</v>
      </c>
      <c r="P15" s="13">
        <v>37</v>
      </c>
      <c r="Q15" s="13">
        <v>60</v>
      </c>
      <c r="R15" s="55">
        <v>5</v>
      </c>
    </row>
    <row r="16" spans="1:18" ht="15" customHeight="1">
      <c r="A16" s="55">
        <v>6</v>
      </c>
      <c r="C16" s="69" t="s">
        <v>204</v>
      </c>
      <c r="D16" s="67"/>
      <c r="E16" s="13">
        <v>70968</v>
      </c>
      <c r="F16" s="13">
        <v>452</v>
      </c>
      <c r="G16" s="13">
        <v>673</v>
      </c>
      <c r="H16" s="13">
        <v>35350</v>
      </c>
      <c r="I16" s="13">
        <v>333</v>
      </c>
      <c r="J16" s="13">
        <v>18616</v>
      </c>
      <c r="K16" s="13">
        <v>3879</v>
      </c>
      <c r="L16" s="13">
        <v>4856</v>
      </c>
      <c r="M16" s="13">
        <v>257</v>
      </c>
      <c r="N16" s="13">
        <v>5007</v>
      </c>
      <c r="O16" s="13">
        <v>663</v>
      </c>
      <c r="P16" s="13">
        <v>306</v>
      </c>
      <c r="Q16" s="13">
        <v>576</v>
      </c>
      <c r="R16" s="55">
        <v>6</v>
      </c>
    </row>
    <row r="17" spans="1:18" ht="20.100000000000001" customHeight="1">
      <c r="A17" s="55">
        <v>7</v>
      </c>
      <c r="C17" s="69" t="s">
        <v>70</v>
      </c>
      <c r="D17" s="67"/>
      <c r="E17" s="13">
        <v>136</v>
      </c>
      <c r="F17" s="13">
        <v>2</v>
      </c>
      <c r="G17" s="13">
        <v>3</v>
      </c>
      <c r="H17" s="13">
        <v>66</v>
      </c>
      <c r="I17" s="13">
        <v>2</v>
      </c>
      <c r="J17" s="13">
        <v>39</v>
      </c>
      <c r="K17" s="13">
        <v>1</v>
      </c>
      <c r="L17" s="13">
        <v>10</v>
      </c>
      <c r="M17" s="13">
        <v>1</v>
      </c>
      <c r="N17" s="13">
        <v>8</v>
      </c>
      <c r="O17" s="13">
        <v>1</v>
      </c>
      <c r="P17" s="13">
        <v>1</v>
      </c>
      <c r="Q17" s="13">
        <v>2</v>
      </c>
      <c r="R17" s="55">
        <v>7</v>
      </c>
    </row>
    <row r="18" spans="1:18" ht="15" customHeight="1">
      <c r="A18" s="55">
        <v>8</v>
      </c>
      <c r="C18" s="69" t="s">
        <v>204</v>
      </c>
      <c r="D18" s="67"/>
      <c r="E18" s="13">
        <v>6665</v>
      </c>
      <c r="F18" s="13">
        <v>70</v>
      </c>
      <c r="G18" s="13">
        <v>50</v>
      </c>
      <c r="H18" s="13">
        <v>2685</v>
      </c>
      <c r="I18" s="13">
        <v>101</v>
      </c>
      <c r="J18" s="13">
        <v>3015</v>
      </c>
      <c r="K18" s="13">
        <v>12</v>
      </c>
      <c r="L18" s="13">
        <v>347</v>
      </c>
      <c r="M18" s="13">
        <v>55</v>
      </c>
      <c r="N18" s="13">
        <v>278</v>
      </c>
      <c r="O18" s="13">
        <v>4</v>
      </c>
      <c r="P18" s="13">
        <v>10</v>
      </c>
      <c r="Q18" s="13">
        <v>38</v>
      </c>
      <c r="R18" s="55">
        <v>8</v>
      </c>
    </row>
    <row r="19" spans="1:18" ht="24.95" customHeight="1">
      <c r="A19" s="55"/>
      <c r="B19" s="69" t="s">
        <v>72</v>
      </c>
      <c r="C19" s="67"/>
      <c r="D19" s="67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55"/>
    </row>
    <row r="20" spans="1:18" ht="20.100000000000001" customHeight="1">
      <c r="A20" s="55">
        <v>9</v>
      </c>
      <c r="C20" s="69" t="s">
        <v>206</v>
      </c>
      <c r="D20" s="67"/>
      <c r="E20" s="13">
        <v>5354</v>
      </c>
      <c r="F20" s="13">
        <v>43</v>
      </c>
      <c r="G20" s="13">
        <v>39</v>
      </c>
      <c r="H20" s="13">
        <v>2715</v>
      </c>
      <c r="I20" s="13">
        <v>18</v>
      </c>
      <c r="J20" s="13">
        <v>1035</v>
      </c>
      <c r="K20" s="13">
        <v>369</v>
      </c>
      <c r="L20" s="13">
        <v>552</v>
      </c>
      <c r="M20" s="13">
        <v>14</v>
      </c>
      <c r="N20" s="13">
        <v>479</v>
      </c>
      <c r="O20" s="13">
        <v>38</v>
      </c>
      <c r="P20" s="13">
        <v>23</v>
      </c>
      <c r="Q20" s="13">
        <v>29</v>
      </c>
      <c r="R20" s="55">
        <v>9</v>
      </c>
    </row>
    <row r="21" spans="1:18" ht="15" customHeight="1">
      <c r="A21" s="55">
        <v>10</v>
      </c>
      <c r="C21" s="69" t="s">
        <v>204</v>
      </c>
      <c r="D21" s="67"/>
      <c r="E21" s="13">
        <v>41066</v>
      </c>
      <c r="F21" s="13">
        <v>363</v>
      </c>
      <c r="G21" s="13">
        <v>272</v>
      </c>
      <c r="H21" s="13">
        <v>19476</v>
      </c>
      <c r="I21" s="13">
        <v>112</v>
      </c>
      <c r="J21" s="13">
        <v>10895</v>
      </c>
      <c r="K21" s="13">
        <v>2329</v>
      </c>
      <c r="L21" s="13">
        <v>3096</v>
      </c>
      <c r="M21" s="13">
        <v>107</v>
      </c>
      <c r="N21" s="13">
        <v>3598</v>
      </c>
      <c r="O21" s="13">
        <v>385</v>
      </c>
      <c r="P21" s="13">
        <v>190</v>
      </c>
      <c r="Q21" s="13">
        <v>243</v>
      </c>
      <c r="R21" s="55">
        <v>10</v>
      </c>
    </row>
    <row r="22" spans="1:18" ht="18" customHeight="1">
      <c r="A22" s="55"/>
      <c r="B22" s="69"/>
      <c r="C22" s="67"/>
      <c r="D22" s="67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55"/>
    </row>
    <row r="23" spans="1:18" ht="24.95" customHeight="1">
      <c r="A23" s="55">
        <v>11</v>
      </c>
      <c r="B23" s="69" t="s">
        <v>90</v>
      </c>
      <c r="C23" s="67"/>
      <c r="D23" s="67"/>
      <c r="E23" s="13">
        <v>23679</v>
      </c>
      <c r="F23" s="13">
        <v>13365</v>
      </c>
      <c r="G23" s="13">
        <v>523</v>
      </c>
      <c r="H23" s="13">
        <v>5723</v>
      </c>
      <c r="I23" s="13">
        <v>417</v>
      </c>
      <c r="J23" s="13">
        <v>1217</v>
      </c>
      <c r="K23" s="13">
        <v>431</v>
      </c>
      <c r="L23" s="13">
        <v>836</v>
      </c>
      <c r="M23" s="13">
        <v>49</v>
      </c>
      <c r="N23" s="13">
        <v>741</v>
      </c>
      <c r="O23" s="13">
        <v>90</v>
      </c>
      <c r="P23" s="13">
        <v>40</v>
      </c>
      <c r="Q23" s="13">
        <v>247</v>
      </c>
      <c r="R23" s="55">
        <v>11</v>
      </c>
    </row>
    <row r="24" spans="1:18" ht="15.95" customHeight="1">
      <c r="A24" s="55">
        <v>12</v>
      </c>
      <c r="B24" s="69" t="s">
        <v>207</v>
      </c>
      <c r="C24" s="67"/>
      <c r="D24" s="67"/>
      <c r="E24" s="13">
        <v>163693.9</v>
      </c>
      <c r="F24" s="13">
        <v>51633.3</v>
      </c>
      <c r="G24" s="13">
        <v>2895.9</v>
      </c>
      <c r="H24" s="13">
        <v>62557.2</v>
      </c>
      <c r="I24" s="13">
        <v>1607</v>
      </c>
      <c r="J24" s="13">
        <v>23826</v>
      </c>
      <c r="K24" s="13">
        <v>4641.2</v>
      </c>
      <c r="L24" s="13">
        <v>7546.8</v>
      </c>
      <c r="M24" s="13">
        <v>148.80000000000001</v>
      </c>
      <c r="N24" s="13">
        <v>3939.2</v>
      </c>
      <c r="O24" s="13">
        <v>618.4</v>
      </c>
      <c r="P24" s="13">
        <v>447.4</v>
      </c>
      <c r="Q24" s="13">
        <v>3832.7</v>
      </c>
      <c r="R24" s="55">
        <v>12</v>
      </c>
    </row>
    <row r="25" spans="1:18" ht="24.95" customHeight="1">
      <c r="A25" s="55"/>
      <c r="B25" s="69" t="s">
        <v>14</v>
      </c>
      <c r="C25" s="67"/>
      <c r="D25" s="67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55"/>
    </row>
    <row r="26" spans="1:18" ht="20.100000000000001" customHeight="1">
      <c r="A26" s="55">
        <v>13</v>
      </c>
      <c r="C26" s="69" t="s">
        <v>82</v>
      </c>
      <c r="D26" s="67"/>
      <c r="E26" s="13">
        <v>306</v>
      </c>
      <c r="F26" s="13">
        <v>1</v>
      </c>
      <c r="G26" s="13">
        <v>16</v>
      </c>
      <c r="H26" s="13">
        <v>175</v>
      </c>
      <c r="I26" s="13">
        <v>3</v>
      </c>
      <c r="J26" s="13">
        <v>73</v>
      </c>
      <c r="K26" s="13">
        <v>4</v>
      </c>
      <c r="L26" s="13">
        <v>5</v>
      </c>
      <c r="M26" s="13">
        <v>1</v>
      </c>
      <c r="N26" s="13">
        <v>20</v>
      </c>
      <c r="O26" s="13">
        <v>1</v>
      </c>
      <c r="P26" s="13">
        <v>3</v>
      </c>
      <c r="Q26" s="13">
        <v>4</v>
      </c>
      <c r="R26" s="55">
        <v>13</v>
      </c>
    </row>
    <row r="27" spans="1:18" ht="15.95" customHeight="1">
      <c r="A27" s="55">
        <v>14</v>
      </c>
      <c r="C27" s="69" t="s">
        <v>207</v>
      </c>
      <c r="D27" s="67"/>
      <c r="E27" s="13">
        <v>3962.4</v>
      </c>
      <c r="F27" s="260">
        <v>0</v>
      </c>
      <c r="G27" s="13">
        <v>131.5</v>
      </c>
      <c r="H27" s="13">
        <v>2008.1</v>
      </c>
      <c r="I27" s="13">
        <v>7.9</v>
      </c>
      <c r="J27" s="13">
        <v>1332.4</v>
      </c>
      <c r="K27" s="13">
        <v>19.2</v>
      </c>
      <c r="L27" s="13">
        <v>60.7</v>
      </c>
      <c r="M27" s="13">
        <v>13.3</v>
      </c>
      <c r="N27" s="13">
        <v>192.6</v>
      </c>
      <c r="O27" s="13">
        <v>10</v>
      </c>
      <c r="P27" s="13">
        <v>128.9</v>
      </c>
      <c r="Q27" s="13">
        <v>57.8</v>
      </c>
      <c r="R27" s="55">
        <v>14</v>
      </c>
    </row>
    <row r="28" spans="1:18" ht="20.100000000000001" customHeight="1">
      <c r="A28" s="55">
        <v>15</v>
      </c>
      <c r="C28" s="69" t="s">
        <v>83</v>
      </c>
      <c r="D28" s="67"/>
      <c r="E28" s="13">
        <v>1500</v>
      </c>
      <c r="F28" s="13">
        <v>7</v>
      </c>
      <c r="G28" s="13">
        <v>51</v>
      </c>
      <c r="H28" s="13">
        <v>713</v>
      </c>
      <c r="I28" s="13">
        <v>67</v>
      </c>
      <c r="J28" s="13">
        <v>223</v>
      </c>
      <c r="K28" s="13">
        <v>140</v>
      </c>
      <c r="L28" s="13">
        <v>188</v>
      </c>
      <c r="M28" s="13">
        <v>8</v>
      </c>
      <c r="N28" s="13">
        <v>70</v>
      </c>
      <c r="O28" s="13">
        <v>11</v>
      </c>
      <c r="P28" s="13">
        <v>4</v>
      </c>
      <c r="Q28" s="13">
        <v>18</v>
      </c>
      <c r="R28" s="55">
        <v>15</v>
      </c>
    </row>
    <row r="29" spans="1:18" ht="15.95" customHeight="1">
      <c r="A29" s="55">
        <v>16</v>
      </c>
      <c r="C29" s="69" t="s">
        <v>207</v>
      </c>
      <c r="D29" s="67"/>
      <c r="E29" s="13">
        <v>11991.9</v>
      </c>
      <c r="F29" s="13">
        <v>10.5</v>
      </c>
      <c r="G29" s="13">
        <v>104.8</v>
      </c>
      <c r="H29" s="13">
        <v>4150.7</v>
      </c>
      <c r="I29" s="13">
        <v>135.5</v>
      </c>
      <c r="J29" s="13">
        <v>4995</v>
      </c>
      <c r="K29" s="13">
        <v>1199.3</v>
      </c>
      <c r="L29" s="13">
        <v>841.9</v>
      </c>
      <c r="M29" s="13">
        <v>17.399999999999999</v>
      </c>
      <c r="N29" s="13">
        <v>305.10000000000002</v>
      </c>
      <c r="O29" s="13">
        <v>26</v>
      </c>
      <c r="P29" s="13">
        <v>5.5</v>
      </c>
      <c r="Q29" s="13">
        <v>200.2</v>
      </c>
      <c r="R29" s="55">
        <v>16</v>
      </c>
    </row>
    <row r="30" spans="1:18" ht="20.100000000000001" customHeight="1">
      <c r="A30" s="55">
        <v>17</v>
      </c>
      <c r="C30" s="69" t="s">
        <v>208</v>
      </c>
      <c r="D30" s="67"/>
      <c r="E30" s="13">
        <v>7044</v>
      </c>
      <c r="F30" s="13">
        <v>6444</v>
      </c>
      <c r="G30" s="13">
        <v>35</v>
      </c>
      <c r="H30" s="13">
        <v>288</v>
      </c>
      <c r="I30" s="13">
        <v>31</v>
      </c>
      <c r="J30" s="13">
        <v>30</v>
      </c>
      <c r="K30" s="13">
        <v>13</v>
      </c>
      <c r="L30" s="13">
        <v>16</v>
      </c>
      <c r="M30" s="13">
        <v>2</v>
      </c>
      <c r="N30" s="13">
        <v>112</v>
      </c>
      <c r="O30" s="13">
        <v>18</v>
      </c>
      <c r="P30" s="13">
        <v>3</v>
      </c>
      <c r="Q30" s="13">
        <v>52</v>
      </c>
      <c r="R30" s="55">
        <v>17</v>
      </c>
    </row>
    <row r="31" spans="1:18" ht="15.95" customHeight="1">
      <c r="A31" s="55">
        <v>18</v>
      </c>
      <c r="C31" s="69" t="s">
        <v>207</v>
      </c>
      <c r="D31" s="67"/>
      <c r="E31" s="13">
        <v>31862.799999999999</v>
      </c>
      <c r="F31" s="13">
        <v>26574</v>
      </c>
      <c r="G31" s="13">
        <v>187.1</v>
      </c>
      <c r="H31" s="13">
        <v>2603.1999999999998</v>
      </c>
      <c r="I31" s="13">
        <v>240.4</v>
      </c>
      <c r="J31" s="13">
        <v>1119.8</v>
      </c>
      <c r="K31" s="13">
        <v>134.19999999999999</v>
      </c>
      <c r="L31" s="13">
        <v>147.19999999999999</v>
      </c>
      <c r="M31" s="13">
        <v>10.5</v>
      </c>
      <c r="N31" s="13">
        <v>422.5</v>
      </c>
      <c r="O31" s="13">
        <v>113.4</v>
      </c>
      <c r="P31" s="13">
        <v>25.4</v>
      </c>
      <c r="Q31" s="13">
        <v>285.10000000000002</v>
      </c>
      <c r="R31" s="55">
        <v>18</v>
      </c>
    </row>
    <row r="32" spans="1:18" ht="20.100000000000001" customHeight="1">
      <c r="A32" s="55">
        <v>19</v>
      </c>
      <c r="C32" s="69" t="s">
        <v>229</v>
      </c>
      <c r="D32" s="67"/>
      <c r="E32" s="13">
        <v>12598</v>
      </c>
      <c r="F32" s="13">
        <v>6697</v>
      </c>
      <c r="G32" s="13">
        <v>346</v>
      </c>
      <c r="H32" s="13">
        <v>3522</v>
      </c>
      <c r="I32" s="13">
        <v>242</v>
      </c>
      <c r="J32" s="13">
        <v>449</v>
      </c>
      <c r="K32" s="13">
        <v>194</v>
      </c>
      <c r="L32" s="13">
        <v>448</v>
      </c>
      <c r="M32" s="13">
        <v>30</v>
      </c>
      <c r="N32" s="13">
        <v>443</v>
      </c>
      <c r="O32" s="13">
        <v>55</v>
      </c>
      <c r="P32" s="13">
        <v>25</v>
      </c>
      <c r="Q32" s="13">
        <v>147</v>
      </c>
      <c r="R32" s="55">
        <v>19</v>
      </c>
    </row>
    <row r="33" spans="1:18" ht="15.95" customHeight="1">
      <c r="A33" s="55">
        <v>20</v>
      </c>
      <c r="C33" s="69" t="s">
        <v>207</v>
      </c>
      <c r="D33" s="67"/>
      <c r="E33" s="13">
        <v>104323.1</v>
      </c>
      <c r="F33" s="13">
        <v>24235.1</v>
      </c>
      <c r="G33" s="13">
        <v>2310.1999999999998</v>
      </c>
      <c r="H33" s="13">
        <v>49276</v>
      </c>
      <c r="I33" s="13">
        <v>1016.8</v>
      </c>
      <c r="J33" s="13">
        <v>12390.3</v>
      </c>
      <c r="K33" s="13">
        <v>2808.7</v>
      </c>
      <c r="L33" s="13">
        <v>5734.4</v>
      </c>
      <c r="M33" s="13">
        <v>92.8</v>
      </c>
      <c r="N33" s="13">
        <v>2623</v>
      </c>
      <c r="O33" s="13">
        <v>458</v>
      </c>
      <c r="P33" s="13">
        <v>263.5</v>
      </c>
      <c r="Q33" s="13">
        <v>3114.3</v>
      </c>
      <c r="R33" s="55">
        <v>20</v>
      </c>
    </row>
    <row r="34" spans="1:18" ht="24.95" customHeight="1">
      <c r="A34" s="55"/>
      <c r="C34" s="69" t="s">
        <v>72</v>
      </c>
      <c r="D34" s="67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55"/>
    </row>
    <row r="35" spans="1:18" ht="20.100000000000001" customHeight="1">
      <c r="A35" s="55">
        <v>21</v>
      </c>
      <c r="D35" s="69" t="s">
        <v>86</v>
      </c>
      <c r="E35" s="13">
        <v>2945</v>
      </c>
      <c r="F35" s="13">
        <v>690</v>
      </c>
      <c r="G35" s="13">
        <v>148</v>
      </c>
      <c r="H35" s="13">
        <v>1294</v>
      </c>
      <c r="I35" s="13">
        <v>75</v>
      </c>
      <c r="J35" s="13">
        <v>160</v>
      </c>
      <c r="K35" s="13">
        <v>86</v>
      </c>
      <c r="L35" s="13">
        <v>166</v>
      </c>
      <c r="M35" s="13">
        <v>12</v>
      </c>
      <c r="N35" s="13">
        <v>212</v>
      </c>
      <c r="O35" s="13">
        <v>32</v>
      </c>
      <c r="P35" s="13">
        <v>10</v>
      </c>
      <c r="Q35" s="13">
        <v>60</v>
      </c>
      <c r="R35" s="55">
        <v>21</v>
      </c>
    </row>
    <row r="36" spans="1:18" ht="15.95" customHeight="1">
      <c r="A36" s="55">
        <v>22</v>
      </c>
      <c r="D36" s="69" t="s">
        <v>207</v>
      </c>
      <c r="E36" s="13">
        <v>32820.699999999997</v>
      </c>
      <c r="F36" s="13">
        <v>3079.6</v>
      </c>
      <c r="G36" s="13">
        <v>1263.4000000000001</v>
      </c>
      <c r="H36" s="13">
        <v>17803.400000000001</v>
      </c>
      <c r="I36" s="13">
        <v>366</v>
      </c>
      <c r="J36" s="13">
        <v>4582.1000000000004</v>
      </c>
      <c r="K36" s="13">
        <v>1334.7</v>
      </c>
      <c r="L36" s="13">
        <v>1895.1</v>
      </c>
      <c r="M36" s="13">
        <v>40.1</v>
      </c>
      <c r="N36" s="13">
        <v>1474.8</v>
      </c>
      <c r="O36" s="13">
        <v>194.4</v>
      </c>
      <c r="P36" s="13">
        <v>157.69999999999999</v>
      </c>
      <c r="Q36" s="13">
        <v>629.4</v>
      </c>
      <c r="R36" s="55">
        <v>22</v>
      </c>
    </row>
    <row r="37" spans="1:18" ht="20.100000000000001" customHeight="1">
      <c r="A37" s="55">
        <v>23</v>
      </c>
      <c r="D37" s="69" t="s">
        <v>87</v>
      </c>
      <c r="E37" s="13">
        <v>6393</v>
      </c>
      <c r="F37" s="13">
        <v>3577</v>
      </c>
      <c r="G37" s="13">
        <v>138</v>
      </c>
      <c r="H37" s="13">
        <v>1765</v>
      </c>
      <c r="I37" s="13">
        <v>127</v>
      </c>
      <c r="J37" s="13">
        <v>197</v>
      </c>
      <c r="K37" s="13">
        <v>88</v>
      </c>
      <c r="L37" s="13">
        <v>236</v>
      </c>
      <c r="M37" s="13">
        <v>13</v>
      </c>
      <c r="N37" s="13">
        <v>163</v>
      </c>
      <c r="O37" s="13">
        <v>16</v>
      </c>
      <c r="P37" s="13">
        <v>10</v>
      </c>
      <c r="Q37" s="13">
        <v>63</v>
      </c>
      <c r="R37" s="55">
        <v>23</v>
      </c>
    </row>
    <row r="38" spans="1:18" ht="15.95" customHeight="1">
      <c r="A38" s="55">
        <v>24</v>
      </c>
      <c r="D38" s="69" t="s">
        <v>207</v>
      </c>
      <c r="E38" s="13">
        <v>62604.7</v>
      </c>
      <c r="F38" s="13">
        <v>16044.4</v>
      </c>
      <c r="G38" s="13">
        <v>928.6</v>
      </c>
      <c r="H38" s="13">
        <v>29571.599999999999</v>
      </c>
      <c r="I38" s="13">
        <v>549.29999999999995</v>
      </c>
      <c r="J38" s="13">
        <v>6700.4</v>
      </c>
      <c r="K38" s="13">
        <v>1349.3</v>
      </c>
      <c r="L38" s="13">
        <v>3674.1</v>
      </c>
      <c r="M38" s="13">
        <v>39.799999999999997</v>
      </c>
      <c r="N38" s="13">
        <v>976</v>
      </c>
      <c r="O38" s="13">
        <v>251.4</v>
      </c>
      <c r="P38" s="13">
        <v>81.099999999999994</v>
      </c>
      <c r="Q38" s="13">
        <v>2438.6999999999998</v>
      </c>
      <c r="R38" s="55">
        <v>24</v>
      </c>
    </row>
    <row r="39" spans="1:18" ht="20.100000000000001" customHeight="1">
      <c r="A39" s="55">
        <v>25</v>
      </c>
      <c r="D39" s="69" t="s">
        <v>88</v>
      </c>
      <c r="E39" s="13">
        <v>346</v>
      </c>
      <c r="F39" s="13">
        <v>4</v>
      </c>
      <c r="G39" s="13">
        <v>26</v>
      </c>
      <c r="H39" s="13">
        <v>203</v>
      </c>
      <c r="I39" s="13">
        <v>11</v>
      </c>
      <c r="J39" s="13">
        <v>41</v>
      </c>
      <c r="K39" s="13">
        <v>9</v>
      </c>
      <c r="L39" s="13">
        <v>18</v>
      </c>
      <c r="M39" s="13">
        <v>1</v>
      </c>
      <c r="N39" s="13">
        <v>25</v>
      </c>
      <c r="O39" s="13">
        <v>3</v>
      </c>
      <c r="P39" s="13">
        <v>3</v>
      </c>
      <c r="Q39" s="13">
        <v>2</v>
      </c>
      <c r="R39" s="55">
        <v>25</v>
      </c>
    </row>
    <row r="40" spans="1:18" ht="15.95" customHeight="1">
      <c r="A40" s="55">
        <v>26</v>
      </c>
      <c r="D40" s="69" t="s">
        <v>207</v>
      </c>
      <c r="E40" s="13">
        <v>1648</v>
      </c>
      <c r="F40" s="13">
        <v>1.5</v>
      </c>
      <c r="G40" s="13">
        <v>56.3</v>
      </c>
      <c r="H40" s="13">
        <v>881.4</v>
      </c>
      <c r="I40" s="13">
        <v>17.8</v>
      </c>
      <c r="J40" s="13">
        <v>451.5</v>
      </c>
      <c r="K40" s="13">
        <v>35.6</v>
      </c>
      <c r="L40" s="13">
        <v>45.6</v>
      </c>
      <c r="M40" s="13">
        <v>2.7</v>
      </c>
      <c r="N40" s="13">
        <v>122.1</v>
      </c>
      <c r="O40" s="13">
        <v>7.2</v>
      </c>
      <c r="P40" s="13">
        <v>20.7</v>
      </c>
      <c r="Q40" s="13">
        <v>5.6</v>
      </c>
      <c r="R40" s="55">
        <v>26</v>
      </c>
    </row>
    <row r="41" spans="1:18" ht="24.95" customHeight="1">
      <c r="A41" s="55">
        <v>27</v>
      </c>
      <c r="C41" s="69" t="s">
        <v>89</v>
      </c>
      <c r="D41" s="67"/>
      <c r="E41" s="13">
        <v>2231</v>
      </c>
      <c r="F41" s="13">
        <v>216</v>
      </c>
      <c r="G41" s="13">
        <v>75</v>
      </c>
      <c r="H41" s="13">
        <v>1025</v>
      </c>
      <c r="I41" s="13">
        <v>74</v>
      </c>
      <c r="J41" s="13">
        <v>442</v>
      </c>
      <c r="K41" s="13">
        <v>80</v>
      </c>
      <c r="L41" s="13">
        <v>179</v>
      </c>
      <c r="M41" s="13">
        <v>8</v>
      </c>
      <c r="N41" s="13">
        <v>96</v>
      </c>
      <c r="O41" s="13">
        <v>5</v>
      </c>
      <c r="P41" s="13">
        <v>5</v>
      </c>
      <c r="Q41" s="13">
        <v>26</v>
      </c>
      <c r="R41" s="55">
        <v>27</v>
      </c>
    </row>
    <row r="42" spans="1:18" ht="15.95" customHeight="1">
      <c r="A42" s="55">
        <v>28</v>
      </c>
      <c r="C42" s="69" t="s">
        <v>207</v>
      </c>
      <c r="D42" s="67"/>
      <c r="E42" s="13">
        <v>11553.6</v>
      </c>
      <c r="F42" s="13">
        <v>813.7</v>
      </c>
      <c r="G42" s="13">
        <v>162.19999999999999</v>
      </c>
      <c r="H42" s="13">
        <v>4519.3</v>
      </c>
      <c r="I42" s="13">
        <v>206.4</v>
      </c>
      <c r="J42" s="13">
        <v>3988.4</v>
      </c>
      <c r="K42" s="13">
        <v>479.8</v>
      </c>
      <c r="L42" s="13">
        <v>762.8</v>
      </c>
      <c r="M42" s="13">
        <v>14.7</v>
      </c>
      <c r="N42" s="13">
        <v>395.9</v>
      </c>
      <c r="O42" s="13">
        <v>11</v>
      </c>
      <c r="P42" s="13">
        <v>24.1</v>
      </c>
      <c r="Q42" s="13">
        <v>175.3</v>
      </c>
      <c r="R42" s="55">
        <v>28</v>
      </c>
    </row>
    <row r="43" spans="1:18" ht="24.95" customHeight="1">
      <c r="A43" s="55"/>
      <c r="C43" s="69" t="s">
        <v>72</v>
      </c>
      <c r="D43" s="67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55"/>
    </row>
    <row r="44" spans="1:18" ht="20.100000000000001" customHeight="1">
      <c r="A44" s="55">
        <v>29</v>
      </c>
      <c r="C44" s="69" t="s">
        <v>183</v>
      </c>
      <c r="D44" s="67"/>
      <c r="E44" s="13">
        <v>3000</v>
      </c>
      <c r="F44" s="13">
        <v>504</v>
      </c>
      <c r="G44" s="13">
        <v>94</v>
      </c>
      <c r="H44" s="13">
        <v>1281</v>
      </c>
      <c r="I44" s="13">
        <v>94</v>
      </c>
      <c r="J44" s="13">
        <v>528</v>
      </c>
      <c r="K44" s="13">
        <v>87</v>
      </c>
      <c r="L44" s="13">
        <v>195</v>
      </c>
      <c r="M44" s="13">
        <v>9</v>
      </c>
      <c r="N44" s="13">
        <v>137</v>
      </c>
      <c r="O44" s="13">
        <v>24</v>
      </c>
      <c r="P44" s="13">
        <v>10</v>
      </c>
      <c r="Q44" s="13">
        <v>37</v>
      </c>
      <c r="R44" s="55">
        <v>29</v>
      </c>
    </row>
    <row r="45" spans="1:18" ht="15.95" customHeight="1">
      <c r="A45" s="55">
        <v>30</v>
      </c>
      <c r="C45" s="69" t="s">
        <v>207</v>
      </c>
      <c r="D45" s="67"/>
      <c r="E45" s="13">
        <v>17018.599999999999</v>
      </c>
      <c r="F45" s="13">
        <v>1440.2</v>
      </c>
      <c r="G45" s="13">
        <v>306.2</v>
      </c>
      <c r="H45" s="13">
        <v>6903.5</v>
      </c>
      <c r="I45" s="13">
        <v>265.3</v>
      </c>
      <c r="J45" s="13">
        <v>5573</v>
      </c>
      <c r="K45" s="13">
        <v>516.29999999999995</v>
      </c>
      <c r="L45" s="13">
        <v>874.1</v>
      </c>
      <c r="M45" s="13">
        <v>32.299999999999997</v>
      </c>
      <c r="N45" s="13">
        <v>615.70000000000005</v>
      </c>
      <c r="O45" s="13">
        <v>35.799999999999997</v>
      </c>
      <c r="P45" s="13">
        <v>155.80000000000001</v>
      </c>
      <c r="Q45" s="13">
        <v>300.39999999999998</v>
      </c>
      <c r="R45" s="55">
        <v>30</v>
      </c>
    </row>
    <row r="46" spans="1:18" ht="38.1" customHeight="1">
      <c r="A46" s="67" t="s">
        <v>39</v>
      </c>
      <c r="C46" s="1"/>
      <c r="D46" s="67"/>
      <c r="E46" s="14"/>
      <c r="F46" s="14"/>
      <c r="G46" s="14"/>
      <c r="H46" s="14"/>
      <c r="I46" s="14"/>
      <c r="J46" s="14"/>
    </row>
    <row r="47" spans="1:18" ht="15" customHeight="1">
      <c r="A47" s="67" t="s">
        <v>115</v>
      </c>
      <c r="C47" s="67"/>
      <c r="D47" s="67"/>
      <c r="E47" s="67"/>
      <c r="F47" s="67"/>
      <c r="G47" s="67"/>
      <c r="H47" s="67"/>
      <c r="I47" s="67"/>
      <c r="J47" s="67"/>
    </row>
    <row r="48" spans="1:18" ht="15" customHeight="1">
      <c r="A48" s="67" t="s">
        <v>685</v>
      </c>
      <c r="C48" s="67"/>
      <c r="D48" s="67"/>
      <c r="E48" s="67"/>
      <c r="F48" s="67"/>
      <c r="G48" s="67"/>
      <c r="H48" s="67"/>
      <c r="I48" s="67"/>
      <c r="J48" s="67"/>
    </row>
    <row r="49" spans="1:11" ht="236.1" customHeight="1">
      <c r="A49" s="261" t="s">
        <v>50</v>
      </c>
      <c r="C49" s="57"/>
      <c r="D49" s="57"/>
      <c r="E49" s="57"/>
      <c r="F49" s="57"/>
      <c r="G49" s="57"/>
      <c r="H49" s="57"/>
      <c r="J49" s="57" t="s">
        <v>50</v>
      </c>
      <c r="K49" s="250"/>
    </row>
    <row r="50" spans="1:11" ht="17.45" customHeight="1">
      <c r="E50" s="14"/>
      <c r="F50" s="73"/>
      <c r="G50" s="14"/>
      <c r="H50" s="14"/>
      <c r="I50" s="3"/>
      <c r="J50" s="1"/>
    </row>
  </sheetData>
  <mergeCells count="18">
    <mergeCell ref="R6:R9"/>
    <mergeCell ref="F7:F9"/>
    <mergeCell ref="G7:G9"/>
    <mergeCell ref="H7:H9"/>
    <mergeCell ref="I7:I9"/>
    <mergeCell ref="J7:J9"/>
    <mergeCell ref="Q7:Q9"/>
    <mergeCell ref="K7:K9"/>
    <mergeCell ref="L7:L9"/>
    <mergeCell ref="M7:M9"/>
    <mergeCell ref="N7:N9"/>
    <mergeCell ref="O7:O9"/>
    <mergeCell ref="P7:P9"/>
    <mergeCell ref="A1:I1"/>
    <mergeCell ref="A6:A9"/>
    <mergeCell ref="B6:D9"/>
    <mergeCell ref="E6:E9"/>
    <mergeCell ref="H6:I6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75" zoomScaleNormal="75" zoomScaleSheetLayoutView="75" workbookViewId="0">
      <selection sqref="A1:K1"/>
    </sheetView>
  </sheetViews>
  <sheetFormatPr baseColWidth="10" defaultRowHeight="15"/>
  <cols>
    <col min="1" max="1" width="14.7109375" style="2" customWidth="1"/>
    <col min="2" max="2" width="2" style="2" customWidth="1"/>
    <col min="3" max="3" width="1.7109375" style="2" customWidth="1"/>
    <col min="4" max="4" width="45.7109375" style="2" customWidth="1"/>
    <col min="5" max="17" width="16.28515625" style="2" customWidth="1"/>
    <col min="18" max="18" width="14.7109375" style="2" customWidth="1"/>
    <col min="19" max="20" width="18.28515625" style="2" customWidth="1"/>
    <col min="21" max="16384" width="11.42578125" style="2"/>
  </cols>
  <sheetData>
    <row r="1" spans="1:18" ht="20.100000000000001" customHeight="1">
      <c r="A1" s="355" t="s">
        <v>284</v>
      </c>
      <c r="B1" s="355"/>
      <c r="C1" s="355"/>
      <c r="D1" s="355"/>
      <c r="E1" s="355"/>
      <c r="F1" s="355"/>
      <c r="G1" s="355"/>
      <c r="H1" s="355"/>
      <c r="I1" s="355"/>
      <c r="J1" s="74" t="s">
        <v>284</v>
      </c>
      <c r="L1" s="74"/>
      <c r="M1" s="74"/>
      <c r="N1" s="74"/>
      <c r="O1" s="74"/>
      <c r="P1" s="74"/>
      <c r="Q1" s="74"/>
      <c r="R1" s="74"/>
    </row>
    <row r="2" spans="1:18" ht="20.100000000000001" customHeight="1">
      <c r="A2" s="74" t="s">
        <v>288</v>
      </c>
      <c r="C2" s="74"/>
      <c r="D2" s="74"/>
      <c r="E2" s="74"/>
      <c r="F2" s="74"/>
      <c r="G2" s="74"/>
      <c r="H2" s="74"/>
      <c r="I2" s="74"/>
      <c r="J2" s="74" t="s">
        <v>288</v>
      </c>
      <c r="L2" s="74"/>
      <c r="M2" s="74"/>
      <c r="N2" s="74"/>
      <c r="O2" s="74"/>
      <c r="P2" s="74"/>
      <c r="Q2" s="74"/>
      <c r="R2" s="74"/>
    </row>
    <row r="3" spans="1:18" ht="20.100000000000001" customHeight="1">
      <c r="A3" s="74" t="s">
        <v>678</v>
      </c>
      <c r="C3" s="74"/>
      <c r="D3" s="74"/>
      <c r="E3" s="74"/>
      <c r="F3" s="74"/>
      <c r="G3" s="74"/>
      <c r="H3" s="74"/>
      <c r="I3" s="74"/>
      <c r="J3" s="74" t="s">
        <v>678</v>
      </c>
      <c r="L3" s="74"/>
      <c r="M3" s="74"/>
      <c r="N3" s="74"/>
      <c r="O3" s="74"/>
      <c r="P3" s="74"/>
      <c r="Q3" s="74"/>
      <c r="R3" s="74"/>
    </row>
    <row r="4" spans="1:18" ht="20.100000000000001" customHeight="1">
      <c r="A4" s="75" t="s">
        <v>44</v>
      </c>
      <c r="C4" s="75"/>
      <c r="D4" s="75"/>
      <c r="E4" s="75"/>
      <c r="F4" s="75"/>
      <c r="G4" s="75"/>
      <c r="H4" s="75"/>
      <c r="I4" s="75"/>
      <c r="J4" s="75" t="s">
        <v>44</v>
      </c>
    </row>
    <row r="5" spans="1:18" ht="9.9499999999999993" customHeight="1">
      <c r="B5" s="251"/>
      <c r="C5" s="251"/>
      <c r="D5" s="251"/>
      <c r="E5" s="251"/>
      <c r="F5" s="251"/>
      <c r="G5" s="251"/>
      <c r="H5" s="251"/>
      <c r="I5" s="251"/>
      <c r="J5" s="251"/>
    </row>
    <row r="6" spans="1:18" ht="24" customHeight="1">
      <c r="A6" s="311" t="s">
        <v>211</v>
      </c>
      <c r="B6" s="335" t="s">
        <v>120</v>
      </c>
      <c r="C6" s="335"/>
      <c r="D6" s="336"/>
      <c r="E6" s="341" t="s">
        <v>121</v>
      </c>
      <c r="F6" s="259"/>
      <c r="G6" s="53"/>
      <c r="H6" s="345" t="s">
        <v>679</v>
      </c>
      <c r="I6" s="345"/>
      <c r="J6" s="53" t="s">
        <v>680</v>
      </c>
      <c r="K6" s="53"/>
      <c r="L6" s="53"/>
      <c r="M6" s="53"/>
      <c r="N6" s="53"/>
      <c r="O6" s="53"/>
      <c r="P6" s="53"/>
      <c r="Q6" s="98"/>
      <c r="R6" s="346" t="s">
        <v>211</v>
      </c>
    </row>
    <row r="7" spans="1:18" ht="18" customHeight="1">
      <c r="A7" s="313"/>
      <c r="B7" s="337"/>
      <c r="C7" s="337"/>
      <c r="D7" s="338"/>
      <c r="E7" s="357"/>
      <c r="F7" s="307" t="s">
        <v>681</v>
      </c>
      <c r="G7" s="307" t="s">
        <v>215</v>
      </c>
      <c r="H7" s="307" t="s">
        <v>216</v>
      </c>
      <c r="I7" s="304" t="s">
        <v>217</v>
      </c>
      <c r="J7" s="336" t="s">
        <v>682</v>
      </c>
      <c r="K7" s="341" t="s">
        <v>219</v>
      </c>
      <c r="L7" s="307" t="s">
        <v>277</v>
      </c>
      <c r="M7" s="307" t="s">
        <v>221</v>
      </c>
      <c r="N7" s="307" t="s">
        <v>130</v>
      </c>
      <c r="O7" s="307" t="s">
        <v>683</v>
      </c>
      <c r="P7" s="307" t="s">
        <v>279</v>
      </c>
      <c r="Q7" s="304" t="s">
        <v>684</v>
      </c>
      <c r="R7" s="347"/>
    </row>
    <row r="8" spans="1:18" ht="12" customHeight="1">
      <c r="A8" s="313"/>
      <c r="B8" s="337"/>
      <c r="C8" s="337"/>
      <c r="D8" s="338"/>
      <c r="E8" s="357"/>
      <c r="F8" s="308"/>
      <c r="G8" s="362"/>
      <c r="H8" s="362"/>
      <c r="I8" s="364"/>
      <c r="J8" s="338"/>
      <c r="K8" s="342"/>
      <c r="L8" s="308"/>
      <c r="M8" s="308"/>
      <c r="N8" s="308"/>
      <c r="O8" s="308"/>
      <c r="P8" s="308"/>
      <c r="Q8" s="305"/>
      <c r="R8" s="347"/>
    </row>
    <row r="9" spans="1:18" ht="6" customHeight="1">
      <c r="A9" s="315"/>
      <c r="B9" s="339"/>
      <c r="C9" s="339"/>
      <c r="D9" s="340"/>
      <c r="E9" s="358"/>
      <c r="F9" s="309"/>
      <c r="G9" s="363"/>
      <c r="H9" s="363"/>
      <c r="I9" s="365"/>
      <c r="J9" s="340"/>
      <c r="K9" s="343"/>
      <c r="L9" s="309"/>
      <c r="M9" s="309"/>
      <c r="N9" s="309"/>
      <c r="O9" s="309"/>
      <c r="P9" s="309"/>
      <c r="Q9" s="306"/>
      <c r="R9" s="348"/>
    </row>
    <row r="10" spans="1:18" ht="54.95" customHeight="1">
      <c r="A10" s="55">
        <v>1</v>
      </c>
      <c r="B10" s="69" t="s">
        <v>71</v>
      </c>
      <c r="C10" s="67"/>
      <c r="D10" s="67"/>
      <c r="E10" s="13">
        <v>15969</v>
      </c>
      <c r="F10" s="13">
        <v>30</v>
      </c>
      <c r="G10" s="13">
        <v>105</v>
      </c>
      <c r="H10" s="13">
        <v>8052</v>
      </c>
      <c r="I10" s="13">
        <v>219</v>
      </c>
      <c r="J10" s="13">
        <v>1158</v>
      </c>
      <c r="K10" s="13">
        <v>2359</v>
      </c>
      <c r="L10" s="13">
        <v>3494</v>
      </c>
      <c r="M10" s="13">
        <v>104</v>
      </c>
      <c r="N10" s="13">
        <v>316</v>
      </c>
      <c r="O10" s="13">
        <v>8</v>
      </c>
      <c r="P10" s="13">
        <v>30</v>
      </c>
      <c r="Q10" s="13">
        <v>94</v>
      </c>
      <c r="R10" s="55">
        <v>1</v>
      </c>
    </row>
    <row r="11" spans="1:18" ht="15" customHeight="1">
      <c r="A11" s="55">
        <v>2</v>
      </c>
      <c r="B11" s="69" t="s">
        <v>204</v>
      </c>
      <c r="C11" s="67"/>
      <c r="D11" s="67"/>
      <c r="E11" s="13">
        <v>24386</v>
      </c>
      <c r="F11" s="13">
        <v>42</v>
      </c>
      <c r="G11" s="13">
        <v>162</v>
      </c>
      <c r="H11" s="13">
        <v>11623</v>
      </c>
      <c r="I11" s="13">
        <v>274</v>
      </c>
      <c r="J11" s="13">
        <v>4527</v>
      </c>
      <c r="K11" s="13">
        <v>2983</v>
      </c>
      <c r="L11" s="13">
        <v>3917</v>
      </c>
      <c r="M11" s="13">
        <v>138</v>
      </c>
      <c r="N11" s="13">
        <v>492</v>
      </c>
      <c r="O11" s="13">
        <v>17</v>
      </c>
      <c r="P11" s="13">
        <v>39</v>
      </c>
      <c r="Q11" s="13">
        <v>172</v>
      </c>
      <c r="R11" s="55">
        <v>2</v>
      </c>
    </row>
    <row r="12" spans="1:18" ht="24.95" customHeight="1">
      <c r="A12" s="55"/>
      <c r="B12" s="69" t="s">
        <v>14</v>
      </c>
      <c r="C12" s="67"/>
      <c r="D12" s="67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55"/>
    </row>
    <row r="13" spans="1:18" ht="20.100000000000001" customHeight="1">
      <c r="A13" s="55">
        <v>3</v>
      </c>
      <c r="C13" s="69" t="s">
        <v>171</v>
      </c>
      <c r="D13" s="67"/>
      <c r="E13" s="13">
        <v>14368</v>
      </c>
      <c r="F13" s="13">
        <v>26</v>
      </c>
      <c r="G13" s="13">
        <v>89</v>
      </c>
      <c r="H13" s="13">
        <v>7246</v>
      </c>
      <c r="I13" s="13">
        <v>197</v>
      </c>
      <c r="J13" s="13">
        <v>867</v>
      </c>
      <c r="K13" s="13">
        <v>2164</v>
      </c>
      <c r="L13" s="13">
        <v>3296</v>
      </c>
      <c r="M13" s="13">
        <v>91</v>
      </c>
      <c r="N13" s="13">
        <v>283</v>
      </c>
      <c r="O13" s="13">
        <v>5</v>
      </c>
      <c r="P13" s="13">
        <v>22</v>
      </c>
      <c r="Q13" s="13">
        <v>82</v>
      </c>
      <c r="R13" s="55">
        <v>3</v>
      </c>
    </row>
    <row r="14" spans="1:18" ht="20.100000000000001" customHeight="1">
      <c r="A14" s="55">
        <v>4</v>
      </c>
      <c r="C14" s="69" t="s">
        <v>172</v>
      </c>
      <c r="D14" s="67"/>
      <c r="E14" s="13">
        <v>750</v>
      </c>
      <c r="F14" s="13">
        <v>2</v>
      </c>
      <c r="G14" s="13">
        <v>12</v>
      </c>
      <c r="H14" s="13">
        <v>384</v>
      </c>
      <c r="I14" s="13">
        <v>14</v>
      </c>
      <c r="J14" s="13">
        <v>35</v>
      </c>
      <c r="K14" s="13">
        <v>124</v>
      </c>
      <c r="L14" s="13">
        <v>139</v>
      </c>
      <c r="M14" s="13">
        <v>8</v>
      </c>
      <c r="N14" s="13">
        <v>20</v>
      </c>
      <c r="O14" s="13" t="s">
        <v>45</v>
      </c>
      <c r="P14" s="13">
        <v>7</v>
      </c>
      <c r="Q14" s="13">
        <v>5</v>
      </c>
      <c r="R14" s="55">
        <v>4</v>
      </c>
    </row>
    <row r="15" spans="1:18" ht="20.100000000000001" customHeight="1">
      <c r="A15" s="55">
        <v>5</v>
      </c>
      <c r="C15" s="69" t="s">
        <v>228</v>
      </c>
      <c r="D15" s="67"/>
      <c r="E15" s="13">
        <v>837</v>
      </c>
      <c r="F15" s="13">
        <v>2</v>
      </c>
      <c r="G15" s="13">
        <v>4</v>
      </c>
      <c r="H15" s="13">
        <v>415</v>
      </c>
      <c r="I15" s="13">
        <v>8</v>
      </c>
      <c r="J15" s="13">
        <v>251</v>
      </c>
      <c r="K15" s="13">
        <v>71</v>
      </c>
      <c r="L15" s="13">
        <v>59</v>
      </c>
      <c r="M15" s="13">
        <v>5</v>
      </c>
      <c r="N15" s="13">
        <v>12</v>
      </c>
      <c r="O15" s="13">
        <v>3</v>
      </c>
      <c r="P15" s="13">
        <v>1</v>
      </c>
      <c r="Q15" s="13">
        <v>6</v>
      </c>
      <c r="R15" s="55">
        <v>5</v>
      </c>
    </row>
    <row r="16" spans="1:18" ht="15" customHeight="1">
      <c r="A16" s="55">
        <v>6</v>
      </c>
      <c r="C16" s="69" t="s">
        <v>204</v>
      </c>
      <c r="D16" s="67"/>
      <c r="E16" s="13">
        <v>7942</v>
      </c>
      <c r="F16" s="13">
        <v>12</v>
      </c>
      <c r="G16" s="13">
        <v>49</v>
      </c>
      <c r="H16" s="13">
        <v>3277</v>
      </c>
      <c r="I16" s="13">
        <v>49</v>
      </c>
      <c r="J16" s="13">
        <v>3386</v>
      </c>
      <c r="K16" s="13">
        <v>571</v>
      </c>
      <c r="L16" s="13">
        <v>343</v>
      </c>
      <c r="M16" s="13">
        <v>31</v>
      </c>
      <c r="N16" s="13">
        <v>129</v>
      </c>
      <c r="O16" s="13">
        <v>12</v>
      </c>
      <c r="P16" s="13">
        <v>3</v>
      </c>
      <c r="Q16" s="13">
        <v>80</v>
      </c>
      <c r="R16" s="55">
        <v>6</v>
      </c>
    </row>
    <row r="17" spans="1:18" ht="20.100000000000001" customHeight="1">
      <c r="A17" s="55">
        <v>7</v>
      </c>
      <c r="C17" s="69" t="s">
        <v>70</v>
      </c>
      <c r="D17" s="67"/>
      <c r="E17" s="13">
        <v>14</v>
      </c>
      <c r="F17" s="13" t="s">
        <v>45</v>
      </c>
      <c r="G17" s="13" t="s">
        <v>45</v>
      </c>
      <c r="H17" s="13">
        <v>7</v>
      </c>
      <c r="I17" s="13" t="s">
        <v>45</v>
      </c>
      <c r="J17" s="13">
        <v>5</v>
      </c>
      <c r="K17" s="13" t="s">
        <v>45</v>
      </c>
      <c r="L17" s="13" t="s">
        <v>45</v>
      </c>
      <c r="M17" s="13" t="s">
        <v>45</v>
      </c>
      <c r="N17" s="13">
        <v>1</v>
      </c>
      <c r="O17" s="13" t="s">
        <v>45</v>
      </c>
      <c r="P17" s="13" t="s">
        <v>45</v>
      </c>
      <c r="Q17" s="13">
        <v>1</v>
      </c>
      <c r="R17" s="55">
        <v>7</v>
      </c>
    </row>
    <row r="18" spans="1:18" ht="15" customHeight="1">
      <c r="A18" s="55">
        <v>8</v>
      </c>
      <c r="C18" s="69" t="s">
        <v>204</v>
      </c>
      <c r="D18" s="67"/>
      <c r="E18" s="13">
        <v>576</v>
      </c>
      <c r="F18" s="13" t="s">
        <v>45</v>
      </c>
      <c r="G18" s="13" t="s">
        <v>45</v>
      </c>
      <c r="H18" s="13">
        <v>332</v>
      </c>
      <c r="I18" s="13" t="s">
        <v>45</v>
      </c>
      <c r="J18" s="13">
        <v>204</v>
      </c>
      <c r="K18" s="13" t="s">
        <v>45</v>
      </c>
      <c r="L18" s="13" t="s">
        <v>45</v>
      </c>
      <c r="M18" s="13" t="s">
        <v>45</v>
      </c>
      <c r="N18" s="13">
        <v>40</v>
      </c>
      <c r="O18" s="13" t="s">
        <v>45</v>
      </c>
      <c r="P18" s="13" t="s">
        <v>45</v>
      </c>
      <c r="Q18" s="13" t="s">
        <v>45</v>
      </c>
      <c r="R18" s="55">
        <v>8</v>
      </c>
    </row>
    <row r="19" spans="1:18" ht="24.95" customHeight="1">
      <c r="A19" s="55"/>
      <c r="B19" s="69" t="s">
        <v>72</v>
      </c>
      <c r="C19" s="67"/>
      <c r="D19" s="67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55"/>
    </row>
    <row r="20" spans="1:18" ht="20.100000000000001" customHeight="1">
      <c r="A20" s="55">
        <v>9</v>
      </c>
      <c r="C20" s="69" t="s">
        <v>206</v>
      </c>
      <c r="D20" s="67"/>
      <c r="E20" s="13">
        <v>410</v>
      </c>
      <c r="F20" s="13">
        <v>2</v>
      </c>
      <c r="G20" s="13">
        <v>1</v>
      </c>
      <c r="H20" s="13">
        <v>194</v>
      </c>
      <c r="I20" s="13">
        <v>3</v>
      </c>
      <c r="J20" s="13">
        <v>125</v>
      </c>
      <c r="K20" s="13">
        <v>41</v>
      </c>
      <c r="L20" s="13">
        <v>31</v>
      </c>
      <c r="M20" s="13">
        <v>2</v>
      </c>
      <c r="N20" s="13">
        <v>8</v>
      </c>
      <c r="O20" s="13" t="s">
        <v>45</v>
      </c>
      <c r="P20" s="13">
        <v>1</v>
      </c>
      <c r="Q20" s="13">
        <v>2</v>
      </c>
      <c r="R20" s="55">
        <v>9</v>
      </c>
    </row>
    <row r="21" spans="1:18" ht="15" customHeight="1">
      <c r="A21" s="55">
        <v>10</v>
      </c>
      <c r="C21" s="69" t="s">
        <v>204</v>
      </c>
      <c r="D21" s="67"/>
      <c r="E21" s="13">
        <v>3345</v>
      </c>
      <c r="F21" s="13">
        <v>12</v>
      </c>
      <c r="G21" s="13">
        <v>4</v>
      </c>
      <c r="H21" s="13">
        <v>1186</v>
      </c>
      <c r="I21" s="13">
        <v>21</v>
      </c>
      <c r="J21" s="13">
        <v>1593</v>
      </c>
      <c r="K21" s="13">
        <v>289</v>
      </c>
      <c r="L21" s="13">
        <v>130</v>
      </c>
      <c r="M21" s="13">
        <v>13</v>
      </c>
      <c r="N21" s="13">
        <v>81</v>
      </c>
      <c r="O21" s="13" t="s">
        <v>45</v>
      </c>
      <c r="P21" s="13">
        <v>2</v>
      </c>
      <c r="Q21" s="13">
        <v>14</v>
      </c>
      <c r="R21" s="55">
        <v>10</v>
      </c>
    </row>
    <row r="22" spans="1:18" ht="18" customHeight="1">
      <c r="A22" s="55"/>
      <c r="B22" s="69"/>
      <c r="C22" s="67"/>
      <c r="D22" s="67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55"/>
    </row>
    <row r="23" spans="1:18" ht="24.95" customHeight="1">
      <c r="A23" s="55">
        <v>11</v>
      </c>
      <c r="B23" s="69" t="s">
        <v>90</v>
      </c>
      <c r="C23" s="67"/>
      <c r="D23" s="67"/>
      <c r="E23" s="13">
        <v>3904</v>
      </c>
      <c r="F23" s="13">
        <v>1942</v>
      </c>
      <c r="G23" s="13">
        <v>70</v>
      </c>
      <c r="H23" s="13">
        <v>1030</v>
      </c>
      <c r="I23" s="13">
        <v>159</v>
      </c>
      <c r="J23" s="13">
        <v>309</v>
      </c>
      <c r="K23" s="13">
        <v>84</v>
      </c>
      <c r="L23" s="13">
        <v>131</v>
      </c>
      <c r="M23" s="13">
        <v>8</v>
      </c>
      <c r="N23" s="13">
        <v>89</v>
      </c>
      <c r="O23" s="13">
        <v>23</v>
      </c>
      <c r="P23" s="13">
        <v>8</v>
      </c>
      <c r="Q23" s="13">
        <v>51</v>
      </c>
      <c r="R23" s="55">
        <v>11</v>
      </c>
    </row>
    <row r="24" spans="1:18" ht="15.95" customHeight="1">
      <c r="A24" s="55">
        <v>12</v>
      </c>
      <c r="B24" s="69" t="s">
        <v>207</v>
      </c>
      <c r="C24" s="67"/>
      <c r="D24" s="67"/>
      <c r="E24" s="13">
        <v>25966.400000000001</v>
      </c>
      <c r="F24" s="13">
        <v>6909.9</v>
      </c>
      <c r="G24" s="13">
        <v>449.9</v>
      </c>
      <c r="H24" s="13">
        <v>10789.8</v>
      </c>
      <c r="I24" s="13">
        <v>569.20000000000005</v>
      </c>
      <c r="J24" s="13">
        <v>4951.3999999999996</v>
      </c>
      <c r="K24" s="13">
        <v>411.2</v>
      </c>
      <c r="L24" s="13">
        <v>804.4</v>
      </c>
      <c r="M24" s="13">
        <v>35.200000000000003</v>
      </c>
      <c r="N24" s="13">
        <v>298</v>
      </c>
      <c r="O24" s="13">
        <v>109.5</v>
      </c>
      <c r="P24" s="13">
        <v>101.2</v>
      </c>
      <c r="Q24" s="13">
        <v>536.70000000000005</v>
      </c>
      <c r="R24" s="55">
        <v>12</v>
      </c>
    </row>
    <row r="25" spans="1:18" ht="24.95" customHeight="1">
      <c r="A25" s="55"/>
      <c r="B25" s="69" t="s">
        <v>14</v>
      </c>
      <c r="C25" s="67"/>
      <c r="D25" s="67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55"/>
    </row>
    <row r="26" spans="1:18" ht="20.100000000000001" customHeight="1">
      <c r="A26" s="55">
        <v>13</v>
      </c>
      <c r="C26" s="69" t="s">
        <v>82</v>
      </c>
      <c r="D26" s="67"/>
      <c r="E26" s="13">
        <v>81</v>
      </c>
      <c r="F26" s="13">
        <v>3</v>
      </c>
      <c r="G26" s="13">
        <v>3</v>
      </c>
      <c r="H26" s="13">
        <v>38</v>
      </c>
      <c r="I26" s="13">
        <v>2</v>
      </c>
      <c r="J26" s="13">
        <v>27</v>
      </c>
      <c r="K26" s="13">
        <v>1</v>
      </c>
      <c r="L26" s="13">
        <v>4</v>
      </c>
      <c r="M26" s="13" t="s">
        <v>45</v>
      </c>
      <c r="N26" s="13">
        <v>2</v>
      </c>
      <c r="O26" s="13">
        <v>1</v>
      </c>
      <c r="P26" s="13" t="s">
        <v>45</v>
      </c>
      <c r="Q26" s="13" t="s">
        <v>45</v>
      </c>
      <c r="R26" s="55">
        <v>13</v>
      </c>
    </row>
    <row r="27" spans="1:18" ht="15.95" customHeight="1">
      <c r="A27" s="55">
        <v>14</v>
      </c>
      <c r="C27" s="69" t="s">
        <v>207</v>
      </c>
      <c r="D27" s="67"/>
      <c r="E27" s="13">
        <v>910.4</v>
      </c>
      <c r="F27" s="13">
        <v>0.4</v>
      </c>
      <c r="G27" s="13">
        <v>19.100000000000001</v>
      </c>
      <c r="H27" s="13">
        <v>351.4</v>
      </c>
      <c r="I27" s="13">
        <v>0.6</v>
      </c>
      <c r="J27" s="13">
        <v>462.7</v>
      </c>
      <c r="K27" s="13">
        <v>11.6</v>
      </c>
      <c r="L27" s="13">
        <v>9.5</v>
      </c>
      <c r="M27" s="13" t="s">
        <v>45</v>
      </c>
      <c r="N27" s="13">
        <v>26</v>
      </c>
      <c r="O27" s="13">
        <v>29.1</v>
      </c>
      <c r="P27" s="13" t="s">
        <v>45</v>
      </c>
      <c r="Q27" s="13" t="s">
        <v>45</v>
      </c>
      <c r="R27" s="55">
        <v>14</v>
      </c>
    </row>
    <row r="28" spans="1:18" ht="20.100000000000001" customHeight="1">
      <c r="A28" s="55">
        <v>15</v>
      </c>
      <c r="C28" s="69" t="s">
        <v>83</v>
      </c>
      <c r="D28" s="67"/>
      <c r="E28" s="13">
        <v>299</v>
      </c>
      <c r="F28" s="13">
        <v>1</v>
      </c>
      <c r="G28" s="13">
        <v>8</v>
      </c>
      <c r="H28" s="13">
        <v>138</v>
      </c>
      <c r="I28" s="13">
        <v>26</v>
      </c>
      <c r="J28" s="13">
        <v>71</v>
      </c>
      <c r="K28" s="13">
        <v>19</v>
      </c>
      <c r="L28" s="13">
        <v>21</v>
      </c>
      <c r="M28" s="13" t="s">
        <v>45</v>
      </c>
      <c r="N28" s="13">
        <v>5</v>
      </c>
      <c r="O28" s="13">
        <v>1</v>
      </c>
      <c r="P28" s="13" t="s">
        <v>45</v>
      </c>
      <c r="Q28" s="13">
        <v>9</v>
      </c>
      <c r="R28" s="55">
        <v>15</v>
      </c>
    </row>
    <row r="29" spans="1:18" ht="15.95" customHeight="1">
      <c r="A29" s="55">
        <v>16</v>
      </c>
      <c r="C29" s="69" t="s">
        <v>207</v>
      </c>
      <c r="D29" s="67"/>
      <c r="E29" s="13">
        <v>2428</v>
      </c>
      <c r="F29" s="13">
        <v>0.3</v>
      </c>
      <c r="G29" s="13">
        <v>19.399999999999999</v>
      </c>
      <c r="H29" s="13">
        <v>915.8</v>
      </c>
      <c r="I29" s="13">
        <v>23.4</v>
      </c>
      <c r="J29" s="13">
        <v>1188.7</v>
      </c>
      <c r="K29" s="13">
        <v>80.3</v>
      </c>
      <c r="L29" s="13">
        <v>61.5</v>
      </c>
      <c r="M29" s="13" t="s">
        <v>45</v>
      </c>
      <c r="N29" s="13">
        <v>8.1999999999999993</v>
      </c>
      <c r="O29" s="13">
        <v>4.5999999999999996</v>
      </c>
      <c r="P29" s="13" t="s">
        <v>45</v>
      </c>
      <c r="Q29" s="13">
        <v>125.8</v>
      </c>
      <c r="R29" s="55">
        <v>16</v>
      </c>
    </row>
    <row r="30" spans="1:18" ht="20.100000000000001" customHeight="1">
      <c r="A30" s="55">
        <v>17</v>
      </c>
      <c r="C30" s="69" t="s">
        <v>208</v>
      </c>
      <c r="D30" s="67"/>
      <c r="E30" s="13">
        <v>427</v>
      </c>
      <c r="F30" s="13">
        <v>357</v>
      </c>
      <c r="G30" s="13">
        <v>7</v>
      </c>
      <c r="H30" s="13">
        <v>31</v>
      </c>
      <c r="I30" s="13">
        <v>9</v>
      </c>
      <c r="J30" s="13">
        <v>10</v>
      </c>
      <c r="K30" s="13" t="s">
        <v>45</v>
      </c>
      <c r="L30" s="13">
        <v>1</v>
      </c>
      <c r="M30" s="13" t="s">
        <v>45</v>
      </c>
      <c r="N30" s="13">
        <v>3</v>
      </c>
      <c r="O30" s="13">
        <v>7</v>
      </c>
      <c r="P30" s="13" t="s">
        <v>45</v>
      </c>
      <c r="Q30" s="13">
        <v>2</v>
      </c>
      <c r="R30" s="55">
        <v>17</v>
      </c>
    </row>
    <row r="31" spans="1:18" ht="15.95" customHeight="1">
      <c r="A31" s="55">
        <v>18</v>
      </c>
      <c r="C31" s="69" t="s">
        <v>207</v>
      </c>
      <c r="D31" s="67"/>
      <c r="E31" s="13">
        <v>2874</v>
      </c>
      <c r="F31" s="13">
        <v>2331.1</v>
      </c>
      <c r="G31" s="13">
        <v>87.8</v>
      </c>
      <c r="H31" s="13">
        <v>192.3</v>
      </c>
      <c r="I31" s="13">
        <v>39.5</v>
      </c>
      <c r="J31" s="13">
        <v>95.5</v>
      </c>
      <c r="K31" s="13" t="s">
        <v>45</v>
      </c>
      <c r="L31" s="13">
        <v>1.4</v>
      </c>
      <c r="M31" s="13" t="s">
        <v>45</v>
      </c>
      <c r="N31" s="13">
        <v>3.5</v>
      </c>
      <c r="O31" s="13">
        <v>40.1</v>
      </c>
      <c r="P31" s="13" t="s">
        <v>45</v>
      </c>
      <c r="Q31" s="13">
        <v>82.8</v>
      </c>
      <c r="R31" s="55">
        <v>18</v>
      </c>
    </row>
    <row r="32" spans="1:18" ht="20.100000000000001" customHeight="1">
      <c r="A32" s="55">
        <v>19</v>
      </c>
      <c r="C32" s="69" t="s">
        <v>229</v>
      </c>
      <c r="D32" s="67"/>
      <c r="E32" s="13">
        <v>2442</v>
      </c>
      <c r="F32" s="13">
        <v>1411</v>
      </c>
      <c r="G32" s="13">
        <v>39</v>
      </c>
      <c r="H32" s="13">
        <v>599</v>
      </c>
      <c r="I32" s="13">
        <v>83</v>
      </c>
      <c r="J32" s="13">
        <v>105</v>
      </c>
      <c r="K32" s="13">
        <v>30</v>
      </c>
      <c r="L32" s="13">
        <v>64</v>
      </c>
      <c r="M32" s="13">
        <v>6</v>
      </c>
      <c r="N32" s="13">
        <v>54</v>
      </c>
      <c r="O32" s="13">
        <v>13</v>
      </c>
      <c r="P32" s="13">
        <v>7</v>
      </c>
      <c r="Q32" s="13">
        <v>31</v>
      </c>
      <c r="R32" s="55">
        <v>19</v>
      </c>
    </row>
    <row r="33" spans="1:18" ht="15.95" customHeight="1">
      <c r="A33" s="55">
        <v>20</v>
      </c>
      <c r="C33" s="69" t="s">
        <v>207</v>
      </c>
      <c r="D33" s="67"/>
      <c r="E33" s="13">
        <v>17232.5</v>
      </c>
      <c r="F33" s="13">
        <v>4399.7</v>
      </c>
      <c r="G33" s="13">
        <v>250.9</v>
      </c>
      <c r="H33" s="13">
        <v>8404.7999999999993</v>
      </c>
      <c r="I33" s="13">
        <v>488.4</v>
      </c>
      <c r="J33" s="13">
        <v>2184.9</v>
      </c>
      <c r="K33" s="13">
        <v>196.4</v>
      </c>
      <c r="L33" s="13">
        <v>629</v>
      </c>
      <c r="M33" s="13">
        <v>31.1</v>
      </c>
      <c r="N33" s="13">
        <v>207.2</v>
      </c>
      <c r="O33" s="13">
        <v>35.200000000000003</v>
      </c>
      <c r="P33" s="13">
        <v>100.8</v>
      </c>
      <c r="Q33" s="13">
        <v>304.10000000000002</v>
      </c>
      <c r="R33" s="55">
        <v>20</v>
      </c>
    </row>
    <row r="34" spans="1:18" ht="24.95" customHeight="1">
      <c r="A34" s="55"/>
      <c r="C34" s="69" t="s">
        <v>72</v>
      </c>
      <c r="D34" s="67"/>
      <c r="E34" s="13" t="s">
        <v>260</v>
      </c>
      <c r="F34" s="13" t="s">
        <v>260</v>
      </c>
      <c r="G34" s="13" t="s">
        <v>260</v>
      </c>
      <c r="H34" s="13" t="s">
        <v>260</v>
      </c>
      <c r="I34" s="13" t="s">
        <v>260</v>
      </c>
      <c r="J34" s="13" t="s">
        <v>260</v>
      </c>
      <c r="K34" s="13" t="s">
        <v>260</v>
      </c>
      <c r="L34" s="13" t="s">
        <v>260</v>
      </c>
      <c r="M34" s="13" t="s">
        <v>260</v>
      </c>
      <c r="N34" s="13" t="s">
        <v>260</v>
      </c>
      <c r="O34" s="13" t="s">
        <v>260</v>
      </c>
      <c r="P34" s="13" t="s">
        <v>260</v>
      </c>
      <c r="Q34" s="13" t="s">
        <v>260</v>
      </c>
      <c r="R34" s="55"/>
    </row>
    <row r="35" spans="1:18" ht="20.100000000000001" customHeight="1">
      <c r="A35" s="55">
        <v>21</v>
      </c>
      <c r="D35" s="69" t="s">
        <v>86</v>
      </c>
      <c r="E35" s="13">
        <v>591</v>
      </c>
      <c r="F35" s="13">
        <v>160</v>
      </c>
      <c r="G35" s="13">
        <v>24</v>
      </c>
      <c r="H35" s="13">
        <v>247</v>
      </c>
      <c r="I35" s="13">
        <v>40</v>
      </c>
      <c r="J35" s="13">
        <v>30</v>
      </c>
      <c r="K35" s="13">
        <v>9</v>
      </c>
      <c r="L35" s="13">
        <v>22</v>
      </c>
      <c r="M35" s="13">
        <v>3</v>
      </c>
      <c r="N35" s="13">
        <v>29</v>
      </c>
      <c r="O35" s="13">
        <v>13</v>
      </c>
      <c r="P35" s="13">
        <v>5</v>
      </c>
      <c r="Q35" s="13">
        <v>9</v>
      </c>
      <c r="R35" s="55">
        <v>21</v>
      </c>
    </row>
    <row r="36" spans="1:18" ht="15.95" customHeight="1">
      <c r="A36" s="55">
        <v>22</v>
      </c>
      <c r="D36" s="69" t="s">
        <v>207</v>
      </c>
      <c r="E36" s="13">
        <v>5796.2</v>
      </c>
      <c r="F36" s="13">
        <v>816.7</v>
      </c>
      <c r="G36" s="13">
        <v>90.3</v>
      </c>
      <c r="H36" s="13">
        <v>3220.4</v>
      </c>
      <c r="I36" s="13">
        <v>99.9</v>
      </c>
      <c r="J36" s="13">
        <v>879.3</v>
      </c>
      <c r="K36" s="13">
        <v>93.9</v>
      </c>
      <c r="L36" s="13">
        <v>253.8</v>
      </c>
      <c r="M36" s="13">
        <v>15.3</v>
      </c>
      <c r="N36" s="13">
        <v>156.9</v>
      </c>
      <c r="O36" s="13">
        <v>35.200000000000003</v>
      </c>
      <c r="P36" s="13">
        <v>93.9</v>
      </c>
      <c r="Q36" s="13">
        <v>40.6</v>
      </c>
      <c r="R36" s="55">
        <v>22</v>
      </c>
    </row>
    <row r="37" spans="1:18" ht="20.100000000000001" customHeight="1">
      <c r="A37" s="55">
        <v>23</v>
      </c>
      <c r="D37" s="69" t="s">
        <v>87</v>
      </c>
      <c r="E37" s="13">
        <v>981</v>
      </c>
      <c r="F37" s="13">
        <v>565</v>
      </c>
      <c r="G37" s="13">
        <v>11</v>
      </c>
      <c r="H37" s="13">
        <v>252</v>
      </c>
      <c r="I37" s="13">
        <v>31</v>
      </c>
      <c r="J37" s="13">
        <v>47</v>
      </c>
      <c r="K37" s="13">
        <v>14</v>
      </c>
      <c r="L37" s="13">
        <v>27</v>
      </c>
      <c r="M37" s="13">
        <v>3</v>
      </c>
      <c r="N37" s="13">
        <v>13</v>
      </c>
      <c r="O37" s="13" t="s">
        <v>45</v>
      </c>
      <c r="P37" s="13">
        <v>2</v>
      </c>
      <c r="Q37" s="13">
        <v>16</v>
      </c>
      <c r="R37" s="55">
        <v>23</v>
      </c>
    </row>
    <row r="38" spans="1:18" ht="15.95" customHeight="1">
      <c r="A38" s="55">
        <v>24</v>
      </c>
      <c r="D38" s="69" t="s">
        <v>207</v>
      </c>
      <c r="E38" s="13">
        <v>9837.1</v>
      </c>
      <c r="F38" s="13">
        <v>3053.9</v>
      </c>
      <c r="G38" s="13">
        <v>158.9</v>
      </c>
      <c r="H38" s="13">
        <v>4616.3</v>
      </c>
      <c r="I38" s="13">
        <v>379.8</v>
      </c>
      <c r="J38" s="13">
        <v>900.5</v>
      </c>
      <c r="K38" s="13">
        <v>77.400000000000006</v>
      </c>
      <c r="L38" s="13">
        <v>362</v>
      </c>
      <c r="M38" s="13">
        <v>15.8</v>
      </c>
      <c r="N38" s="13">
        <v>43.7</v>
      </c>
      <c r="O38" s="13" t="s">
        <v>45</v>
      </c>
      <c r="P38" s="13">
        <v>6.9</v>
      </c>
      <c r="Q38" s="13">
        <v>221.9</v>
      </c>
      <c r="R38" s="55">
        <v>24</v>
      </c>
    </row>
    <row r="39" spans="1:18" ht="20.100000000000001" customHeight="1">
      <c r="A39" s="55">
        <v>25</v>
      </c>
      <c r="D39" s="69" t="s">
        <v>88</v>
      </c>
      <c r="E39" s="13">
        <v>84</v>
      </c>
      <c r="F39" s="13">
        <v>2</v>
      </c>
      <c r="G39" s="13">
        <v>2</v>
      </c>
      <c r="H39" s="13">
        <v>44</v>
      </c>
      <c r="I39" s="13">
        <v>3</v>
      </c>
      <c r="J39" s="13">
        <v>16</v>
      </c>
      <c r="K39" s="13">
        <v>6</v>
      </c>
      <c r="L39" s="13">
        <v>9</v>
      </c>
      <c r="M39" s="13" t="s">
        <v>45</v>
      </c>
      <c r="N39" s="13">
        <v>1</v>
      </c>
      <c r="O39" s="13" t="s">
        <v>45</v>
      </c>
      <c r="P39" s="13" t="s">
        <v>45</v>
      </c>
      <c r="Q39" s="13">
        <v>1</v>
      </c>
      <c r="R39" s="55">
        <v>25</v>
      </c>
    </row>
    <row r="40" spans="1:18" ht="15.95" customHeight="1">
      <c r="A40" s="55">
        <v>26</v>
      </c>
      <c r="D40" s="69" t="s">
        <v>207</v>
      </c>
      <c r="E40" s="13">
        <v>492.2</v>
      </c>
      <c r="F40" s="13">
        <v>0.2</v>
      </c>
      <c r="G40" s="13">
        <v>1</v>
      </c>
      <c r="H40" s="13">
        <v>222.6</v>
      </c>
      <c r="I40" s="13">
        <v>0.9</v>
      </c>
      <c r="J40" s="13">
        <v>251</v>
      </c>
      <c r="K40" s="13">
        <v>9.3000000000000007</v>
      </c>
      <c r="L40" s="13">
        <v>6.4</v>
      </c>
      <c r="M40" s="13" t="s">
        <v>45</v>
      </c>
      <c r="N40" s="13">
        <v>0.3</v>
      </c>
      <c r="O40" s="13" t="s">
        <v>45</v>
      </c>
      <c r="P40" s="13" t="s">
        <v>45</v>
      </c>
      <c r="Q40" s="13">
        <v>0.5</v>
      </c>
      <c r="R40" s="55">
        <v>26</v>
      </c>
    </row>
    <row r="41" spans="1:18" ht="24.95" customHeight="1">
      <c r="A41" s="55">
        <v>27</v>
      </c>
      <c r="C41" s="69" t="s">
        <v>89</v>
      </c>
      <c r="D41" s="67"/>
      <c r="E41" s="13">
        <v>655</v>
      </c>
      <c r="F41" s="13">
        <v>170</v>
      </c>
      <c r="G41" s="13">
        <v>13</v>
      </c>
      <c r="H41" s="13">
        <v>224</v>
      </c>
      <c r="I41" s="13">
        <v>39</v>
      </c>
      <c r="J41" s="13">
        <v>96</v>
      </c>
      <c r="K41" s="13">
        <v>34</v>
      </c>
      <c r="L41" s="13">
        <v>41</v>
      </c>
      <c r="M41" s="13">
        <v>2</v>
      </c>
      <c r="N41" s="13">
        <v>25</v>
      </c>
      <c r="O41" s="13">
        <v>1</v>
      </c>
      <c r="P41" s="13">
        <v>1</v>
      </c>
      <c r="Q41" s="13">
        <v>9</v>
      </c>
      <c r="R41" s="55">
        <v>27</v>
      </c>
    </row>
    <row r="42" spans="1:18" ht="15.95" customHeight="1">
      <c r="A42" s="55">
        <v>28</v>
      </c>
      <c r="C42" s="69" t="s">
        <v>207</v>
      </c>
      <c r="D42" s="67"/>
      <c r="E42" s="13">
        <v>2521.5</v>
      </c>
      <c r="F42" s="13">
        <v>178.3</v>
      </c>
      <c r="G42" s="13">
        <v>72.7</v>
      </c>
      <c r="H42" s="13">
        <v>925.6</v>
      </c>
      <c r="I42" s="13">
        <v>17.399999999999999</v>
      </c>
      <c r="J42" s="13">
        <v>1019.7</v>
      </c>
      <c r="K42" s="13">
        <v>122.9</v>
      </c>
      <c r="L42" s="13">
        <v>102.9</v>
      </c>
      <c r="M42" s="13">
        <v>4.0999999999999996</v>
      </c>
      <c r="N42" s="13">
        <v>53</v>
      </c>
      <c r="O42" s="13">
        <v>0.5</v>
      </c>
      <c r="P42" s="13">
        <v>0.4</v>
      </c>
      <c r="Q42" s="13">
        <v>24</v>
      </c>
      <c r="R42" s="55">
        <v>28</v>
      </c>
    </row>
    <row r="43" spans="1:18" ht="24.95" customHeight="1">
      <c r="A43" s="55"/>
      <c r="C43" s="69" t="s">
        <v>72</v>
      </c>
      <c r="D43" s="67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55"/>
    </row>
    <row r="44" spans="1:18" ht="20.100000000000001" customHeight="1">
      <c r="A44" s="55">
        <v>29</v>
      </c>
      <c r="C44" s="69" t="s">
        <v>183</v>
      </c>
      <c r="D44" s="67"/>
      <c r="E44" s="13">
        <v>709</v>
      </c>
      <c r="F44" s="13">
        <v>139</v>
      </c>
      <c r="G44" s="13">
        <v>17</v>
      </c>
      <c r="H44" s="13">
        <v>259</v>
      </c>
      <c r="I44" s="13">
        <v>53</v>
      </c>
      <c r="J44" s="13">
        <v>123</v>
      </c>
      <c r="K44" s="13">
        <v>34</v>
      </c>
      <c r="L44" s="13">
        <v>41</v>
      </c>
      <c r="M44" s="13">
        <v>2</v>
      </c>
      <c r="N44" s="13">
        <v>21</v>
      </c>
      <c r="O44" s="13">
        <v>13</v>
      </c>
      <c r="P44" s="13">
        <v>1</v>
      </c>
      <c r="Q44" s="13">
        <v>6</v>
      </c>
      <c r="R44" s="55">
        <v>29</v>
      </c>
    </row>
    <row r="45" spans="1:18" ht="15.95" customHeight="1">
      <c r="A45" s="55">
        <v>30</v>
      </c>
      <c r="C45" s="69" t="s">
        <v>207</v>
      </c>
      <c r="D45" s="67"/>
      <c r="E45" s="13">
        <v>5143.6000000000004</v>
      </c>
      <c r="F45" s="13">
        <v>486.9</v>
      </c>
      <c r="G45" s="13">
        <v>109.4</v>
      </c>
      <c r="H45" s="13">
        <v>2550.9</v>
      </c>
      <c r="I45" s="13">
        <v>33.200000000000003</v>
      </c>
      <c r="J45" s="13">
        <v>1532.7</v>
      </c>
      <c r="K45" s="13">
        <v>151.30000000000001</v>
      </c>
      <c r="L45" s="13">
        <v>109.3</v>
      </c>
      <c r="M45" s="13">
        <v>4.0999999999999996</v>
      </c>
      <c r="N45" s="13">
        <v>79.2</v>
      </c>
      <c r="O45" s="13">
        <v>64.3</v>
      </c>
      <c r="P45" s="13">
        <v>0.4</v>
      </c>
      <c r="Q45" s="13">
        <v>21.9</v>
      </c>
      <c r="R45" s="55">
        <v>30</v>
      </c>
    </row>
    <row r="46" spans="1:18" ht="38.1" customHeight="1">
      <c r="A46" s="67" t="s">
        <v>39</v>
      </c>
      <c r="C46" s="1"/>
      <c r="D46" s="67"/>
      <c r="E46" s="14"/>
      <c r="F46" s="14"/>
      <c r="G46" s="14"/>
      <c r="H46" s="14"/>
      <c r="I46" s="14"/>
      <c r="J46" s="14"/>
    </row>
    <row r="47" spans="1:18" ht="15" customHeight="1">
      <c r="A47" s="67" t="s">
        <v>115</v>
      </c>
      <c r="C47" s="67"/>
      <c r="D47" s="67"/>
      <c r="E47" s="67"/>
      <c r="F47" s="67"/>
      <c r="G47" s="67"/>
      <c r="H47" s="67"/>
      <c r="I47" s="67"/>
      <c r="J47" s="67"/>
    </row>
    <row r="48" spans="1:18" ht="15" customHeight="1">
      <c r="A48" s="67" t="s">
        <v>685</v>
      </c>
      <c r="C48" s="67"/>
      <c r="D48" s="67"/>
      <c r="E48" s="67"/>
      <c r="F48" s="67"/>
      <c r="G48" s="67"/>
      <c r="H48" s="67"/>
      <c r="I48" s="67"/>
      <c r="J48" s="67"/>
    </row>
    <row r="49" spans="1:10" ht="236.1" customHeight="1">
      <c r="A49" s="261" t="s">
        <v>50</v>
      </c>
      <c r="C49" s="57"/>
      <c r="D49" s="57"/>
      <c r="E49" s="57"/>
      <c r="F49" s="57"/>
      <c r="G49" s="57"/>
      <c r="H49" s="57"/>
      <c r="J49" s="57" t="s">
        <v>50</v>
      </c>
    </row>
    <row r="50" spans="1:10" ht="17.45" customHeight="1">
      <c r="E50" s="14"/>
      <c r="F50" s="73"/>
      <c r="G50" s="14"/>
      <c r="H50" s="14"/>
      <c r="I50" s="3"/>
      <c r="J50" s="1"/>
    </row>
  </sheetData>
  <mergeCells count="18">
    <mergeCell ref="R6:R9"/>
    <mergeCell ref="F7:F9"/>
    <mergeCell ref="G7:G9"/>
    <mergeCell ref="H7:H9"/>
    <mergeCell ref="I7:I9"/>
    <mergeCell ref="J7:J9"/>
    <mergeCell ref="Q7:Q9"/>
    <mergeCell ref="K7:K9"/>
    <mergeCell ref="L7:L9"/>
    <mergeCell ref="M7:M9"/>
    <mergeCell ref="N7:N9"/>
    <mergeCell ref="O7:O9"/>
    <mergeCell ref="P7:P9"/>
    <mergeCell ref="A1:I1"/>
    <mergeCell ref="A6:A9"/>
    <mergeCell ref="B6:D9"/>
    <mergeCell ref="E6:E9"/>
    <mergeCell ref="H6:I6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9"/>
  <sheetViews>
    <sheetView showGridLines="0" zoomScale="75" zoomScaleNormal="75" zoomScaleSheetLayoutView="75" workbookViewId="0">
      <selection sqref="A1:K1"/>
    </sheetView>
  </sheetViews>
  <sheetFormatPr baseColWidth="10" defaultRowHeight="15"/>
  <cols>
    <col min="1" max="1" width="14.7109375" style="2" customWidth="1"/>
    <col min="2" max="2" width="2" style="2" customWidth="1"/>
    <col min="3" max="3" width="1.7109375" style="2" customWidth="1"/>
    <col min="4" max="4" width="34.28515625" style="2" customWidth="1"/>
    <col min="5" max="16" width="18.7109375" style="2" customWidth="1"/>
    <col min="17" max="17" width="14.7109375" style="2" customWidth="1"/>
    <col min="18" max="19" width="18.28515625" style="2" customWidth="1"/>
    <col min="20" max="16384" width="11.42578125" style="2"/>
  </cols>
  <sheetData>
    <row r="1" spans="1:17" ht="20.100000000000001" customHeight="1">
      <c r="A1" s="355" t="s">
        <v>284</v>
      </c>
      <c r="B1" s="355"/>
      <c r="C1" s="355"/>
      <c r="D1" s="355"/>
      <c r="E1" s="355"/>
      <c r="F1" s="355"/>
      <c r="G1" s="355"/>
      <c r="H1" s="355"/>
      <c r="I1" s="355"/>
      <c r="J1" s="74" t="s">
        <v>284</v>
      </c>
      <c r="L1" s="74"/>
      <c r="M1" s="74"/>
      <c r="N1" s="74"/>
      <c r="O1" s="74"/>
      <c r="P1" s="74"/>
      <c r="Q1" s="74"/>
    </row>
    <row r="2" spans="1:17" ht="20.100000000000001" customHeight="1">
      <c r="A2" s="74" t="s">
        <v>288</v>
      </c>
      <c r="B2" s="74"/>
      <c r="C2" s="74"/>
      <c r="D2" s="74"/>
      <c r="E2" s="74"/>
      <c r="F2" s="74"/>
      <c r="G2" s="74"/>
      <c r="H2" s="74"/>
      <c r="I2" s="74"/>
      <c r="J2" s="74" t="s">
        <v>288</v>
      </c>
      <c r="L2" s="74"/>
      <c r="M2" s="74"/>
      <c r="N2" s="74"/>
      <c r="O2" s="74"/>
      <c r="P2" s="74"/>
      <c r="Q2" s="74"/>
    </row>
    <row r="3" spans="1:17" ht="20.100000000000001" customHeight="1">
      <c r="A3" s="74" t="s">
        <v>686</v>
      </c>
      <c r="B3" s="74"/>
      <c r="C3" s="74"/>
      <c r="D3" s="74"/>
      <c r="E3" s="74"/>
      <c r="F3" s="74"/>
      <c r="G3" s="74"/>
      <c r="H3" s="74"/>
      <c r="I3" s="74"/>
      <c r="J3" s="74" t="s">
        <v>686</v>
      </c>
      <c r="L3" s="74"/>
      <c r="M3" s="74"/>
      <c r="N3" s="74"/>
      <c r="O3" s="74"/>
      <c r="P3" s="74"/>
      <c r="Q3" s="74"/>
    </row>
    <row r="4" spans="1:17" ht="20.100000000000001" customHeight="1">
      <c r="A4" s="75" t="s">
        <v>0</v>
      </c>
      <c r="B4" s="75"/>
      <c r="C4" s="75"/>
      <c r="D4" s="75"/>
      <c r="E4" s="75"/>
      <c r="F4" s="75"/>
      <c r="G4" s="75"/>
      <c r="H4" s="75"/>
      <c r="I4" s="75"/>
      <c r="J4" s="75" t="s">
        <v>0</v>
      </c>
    </row>
    <row r="5" spans="1:17" ht="9.9499999999999993" customHeight="1">
      <c r="A5" s="251"/>
      <c r="B5" s="251"/>
      <c r="C5" s="251"/>
      <c r="D5" s="251"/>
      <c r="E5" s="251"/>
      <c r="F5" s="251"/>
      <c r="G5" s="251"/>
      <c r="H5" s="251"/>
      <c r="I5" s="251"/>
      <c r="J5" s="251"/>
    </row>
    <row r="6" spans="1:17" ht="24" customHeight="1">
      <c r="A6" s="311" t="s">
        <v>211</v>
      </c>
      <c r="B6" s="335" t="s">
        <v>120</v>
      </c>
      <c r="C6" s="335"/>
      <c r="D6" s="336"/>
      <c r="E6" s="341" t="s">
        <v>121</v>
      </c>
      <c r="F6" s="99"/>
      <c r="G6" s="53"/>
      <c r="H6" s="345" t="s">
        <v>687</v>
      </c>
      <c r="I6" s="345"/>
      <c r="J6" s="53" t="s">
        <v>688</v>
      </c>
      <c r="K6" s="53"/>
      <c r="L6" s="53"/>
      <c r="M6" s="53"/>
      <c r="N6" s="53"/>
      <c r="O6" s="53"/>
      <c r="P6" s="98"/>
      <c r="Q6" s="346" t="s">
        <v>211</v>
      </c>
    </row>
    <row r="7" spans="1:17" ht="18" customHeight="1">
      <c r="A7" s="313"/>
      <c r="B7" s="337"/>
      <c r="C7" s="337"/>
      <c r="D7" s="338"/>
      <c r="E7" s="357"/>
      <c r="F7" s="307" t="s">
        <v>215</v>
      </c>
      <c r="G7" s="307" t="s">
        <v>216</v>
      </c>
      <c r="H7" s="307" t="s">
        <v>217</v>
      </c>
      <c r="I7" s="304" t="s">
        <v>218</v>
      </c>
      <c r="J7" s="311" t="s">
        <v>219</v>
      </c>
      <c r="K7" s="307" t="s">
        <v>277</v>
      </c>
      <c r="L7" s="307" t="s">
        <v>221</v>
      </c>
      <c r="M7" s="307" t="s">
        <v>130</v>
      </c>
      <c r="N7" s="307" t="s">
        <v>222</v>
      </c>
      <c r="O7" s="307" t="s">
        <v>279</v>
      </c>
      <c r="P7" s="304" t="s">
        <v>689</v>
      </c>
      <c r="Q7" s="347"/>
    </row>
    <row r="8" spans="1:17" ht="12" customHeight="1">
      <c r="A8" s="313"/>
      <c r="B8" s="337"/>
      <c r="C8" s="337"/>
      <c r="D8" s="338"/>
      <c r="E8" s="357"/>
      <c r="F8" s="308"/>
      <c r="G8" s="308"/>
      <c r="H8" s="362"/>
      <c r="I8" s="305"/>
      <c r="J8" s="313"/>
      <c r="K8" s="308"/>
      <c r="L8" s="308"/>
      <c r="M8" s="308"/>
      <c r="N8" s="308"/>
      <c r="O8" s="308"/>
      <c r="P8" s="305"/>
      <c r="Q8" s="347"/>
    </row>
    <row r="9" spans="1:17" ht="6" customHeight="1">
      <c r="A9" s="315"/>
      <c r="B9" s="339"/>
      <c r="C9" s="339"/>
      <c r="D9" s="340"/>
      <c r="E9" s="358"/>
      <c r="F9" s="309"/>
      <c r="G9" s="309"/>
      <c r="H9" s="363"/>
      <c r="I9" s="306"/>
      <c r="J9" s="315"/>
      <c r="K9" s="309"/>
      <c r="L9" s="309"/>
      <c r="M9" s="309"/>
      <c r="N9" s="309"/>
      <c r="O9" s="309"/>
      <c r="P9" s="306"/>
      <c r="Q9" s="348"/>
    </row>
    <row r="10" spans="1:17" ht="54.95" customHeight="1">
      <c r="A10" s="55">
        <v>1</v>
      </c>
      <c r="B10" s="69" t="s">
        <v>71</v>
      </c>
      <c r="C10" s="67"/>
      <c r="D10" s="67"/>
      <c r="E10" s="13">
        <v>42461</v>
      </c>
      <c r="F10" s="13">
        <v>42</v>
      </c>
      <c r="G10" s="13">
        <v>752</v>
      </c>
      <c r="H10" s="13">
        <v>4734</v>
      </c>
      <c r="I10" s="13">
        <v>82</v>
      </c>
      <c r="J10" s="13">
        <v>301</v>
      </c>
      <c r="K10" s="13">
        <v>698</v>
      </c>
      <c r="L10" s="13">
        <v>19295</v>
      </c>
      <c r="M10" s="13">
        <v>15578</v>
      </c>
      <c r="N10" s="13">
        <v>467</v>
      </c>
      <c r="O10" s="13">
        <v>88</v>
      </c>
      <c r="P10" s="13">
        <v>424</v>
      </c>
      <c r="Q10" s="55">
        <v>1</v>
      </c>
    </row>
    <row r="11" spans="1:17" ht="15" customHeight="1">
      <c r="A11" s="55">
        <v>2</v>
      </c>
      <c r="B11" s="69" t="s">
        <v>204</v>
      </c>
      <c r="C11" s="67"/>
      <c r="D11" s="67"/>
      <c r="E11" s="13">
        <v>66919</v>
      </c>
      <c r="F11" s="13">
        <v>61</v>
      </c>
      <c r="G11" s="13">
        <v>2168</v>
      </c>
      <c r="H11" s="13">
        <v>6016</v>
      </c>
      <c r="I11" s="13">
        <v>351</v>
      </c>
      <c r="J11" s="13">
        <v>670</v>
      </c>
      <c r="K11" s="13">
        <v>1096</v>
      </c>
      <c r="L11" s="13">
        <v>34816</v>
      </c>
      <c r="M11" s="13">
        <v>19943</v>
      </c>
      <c r="N11" s="13">
        <v>693</v>
      </c>
      <c r="O11" s="13">
        <v>103</v>
      </c>
      <c r="P11" s="13">
        <v>1002</v>
      </c>
      <c r="Q11" s="55">
        <v>2</v>
      </c>
    </row>
    <row r="12" spans="1:17" ht="24.95" customHeight="1">
      <c r="A12" s="55"/>
      <c r="B12" s="69" t="s">
        <v>14</v>
      </c>
      <c r="C12" s="67"/>
      <c r="D12" s="67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55"/>
    </row>
    <row r="13" spans="1:17" ht="20.100000000000001" customHeight="1">
      <c r="A13" s="55">
        <v>3</v>
      </c>
      <c r="C13" s="69" t="s">
        <v>171</v>
      </c>
      <c r="D13" s="67"/>
      <c r="E13" s="13">
        <v>35872</v>
      </c>
      <c r="F13" s="13">
        <v>34</v>
      </c>
      <c r="G13" s="13">
        <v>538</v>
      </c>
      <c r="H13" s="13">
        <v>4309</v>
      </c>
      <c r="I13" s="13">
        <v>60</v>
      </c>
      <c r="J13" s="13">
        <v>230</v>
      </c>
      <c r="K13" s="13">
        <v>585</v>
      </c>
      <c r="L13" s="13">
        <v>15575</v>
      </c>
      <c r="M13" s="13">
        <v>13679</v>
      </c>
      <c r="N13" s="13">
        <v>435</v>
      </c>
      <c r="O13" s="13">
        <v>80</v>
      </c>
      <c r="P13" s="13">
        <v>347</v>
      </c>
      <c r="Q13" s="55">
        <v>3</v>
      </c>
    </row>
    <row r="14" spans="1:17" ht="20.100000000000001" customHeight="1">
      <c r="A14" s="55">
        <v>4</v>
      </c>
      <c r="C14" s="69" t="s">
        <v>172</v>
      </c>
      <c r="D14" s="67"/>
      <c r="E14" s="13">
        <v>3620</v>
      </c>
      <c r="F14" s="13">
        <v>4</v>
      </c>
      <c r="G14" s="13">
        <v>48</v>
      </c>
      <c r="H14" s="13">
        <v>252</v>
      </c>
      <c r="I14" s="13">
        <v>5</v>
      </c>
      <c r="J14" s="13">
        <v>35</v>
      </c>
      <c r="K14" s="13">
        <v>51</v>
      </c>
      <c r="L14" s="13">
        <v>1694</v>
      </c>
      <c r="M14" s="13">
        <v>1490</v>
      </c>
      <c r="N14" s="13">
        <v>7</v>
      </c>
      <c r="O14" s="13">
        <v>5</v>
      </c>
      <c r="P14" s="13">
        <v>29</v>
      </c>
      <c r="Q14" s="55">
        <v>4</v>
      </c>
    </row>
    <row r="15" spans="1:17" ht="20.100000000000001" customHeight="1">
      <c r="A15" s="55">
        <v>5</v>
      </c>
      <c r="C15" s="69" t="s">
        <v>228</v>
      </c>
      <c r="D15" s="67"/>
      <c r="E15" s="13">
        <v>2923</v>
      </c>
      <c r="F15" s="13">
        <v>4</v>
      </c>
      <c r="G15" s="13">
        <v>163</v>
      </c>
      <c r="H15" s="13">
        <v>171</v>
      </c>
      <c r="I15" s="13">
        <v>16</v>
      </c>
      <c r="J15" s="13">
        <v>33</v>
      </c>
      <c r="K15" s="13">
        <v>62</v>
      </c>
      <c r="L15" s="13">
        <v>2004</v>
      </c>
      <c r="M15" s="13">
        <v>399</v>
      </c>
      <c r="N15" s="13">
        <v>24</v>
      </c>
      <c r="O15" s="13">
        <v>3</v>
      </c>
      <c r="P15" s="13">
        <v>44</v>
      </c>
      <c r="Q15" s="55">
        <v>5</v>
      </c>
    </row>
    <row r="16" spans="1:17" ht="15" customHeight="1">
      <c r="A16" s="55">
        <v>6</v>
      </c>
      <c r="C16" s="69" t="s">
        <v>204</v>
      </c>
      <c r="D16" s="67"/>
      <c r="E16" s="13">
        <v>21595</v>
      </c>
      <c r="F16" s="13">
        <v>19</v>
      </c>
      <c r="G16" s="13">
        <v>1451</v>
      </c>
      <c r="H16" s="13">
        <v>1161</v>
      </c>
      <c r="I16" s="13">
        <v>277</v>
      </c>
      <c r="J16" s="13">
        <v>245</v>
      </c>
      <c r="K16" s="13">
        <v>409</v>
      </c>
      <c r="L16" s="13">
        <v>15043</v>
      </c>
      <c r="M16" s="13">
        <v>2393</v>
      </c>
      <c r="N16" s="13">
        <v>186</v>
      </c>
      <c r="O16" s="13">
        <v>13</v>
      </c>
      <c r="P16" s="13">
        <v>398</v>
      </c>
      <c r="Q16" s="55">
        <v>6</v>
      </c>
    </row>
    <row r="17" spans="1:17" ht="20.100000000000001" customHeight="1">
      <c r="A17" s="55">
        <v>7</v>
      </c>
      <c r="C17" s="69" t="s">
        <v>70</v>
      </c>
      <c r="D17" s="67"/>
      <c r="E17" s="13">
        <v>46</v>
      </c>
      <c r="F17" s="13" t="s">
        <v>45</v>
      </c>
      <c r="G17" s="13">
        <v>3</v>
      </c>
      <c r="H17" s="13">
        <v>2</v>
      </c>
      <c r="I17" s="13">
        <v>1</v>
      </c>
      <c r="J17" s="13">
        <v>3</v>
      </c>
      <c r="K17" s="13" t="s">
        <v>45</v>
      </c>
      <c r="L17" s="13">
        <v>22</v>
      </c>
      <c r="M17" s="13">
        <v>10</v>
      </c>
      <c r="N17" s="13">
        <v>1</v>
      </c>
      <c r="O17" s="13" t="s">
        <v>45</v>
      </c>
      <c r="P17" s="13">
        <v>4</v>
      </c>
      <c r="Q17" s="55">
        <v>7</v>
      </c>
    </row>
    <row r="18" spans="1:17" ht="15" customHeight="1">
      <c r="A18" s="55">
        <v>8</v>
      </c>
      <c r="C18" s="69" t="s">
        <v>204</v>
      </c>
      <c r="D18" s="67"/>
      <c r="E18" s="13">
        <v>2212</v>
      </c>
      <c r="F18" s="13" t="s">
        <v>45</v>
      </c>
      <c r="G18" s="13">
        <v>83</v>
      </c>
      <c r="H18" s="13">
        <v>42</v>
      </c>
      <c r="I18" s="13">
        <v>4</v>
      </c>
      <c r="J18" s="13">
        <v>125</v>
      </c>
      <c r="K18" s="13" t="s">
        <v>45</v>
      </c>
      <c r="L18" s="13">
        <v>810</v>
      </c>
      <c r="M18" s="13">
        <v>891</v>
      </c>
      <c r="N18" s="13">
        <v>58</v>
      </c>
      <c r="O18" s="13" t="s">
        <v>45</v>
      </c>
      <c r="P18" s="13">
        <v>199</v>
      </c>
      <c r="Q18" s="55">
        <v>8</v>
      </c>
    </row>
    <row r="19" spans="1:17" ht="24.95" customHeight="1">
      <c r="A19" s="55"/>
      <c r="B19" s="69" t="s">
        <v>72</v>
      </c>
      <c r="C19" s="67"/>
      <c r="D19" s="67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55"/>
    </row>
    <row r="20" spans="1:17" ht="20.100000000000001" customHeight="1">
      <c r="A20" s="55">
        <v>9</v>
      </c>
      <c r="C20" s="69" t="s">
        <v>206</v>
      </c>
      <c r="D20" s="67"/>
      <c r="E20" s="13">
        <v>1798</v>
      </c>
      <c r="F20" s="13">
        <v>2</v>
      </c>
      <c r="G20" s="13">
        <v>91</v>
      </c>
      <c r="H20" s="13">
        <v>94</v>
      </c>
      <c r="I20" s="13">
        <v>11</v>
      </c>
      <c r="J20" s="13">
        <v>30</v>
      </c>
      <c r="K20" s="13">
        <v>34</v>
      </c>
      <c r="L20" s="13">
        <v>1186</v>
      </c>
      <c r="M20" s="13">
        <v>305</v>
      </c>
      <c r="N20" s="13">
        <v>16</v>
      </c>
      <c r="O20" s="13">
        <v>1</v>
      </c>
      <c r="P20" s="13">
        <v>28</v>
      </c>
      <c r="Q20" s="55">
        <v>9</v>
      </c>
    </row>
    <row r="21" spans="1:17" ht="15" customHeight="1">
      <c r="A21" s="55">
        <v>10</v>
      </c>
      <c r="C21" s="69" t="s">
        <v>204</v>
      </c>
      <c r="D21" s="67"/>
      <c r="E21" s="13">
        <v>12154</v>
      </c>
      <c r="F21" s="13">
        <v>11</v>
      </c>
      <c r="G21" s="13">
        <v>879</v>
      </c>
      <c r="H21" s="13">
        <v>654</v>
      </c>
      <c r="I21" s="13">
        <v>123</v>
      </c>
      <c r="J21" s="13">
        <v>187</v>
      </c>
      <c r="K21" s="13">
        <v>223</v>
      </c>
      <c r="L21" s="13">
        <v>8205</v>
      </c>
      <c r="M21" s="13">
        <v>1479</v>
      </c>
      <c r="N21" s="13">
        <v>119</v>
      </c>
      <c r="O21" s="13">
        <v>5</v>
      </c>
      <c r="P21" s="13">
        <v>269</v>
      </c>
      <c r="Q21" s="55">
        <v>10</v>
      </c>
    </row>
    <row r="22" spans="1:17" ht="18" customHeight="1">
      <c r="A22" s="55"/>
      <c r="B22" s="69"/>
      <c r="C22" s="67"/>
      <c r="D22" s="67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55"/>
    </row>
    <row r="23" spans="1:17" ht="24.95" customHeight="1">
      <c r="A23" s="55">
        <v>11</v>
      </c>
      <c r="B23" s="69" t="s">
        <v>90</v>
      </c>
      <c r="C23" s="67"/>
      <c r="D23" s="67"/>
      <c r="E23" s="13">
        <v>2463</v>
      </c>
      <c r="F23" s="13">
        <v>38</v>
      </c>
      <c r="G23" s="13">
        <v>261</v>
      </c>
      <c r="H23" s="13">
        <v>366</v>
      </c>
      <c r="I23" s="13">
        <v>43</v>
      </c>
      <c r="J23" s="13">
        <v>48</v>
      </c>
      <c r="K23" s="13">
        <v>132</v>
      </c>
      <c r="L23" s="13">
        <v>920</v>
      </c>
      <c r="M23" s="13">
        <v>368</v>
      </c>
      <c r="N23" s="13">
        <v>25</v>
      </c>
      <c r="O23" s="13">
        <v>17</v>
      </c>
      <c r="P23" s="13">
        <v>245</v>
      </c>
      <c r="Q23" s="55">
        <v>11</v>
      </c>
    </row>
    <row r="24" spans="1:17" ht="15.95" customHeight="1">
      <c r="A24" s="55">
        <v>12</v>
      </c>
      <c r="B24" s="69" t="s">
        <v>207</v>
      </c>
      <c r="C24" s="67"/>
      <c r="D24" s="67"/>
      <c r="E24" s="13">
        <v>25022.7</v>
      </c>
      <c r="F24" s="13">
        <v>624.1</v>
      </c>
      <c r="G24" s="13">
        <v>4645.8</v>
      </c>
      <c r="H24" s="13">
        <v>4181.7</v>
      </c>
      <c r="I24" s="13">
        <v>790.5</v>
      </c>
      <c r="J24" s="13">
        <v>1231.4000000000001</v>
      </c>
      <c r="K24" s="13">
        <v>2157.6999999999998</v>
      </c>
      <c r="L24" s="13">
        <v>5315.8</v>
      </c>
      <c r="M24" s="13">
        <v>2079.9</v>
      </c>
      <c r="N24" s="13">
        <v>241.9</v>
      </c>
      <c r="O24" s="13">
        <v>104.1</v>
      </c>
      <c r="P24" s="13">
        <v>3649.8</v>
      </c>
      <c r="Q24" s="55">
        <v>12</v>
      </c>
    </row>
    <row r="25" spans="1:17" ht="24.95" customHeight="1">
      <c r="A25" s="55"/>
      <c r="B25" s="69" t="s">
        <v>14</v>
      </c>
      <c r="C25" s="67"/>
      <c r="D25" s="67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55"/>
    </row>
    <row r="26" spans="1:17" ht="20.100000000000001" customHeight="1">
      <c r="A26" s="55">
        <v>13</v>
      </c>
      <c r="C26" s="69" t="s">
        <v>82</v>
      </c>
      <c r="D26" s="67"/>
      <c r="E26" s="13">
        <v>90</v>
      </c>
      <c r="F26" s="13">
        <v>3</v>
      </c>
      <c r="G26" s="13">
        <v>9</v>
      </c>
      <c r="H26" s="13">
        <v>7</v>
      </c>
      <c r="I26" s="13">
        <v>2</v>
      </c>
      <c r="J26" s="13">
        <v>2</v>
      </c>
      <c r="K26" s="13">
        <v>2</v>
      </c>
      <c r="L26" s="13">
        <v>42</v>
      </c>
      <c r="M26" s="13">
        <v>10</v>
      </c>
      <c r="N26" s="13" t="s">
        <v>45</v>
      </c>
      <c r="O26" s="13" t="s">
        <v>45</v>
      </c>
      <c r="P26" s="13">
        <v>13</v>
      </c>
      <c r="Q26" s="55">
        <v>13</v>
      </c>
    </row>
    <row r="27" spans="1:17" ht="15.95" customHeight="1">
      <c r="A27" s="55">
        <v>14</v>
      </c>
      <c r="C27" s="69" t="s">
        <v>207</v>
      </c>
      <c r="D27" s="67"/>
      <c r="E27" s="13">
        <v>872.3</v>
      </c>
      <c r="F27" s="13">
        <v>20.6</v>
      </c>
      <c r="G27" s="13">
        <v>158.1</v>
      </c>
      <c r="H27" s="13">
        <v>57.5</v>
      </c>
      <c r="I27" s="13">
        <v>23.3</v>
      </c>
      <c r="J27" s="13">
        <v>30.3</v>
      </c>
      <c r="K27" s="13">
        <v>42</v>
      </c>
      <c r="L27" s="13">
        <v>317</v>
      </c>
      <c r="M27" s="13">
        <v>34.299999999999997</v>
      </c>
      <c r="N27" s="13" t="s">
        <v>45</v>
      </c>
      <c r="O27" s="13" t="s">
        <v>45</v>
      </c>
      <c r="P27" s="13">
        <v>189.2</v>
      </c>
      <c r="Q27" s="55">
        <v>14</v>
      </c>
    </row>
    <row r="28" spans="1:17" ht="20.100000000000001" customHeight="1">
      <c r="A28" s="55">
        <v>15</v>
      </c>
      <c r="C28" s="69" t="s">
        <v>83</v>
      </c>
      <c r="D28" s="67"/>
      <c r="E28" s="13">
        <v>407</v>
      </c>
      <c r="F28" s="13">
        <v>4</v>
      </c>
      <c r="G28" s="13">
        <v>42</v>
      </c>
      <c r="H28" s="13">
        <v>66</v>
      </c>
      <c r="I28" s="13">
        <v>9</v>
      </c>
      <c r="J28" s="13">
        <v>9</v>
      </c>
      <c r="K28" s="13">
        <v>18</v>
      </c>
      <c r="L28" s="13">
        <v>177</v>
      </c>
      <c r="M28" s="13">
        <v>39</v>
      </c>
      <c r="N28" s="13">
        <v>1</v>
      </c>
      <c r="O28" s="13">
        <v>3</v>
      </c>
      <c r="P28" s="13">
        <v>39</v>
      </c>
      <c r="Q28" s="55">
        <v>15</v>
      </c>
    </row>
    <row r="29" spans="1:17" ht="15.95" customHeight="1">
      <c r="A29" s="55">
        <v>16</v>
      </c>
      <c r="C29" s="69" t="s">
        <v>207</v>
      </c>
      <c r="D29" s="67"/>
      <c r="E29" s="13">
        <v>2715.6</v>
      </c>
      <c r="F29" s="13">
        <v>66.099999999999994</v>
      </c>
      <c r="G29" s="13">
        <v>326.60000000000002</v>
      </c>
      <c r="H29" s="13">
        <v>309.8</v>
      </c>
      <c r="I29" s="13">
        <v>77.099999999999994</v>
      </c>
      <c r="J29" s="13">
        <v>250.4</v>
      </c>
      <c r="K29" s="13">
        <v>275.8</v>
      </c>
      <c r="L29" s="13">
        <v>639</v>
      </c>
      <c r="M29" s="13">
        <v>226.3</v>
      </c>
      <c r="N29" s="13">
        <v>1.9</v>
      </c>
      <c r="O29" s="13">
        <v>12.1</v>
      </c>
      <c r="P29" s="13">
        <v>530.5</v>
      </c>
      <c r="Q29" s="55">
        <v>16</v>
      </c>
    </row>
    <row r="30" spans="1:17" ht="20.100000000000001" customHeight="1">
      <c r="A30" s="55">
        <v>17</v>
      </c>
      <c r="C30" s="69" t="s">
        <v>208</v>
      </c>
      <c r="D30" s="67"/>
      <c r="E30" s="13">
        <v>109</v>
      </c>
      <c r="F30" s="13">
        <v>3</v>
      </c>
      <c r="G30" s="13">
        <v>15</v>
      </c>
      <c r="H30" s="13">
        <v>11</v>
      </c>
      <c r="I30" s="13">
        <v>1</v>
      </c>
      <c r="J30" s="13" t="s">
        <v>45</v>
      </c>
      <c r="K30" s="13">
        <v>1</v>
      </c>
      <c r="L30" s="13">
        <v>26</v>
      </c>
      <c r="M30" s="13">
        <v>39</v>
      </c>
      <c r="N30" s="13">
        <v>3</v>
      </c>
      <c r="O30" s="13">
        <v>2</v>
      </c>
      <c r="P30" s="13">
        <v>8</v>
      </c>
      <c r="Q30" s="55">
        <v>17</v>
      </c>
    </row>
    <row r="31" spans="1:17" ht="15.95" customHeight="1">
      <c r="A31" s="55">
        <v>18</v>
      </c>
      <c r="C31" s="69" t="s">
        <v>207</v>
      </c>
      <c r="D31" s="67"/>
      <c r="E31" s="13">
        <v>764.7</v>
      </c>
      <c r="F31" s="13">
        <v>122.8</v>
      </c>
      <c r="G31" s="13">
        <v>239.6</v>
      </c>
      <c r="H31" s="13">
        <v>81.599999999999994</v>
      </c>
      <c r="I31" s="13">
        <v>11</v>
      </c>
      <c r="J31" s="13" t="s">
        <v>45</v>
      </c>
      <c r="K31" s="13">
        <v>1.4</v>
      </c>
      <c r="L31" s="13">
        <v>133</v>
      </c>
      <c r="M31" s="13">
        <v>99.3</v>
      </c>
      <c r="N31" s="13">
        <v>11.6</v>
      </c>
      <c r="O31" s="13">
        <v>26.1</v>
      </c>
      <c r="P31" s="13">
        <v>38.299999999999997</v>
      </c>
      <c r="Q31" s="55">
        <v>18</v>
      </c>
    </row>
    <row r="32" spans="1:17" ht="20.100000000000001" customHeight="1">
      <c r="A32" s="55">
        <v>19</v>
      </c>
      <c r="C32" s="69" t="s">
        <v>229</v>
      </c>
      <c r="D32" s="67"/>
      <c r="E32" s="13">
        <v>1353</v>
      </c>
      <c r="F32" s="13">
        <v>25</v>
      </c>
      <c r="G32" s="13">
        <v>147</v>
      </c>
      <c r="H32" s="13">
        <v>206</v>
      </c>
      <c r="I32" s="13">
        <v>20</v>
      </c>
      <c r="J32" s="13">
        <v>24</v>
      </c>
      <c r="K32" s="13">
        <v>84</v>
      </c>
      <c r="L32" s="13">
        <v>462</v>
      </c>
      <c r="M32" s="13">
        <v>214</v>
      </c>
      <c r="N32" s="13">
        <v>14</v>
      </c>
      <c r="O32" s="13">
        <v>9</v>
      </c>
      <c r="P32" s="13">
        <v>148</v>
      </c>
      <c r="Q32" s="55">
        <v>19</v>
      </c>
    </row>
    <row r="33" spans="1:17" ht="15.95" customHeight="1">
      <c r="A33" s="55">
        <v>20</v>
      </c>
      <c r="C33" s="69" t="s">
        <v>207</v>
      </c>
      <c r="D33" s="67"/>
      <c r="E33" s="13">
        <v>18090.599999999999</v>
      </c>
      <c r="F33" s="13">
        <v>344.4</v>
      </c>
      <c r="G33" s="13">
        <v>3602.1</v>
      </c>
      <c r="H33" s="13">
        <v>3468.3</v>
      </c>
      <c r="I33" s="13">
        <v>589.4</v>
      </c>
      <c r="J33" s="13">
        <v>791.6</v>
      </c>
      <c r="K33" s="13">
        <v>1663.2</v>
      </c>
      <c r="L33" s="13">
        <v>3405.9</v>
      </c>
      <c r="M33" s="13">
        <v>1396.5</v>
      </c>
      <c r="N33" s="13">
        <v>115.7</v>
      </c>
      <c r="O33" s="13">
        <v>56.9</v>
      </c>
      <c r="P33" s="13">
        <v>2656.6</v>
      </c>
      <c r="Q33" s="55">
        <v>20</v>
      </c>
    </row>
    <row r="34" spans="1:17" ht="24.95" customHeight="1">
      <c r="A34" s="55"/>
      <c r="C34" s="69" t="s">
        <v>72</v>
      </c>
      <c r="D34" s="67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55"/>
    </row>
    <row r="35" spans="1:17" ht="20.100000000000001" customHeight="1">
      <c r="A35" s="55">
        <v>21</v>
      </c>
      <c r="D35" s="69" t="s">
        <v>86</v>
      </c>
      <c r="E35" s="13">
        <v>567</v>
      </c>
      <c r="F35" s="13">
        <v>15</v>
      </c>
      <c r="G35" s="13">
        <v>61</v>
      </c>
      <c r="H35" s="13">
        <v>66</v>
      </c>
      <c r="I35" s="13">
        <v>10</v>
      </c>
      <c r="J35" s="13">
        <v>10</v>
      </c>
      <c r="K35" s="13">
        <v>29</v>
      </c>
      <c r="L35" s="13">
        <v>196</v>
      </c>
      <c r="M35" s="13">
        <v>90</v>
      </c>
      <c r="N35" s="13">
        <v>9</v>
      </c>
      <c r="O35" s="13">
        <v>2</v>
      </c>
      <c r="P35" s="13">
        <v>79</v>
      </c>
      <c r="Q35" s="55">
        <v>21</v>
      </c>
    </row>
    <row r="36" spans="1:17" ht="15.95" customHeight="1">
      <c r="A36" s="55">
        <v>22</v>
      </c>
      <c r="D36" s="69" t="s">
        <v>207</v>
      </c>
      <c r="E36" s="13">
        <v>7248</v>
      </c>
      <c r="F36" s="13">
        <v>134.80000000000001</v>
      </c>
      <c r="G36" s="13">
        <v>1280.3</v>
      </c>
      <c r="H36" s="13">
        <v>687.3</v>
      </c>
      <c r="I36" s="13">
        <v>203.6</v>
      </c>
      <c r="J36" s="13">
        <v>469.4</v>
      </c>
      <c r="K36" s="13">
        <v>733.4</v>
      </c>
      <c r="L36" s="13">
        <v>1383.3</v>
      </c>
      <c r="M36" s="13">
        <v>576.70000000000005</v>
      </c>
      <c r="N36" s="13">
        <v>80.2</v>
      </c>
      <c r="O36" s="13">
        <v>7.4</v>
      </c>
      <c r="P36" s="13">
        <v>1691.6</v>
      </c>
      <c r="Q36" s="55">
        <v>22</v>
      </c>
    </row>
    <row r="37" spans="1:17" ht="20.100000000000001" customHeight="1">
      <c r="A37" s="55">
        <v>23</v>
      </c>
      <c r="D37" s="69" t="s">
        <v>87</v>
      </c>
      <c r="E37" s="13">
        <v>602</v>
      </c>
      <c r="F37" s="13">
        <v>9</v>
      </c>
      <c r="G37" s="13">
        <v>75</v>
      </c>
      <c r="H37" s="13">
        <v>113</v>
      </c>
      <c r="I37" s="13">
        <v>5</v>
      </c>
      <c r="J37" s="13">
        <v>11</v>
      </c>
      <c r="K37" s="13">
        <v>40</v>
      </c>
      <c r="L37" s="13">
        <v>193</v>
      </c>
      <c r="M37" s="13">
        <v>91</v>
      </c>
      <c r="N37" s="13">
        <v>5</v>
      </c>
      <c r="O37" s="13">
        <v>4</v>
      </c>
      <c r="P37" s="13">
        <v>56</v>
      </c>
      <c r="Q37" s="55">
        <v>23</v>
      </c>
    </row>
    <row r="38" spans="1:17" ht="15.95" customHeight="1">
      <c r="A38" s="55">
        <v>24</v>
      </c>
      <c r="D38" s="69" t="s">
        <v>207</v>
      </c>
      <c r="E38" s="13">
        <v>10000.5</v>
      </c>
      <c r="F38" s="13">
        <v>208.4</v>
      </c>
      <c r="G38" s="13">
        <v>2269</v>
      </c>
      <c r="H38" s="13">
        <v>2702.4</v>
      </c>
      <c r="I38" s="13">
        <v>201.5</v>
      </c>
      <c r="J38" s="13">
        <v>318.39999999999998</v>
      </c>
      <c r="K38" s="13">
        <v>841.3</v>
      </c>
      <c r="L38" s="13">
        <v>1737.7</v>
      </c>
      <c r="M38" s="13">
        <v>752.9</v>
      </c>
      <c r="N38" s="13">
        <v>35.5</v>
      </c>
      <c r="O38" s="13">
        <v>45.7</v>
      </c>
      <c r="P38" s="13">
        <v>887.7</v>
      </c>
      <c r="Q38" s="55">
        <v>24</v>
      </c>
    </row>
    <row r="39" spans="1:17" ht="20.100000000000001" customHeight="1">
      <c r="A39" s="55">
        <v>25</v>
      </c>
      <c r="D39" s="69" t="s">
        <v>88</v>
      </c>
      <c r="E39" s="13">
        <v>81</v>
      </c>
      <c r="F39" s="13" t="s">
        <v>45</v>
      </c>
      <c r="G39" s="13">
        <v>1</v>
      </c>
      <c r="H39" s="13">
        <v>9</v>
      </c>
      <c r="I39" s="13">
        <v>2</v>
      </c>
      <c r="J39" s="13">
        <v>2</v>
      </c>
      <c r="K39" s="13">
        <v>10</v>
      </c>
      <c r="L39" s="13">
        <v>34</v>
      </c>
      <c r="M39" s="13">
        <v>14</v>
      </c>
      <c r="N39" s="13" t="s">
        <v>45</v>
      </c>
      <c r="O39" s="13">
        <v>1</v>
      </c>
      <c r="P39" s="13">
        <v>8</v>
      </c>
      <c r="Q39" s="55">
        <v>25</v>
      </c>
    </row>
    <row r="40" spans="1:17" ht="15.95" customHeight="1">
      <c r="A40" s="55">
        <v>26</v>
      </c>
      <c r="D40" s="69" t="s">
        <v>207</v>
      </c>
      <c r="E40" s="13">
        <v>434.7</v>
      </c>
      <c r="F40" s="13" t="s">
        <v>45</v>
      </c>
      <c r="G40" s="13">
        <v>1.5</v>
      </c>
      <c r="H40" s="13">
        <v>14.4</v>
      </c>
      <c r="I40" s="13">
        <v>131.6</v>
      </c>
      <c r="J40" s="13">
        <v>2</v>
      </c>
      <c r="K40" s="13">
        <v>54.6</v>
      </c>
      <c r="L40" s="13">
        <v>149.6</v>
      </c>
      <c r="M40" s="13">
        <v>37.200000000000003</v>
      </c>
      <c r="N40" s="13" t="s">
        <v>45</v>
      </c>
      <c r="O40" s="13">
        <v>1.6</v>
      </c>
      <c r="P40" s="13">
        <v>42.2</v>
      </c>
      <c r="Q40" s="55">
        <v>26</v>
      </c>
    </row>
    <row r="41" spans="1:17" ht="24.95" customHeight="1">
      <c r="A41" s="55">
        <v>27</v>
      </c>
      <c r="C41" s="69" t="s">
        <v>89</v>
      </c>
      <c r="D41" s="67"/>
      <c r="E41" s="13">
        <v>504</v>
      </c>
      <c r="F41" s="13">
        <v>3</v>
      </c>
      <c r="G41" s="13">
        <v>48</v>
      </c>
      <c r="H41" s="13">
        <v>76</v>
      </c>
      <c r="I41" s="13">
        <v>11</v>
      </c>
      <c r="J41" s="13">
        <v>13</v>
      </c>
      <c r="K41" s="13">
        <v>27</v>
      </c>
      <c r="L41" s="13">
        <v>213</v>
      </c>
      <c r="M41" s="13">
        <v>66</v>
      </c>
      <c r="N41" s="13">
        <v>7</v>
      </c>
      <c r="O41" s="13">
        <v>3</v>
      </c>
      <c r="P41" s="13">
        <v>37</v>
      </c>
      <c r="Q41" s="55">
        <v>27</v>
      </c>
    </row>
    <row r="42" spans="1:17" ht="15.95" customHeight="1">
      <c r="A42" s="55">
        <v>28</v>
      </c>
      <c r="C42" s="69" t="s">
        <v>207</v>
      </c>
      <c r="D42" s="67"/>
      <c r="E42" s="13">
        <v>2579.6</v>
      </c>
      <c r="F42" s="13">
        <v>70.2</v>
      </c>
      <c r="G42" s="13">
        <v>319.3</v>
      </c>
      <c r="H42" s="13">
        <v>264.39999999999998</v>
      </c>
      <c r="I42" s="13">
        <v>89.8</v>
      </c>
      <c r="J42" s="13">
        <v>159.1</v>
      </c>
      <c r="K42" s="13">
        <v>175.4</v>
      </c>
      <c r="L42" s="13">
        <v>820.9</v>
      </c>
      <c r="M42" s="13">
        <v>323.39999999999998</v>
      </c>
      <c r="N42" s="13">
        <v>112.8</v>
      </c>
      <c r="O42" s="13">
        <v>9</v>
      </c>
      <c r="P42" s="13">
        <v>235.3</v>
      </c>
      <c r="Q42" s="55">
        <v>28</v>
      </c>
    </row>
    <row r="43" spans="1:17" ht="24.95" customHeight="1">
      <c r="A43" s="55"/>
      <c r="C43" s="69" t="s">
        <v>72</v>
      </c>
      <c r="D43" s="67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55"/>
    </row>
    <row r="44" spans="1:17" ht="20.100000000000001" customHeight="1">
      <c r="A44" s="55">
        <v>29</v>
      </c>
      <c r="C44" s="69" t="s">
        <v>183</v>
      </c>
      <c r="D44" s="67"/>
      <c r="E44" s="13">
        <v>626</v>
      </c>
      <c r="F44" s="13">
        <v>11</v>
      </c>
      <c r="G44" s="13">
        <v>58</v>
      </c>
      <c r="H44" s="13">
        <v>88</v>
      </c>
      <c r="I44" s="13">
        <v>15</v>
      </c>
      <c r="J44" s="13">
        <v>14</v>
      </c>
      <c r="K44" s="13">
        <v>30</v>
      </c>
      <c r="L44" s="13">
        <v>263</v>
      </c>
      <c r="M44" s="13">
        <v>75</v>
      </c>
      <c r="N44" s="13">
        <v>11</v>
      </c>
      <c r="O44" s="13">
        <v>6</v>
      </c>
      <c r="P44" s="13">
        <v>55</v>
      </c>
      <c r="Q44" s="55">
        <v>29</v>
      </c>
    </row>
    <row r="45" spans="1:17" ht="15.95" customHeight="1">
      <c r="A45" s="55">
        <v>30</v>
      </c>
      <c r="C45" s="69" t="s">
        <v>207</v>
      </c>
      <c r="D45" s="67"/>
      <c r="E45" s="13">
        <v>4490</v>
      </c>
      <c r="F45" s="13">
        <v>113.3</v>
      </c>
      <c r="G45" s="13">
        <v>492.3</v>
      </c>
      <c r="H45" s="13">
        <v>1217.5999999999999</v>
      </c>
      <c r="I45" s="13">
        <v>120</v>
      </c>
      <c r="J45" s="13">
        <v>188.6</v>
      </c>
      <c r="K45" s="13">
        <v>224.2</v>
      </c>
      <c r="L45" s="13">
        <v>1187.0999999999999</v>
      </c>
      <c r="M45" s="13">
        <v>359.2</v>
      </c>
      <c r="N45" s="13">
        <v>113.9</v>
      </c>
      <c r="O45" s="13">
        <v>11.7</v>
      </c>
      <c r="P45" s="13">
        <v>462.1</v>
      </c>
      <c r="Q45" s="55">
        <v>30</v>
      </c>
    </row>
    <row r="46" spans="1:17" ht="38.1" customHeight="1">
      <c r="A46" s="67" t="s">
        <v>39</v>
      </c>
      <c r="C46" s="1"/>
      <c r="D46" s="67"/>
      <c r="E46" s="14"/>
      <c r="F46" s="14"/>
      <c r="G46" s="14"/>
      <c r="H46" s="14"/>
      <c r="I46" s="14"/>
      <c r="J46" s="14"/>
    </row>
    <row r="47" spans="1:17" ht="15" customHeight="1">
      <c r="A47" s="67" t="s">
        <v>115</v>
      </c>
      <c r="C47" s="67"/>
      <c r="D47" s="67"/>
      <c r="E47" s="67"/>
      <c r="F47" s="67"/>
      <c r="G47" s="67"/>
      <c r="H47" s="67"/>
      <c r="I47" s="67"/>
      <c r="J47" s="67"/>
    </row>
    <row r="48" spans="1:17" ht="251.1" customHeight="1">
      <c r="A48" s="261" t="s">
        <v>50</v>
      </c>
      <c r="B48" s="57"/>
      <c r="C48" s="57"/>
      <c r="D48" s="57"/>
      <c r="E48" s="57"/>
      <c r="F48" s="57"/>
      <c r="G48" s="57"/>
      <c r="H48" s="57"/>
      <c r="J48" s="57" t="s">
        <v>50</v>
      </c>
    </row>
    <row r="49" spans="5:10" ht="17.45" customHeight="1">
      <c r="E49" s="14"/>
      <c r="F49" s="73"/>
      <c r="G49" s="14"/>
      <c r="H49" s="14"/>
      <c r="I49" s="3"/>
      <c r="J49" s="1"/>
    </row>
  </sheetData>
  <mergeCells count="17">
    <mergeCell ref="K7:K9"/>
    <mergeCell ref="A1:I1"/>
    <mergeCell ref="Q6:Q9"/>
    <mergeCell ref="F7:F9"/>
    <mergeCell ref="G7:G9"/>
    <mergeCell ref="H7:H9"/>
    <mergeCell ref="I7:I9"/>
    <mergeCell ref="J7:J9"/>
    <mergeCell ref="P7:P9"/>
    <mergeCell ref="L7:L9"/>
    <mergeCell ref="M7:M9"/>
    <mergeCell ref="N7:N9"/>
    <mergeCell ref="O7:O9"/>
    <mergeCell ref="A6:A9"/>
    <mergeCell ref="B6:D9"/>
    <mergeCell ref="E6:E9"/>
    <mergeCell ref="H6:I6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9"/>
  <sheetViews>
    <sheetView showGridLines="0" zoomScale="75" zoomScaleNormal="75" zoomScaleSheetLayoutView="75" workbookViewId="0">
      <selection sqref="A1:K1"/>
    </sheetView>
  </sheetViews>
  <sheetFormatPr baseColWidth="10" defaultRowHeight="15"/>
  <cols>
    <col min="1" max="1" width="14.7109375" style="2" customWidth="1"/>
    <col min="2" max="2" width="2" style="2" customWidth="1"/>
    <col min="3" max="3" width="1.7109375" style="2" customWidth="1"/>
    <col min="4" max="4" width="34.28515625" style="2" customWidth="1"/>
    <col min="5" max="16" width="18.7109375" style="2" customWidth="1"/>
    <col min="17" max="17" width="14.7109375" style="2" customWidth="1"/>
    <col min="18" max="19" width="18.28515625" style="2" customWidth="1"/>
    <col min="20" max="16384" width="11.42578125" style="2"/>
  </cols>
  <sheetData>
    <row r="1" spans="1:17" ht="20.100000000000001" customHeight="1">
      <c r="A1" s="355" t="s">
        <v>284</v>
      </c>
      <c r="B1" s="355"/>
      <c r="C1" s="355"/>
      <c r="D1" s="355"/>
      <c r="E1" s="355"/>
      <c r="F1" s="355"/>
      <c r="G1" s="355"/>
      <c r="H1" s="355"/>
      <c r="I1" s="355"/>
      <c r="J1" s="74" t="s">
        <v>284</v>
      </c>
      <c r="L1" s="74"/>
      <c r="M1" s="74"/>
      <c r="N1" s="74"/>
      <c r="O1" s="74"/>
      <c r="P1" s="74"/>
      <c r="Q1" s="74"/>
    </row>
    <row r="2" spans="1:17" ht="20.100000000000001" customHeight="1">
      <c r="A2" s="74" t="s">
        <v>288</v>
      </c>
      <c r="C2" s="74"/>
      <c r="D2" s="74"/>
      <c r="E2" s="74"/>
      <c r="F2" s="74"/>
      <c r="G2" s="74"/>
      <c r="H2" s="74"/>
      <c r="I2" s="74"/>
      <c r="J2" s="74" t="s">
        <v>288</v>
      </c>
      <c r="L2" s="74"/>
      <c r="M2" s="74"/>
      <c r="N2" s="74"/>
      <c r="O2" s="74"/>
      <c r="P2" s="74"/>
      <c r="Q2" s="74"/>
    </row>
    <row r="3" spans="1:17" ht="20.100000000000001" customHeight="1">
      <c r="A3" s="74" t="s">
        <v>686</v>
      </c>
      <c r="C3" s="74"/>
      <c r="D3" s="74"/>
      <c r="E3" s="74"/>
      <c r="F3" s="74"/>
      <c r="G3" s="74"/>
      <c r="H3" s="74"/>
      <c r="I3" s="74"/>
      <c r="J3" s="74" t="s">
        <v>686</v>
      </c>
      <c r="L3" s="74"/>
      <c r="M3" s="74"/>
      <c r="N3" s="74"/>
      <c r="O3" s="74"/>
      <c r="P3" s="74"/>
      <c r="Q3" s="74"/>
    </row>
    <row r="4" spans="1:17" ht="20.100000000000001" customHeight="1">
      <c r="A4" s="75" t="s">
        <v>41</v>
      </c>
      <c r="C4" s="75"/>
      <c r="D4" s="75"/>
      <c r="E4" s="75"/>
      <c r="F4" s="75"/>
      <c r="G4" s="75"/>
      <c r="H4" s="75"/>
      <c r="I4" s="75"/>
      <c r="J4" s="75" t="s">
        <v>41</v>
      </c>
    </row>
    <row r="5" spans="1:17" ht="9.9499999999999993" customHeight="1">
      <c r="B5" s="251"/>
      <c r="C5" s="251"/>
      <c r="D5" s="251"/>
      <c r="E5" s="251"/>
      <c r="F5" s="251"/>
      <c r="G5" s="251"/>
      <c r="H5" s="251"/>
      <c r="I5" s="251"/>
      <c r="J5" s="251"/>
    </row>
    <row r="6" spans="1:17" ht="24" customHeight="1">
      <c r="A6" s="311" t="s">
        <v>211</v>
      </c>
      <c r="B6" s="335" t="s">
        <v>120</v>
      </c>
      <c r="C6" s="335"/>
      <c r="D6" s="336"/>
      <c r="E6" s="341" t="s">
        <v>121</v>
      </c>
      <c r="F6" s="99"/>
      <c r="G6" s="53"/>
      <c r="H6" s="345" t="s">
        <v>687</v>
      </c>
      <c r="I6" s="345"/>
      <c r="J6" s="53" t="s">
        <v>688</v>
      </c>
      <c r="K6" s="53"/>
      <c r="L6" s="53"/>
      <c r="M6" s="53"/>
      <c r="N6" s="53"/>
      <c r="O6" s="53"/>
      <c r="P6" s="98"/>
      <c r="Q6" s="346" t="s">
        <v>211</v>
      </c>
    </row>
    <row r="7" spans="1:17" ht="18" customHeight="1">
      <c r="A7" s="313"/>
      <c r="B7" s="337"/>
      <c r="C7" s="337"/>
      <c r="D7" s="338"/>
      <c r="E7" s="357"/>
      <c r="F7" s="307" t="s">
        <v>215</v>
      </c>
      <c r="G7" s="307" t="s">
        <v>216</v>
      </c>
      <c r="H7" s="307" t="s">
        <v>217</v>
      </c>
      <c r="I7" s="304" t="s">
        <v>218</v>
      </c>
      <c r="J7" s="311" t="s">
        <v>219</v>
      </c>
      <c r="K7" s="307" t="s">
        <v>277</v>
      </c>
      <c r="L7" s="307" t="s">
        <v>221</v>
      </c>
      <c r="M7" s="307" t="s">
        <v>130</v>
      </c>
      <c r="N7" s="307" t="s">
        <v>222</v>
      </c>
      <c r="O7" s="307" t="s">
        <v>279</v>
      </c>
      <c r="P7" s="304" t="s">
        <v>689</v>
      </c>
      <c r="Q7" s="347"/>
    </row>
    <row r="8" spans="1:17" ht="12" customHeight="1">
      <c r="A8" s="313"/>
      <c r="B8" s="337"/>
      <c r="C8" s="337"/>
      <c r="D8" s="338"/>
      <c r="E8" s="357"/>
      <c r="F8" s="308"/>
      <c r="G8" s="308"/>
      <c r="H8" s="362"/>
      <c r="I8" s="305"/>
      <c r="J8" s="313"/>
      <c r="K8" s="308"/>
      <c r="L8" s="308"/>
      <c r="M8" s="308"/>
      <c r="N8" s="308"/>
      <c r="O8" s="308"/>
      <c r="P8" s="305"/>
      <c r="Q8" s="347"/>
    </row>
    <row r="9" spans="1:17" ht="6" customHeight="1">
      <c r="A9" s="315"/>
      <c r="B9" s="339"/>
      <c r="C9" s="339"/>
      <c r="D9" s="340"/>
      <c r="E9" s="358"/>
      <c r="F9" s="309"/>
      <c r="G9" s="309"/>
      <c r="H9" s="363"/>
      <c r="I9" s="306"/>
      <c r="J9" s="315"/>
      <c r="K9" s="309"/>
      <c r="L9" s="309"/>
      <c r="M9" s="309"/>
      <c r="N9" s="309"/>
      <c r="O9" s="309"/>
      <c r="P9" s="306"/>
      <c r="Q9" s="348"/>
    </row>
    <row r="10" spans="1:17" ht="54.95" customHeight="1">
      <c r="A10" s="55">
        <v>1</v>
      </c>
      <c r="B10" s="69" t="s">
        <v>71</v>
      </c>
      <c r="C10" s="67"/>
      <c r="D10" s="67"/>
      <c r="E10" s="13">
        <v>34562</v>
      </c>
      <c r="F10" s="13">
        <v>30</v>
      </c>
      <c r="G10" s="13">
        <v>558</v>
      </c>
      <c r="H10" s="13">
        <v>2521</v>
      </c>
      <c r="I10" s="13">
        <v>66</v>
      </c>
      <c r="J10" s="13">
        <v>208</v>
      </c>
      <c r="K10" s="13">
        <v>546</v>
      </c>
      <c r="L10" s="13">
        <v>16522</v>
      </c>
      <c r="M10" s="13">
        <v>13419</v>
      </c>
      <c r="N10" s="13">
        <v>463</v>
      </c>
      <c r="O10" s="13">
        <v>63</v>
      </c>
      <c r="P10" s="13">
        <v>166</v>
      </c>
      <c r="Q10" s="55">
        <v>1</v>
      </c>
    </row>
    <row r="11" spans="1:17" ht="15" customHeight="1">
      <c r="A11" s="55">
        <v>2</v>
      </c>
      <c r="B11" s="69" t="s">
        <v>204</v>
      </c>
      <c r="C11" s="67"/>
      <c r="D11" s="67"/>
      <c r="E11" s="13">
        <v>56223</v>
      </c>
      <c r="F11" s="13">
        <v>49</v>
      </c>
      <c r="G11" s="13">
        <v>1737</v>
      </c>
      <c r="H11" s="13">
        <v>3400</v>
      </c>
      <c r="I11" s="13">
        <v>222</v>
      </c>
      <c r="J11" s="13">
        <v>540</v>
      </c>
      <c r="K11" s="13">
        <v>834</v>
      </c>
      <c r="L11" s="13">
        <v>30847</v>
      </c>
      <c r="M11" s="13">
        <v>17457</v>
      </c>
      <c r="N11" s="13">
        <v>689</v>
      </c>
      <c r="O11" s="13">
        <v>77</v>
      </c>
      <c r="P11" s="13">
        <v>371</v>
      </c>
      <c r="Q11" s="55">
        <v>2</v>
      </c>
    </row>
    <row r="12" spans="1:17" ht="24.95" customHeight="1">
      <c r="A12" s="55"/>
      <c r="B12" s="69" t="s">
        <v>14</v>
      </c>
      <c r="C12" s="67"/>
      <c r="D12" s="67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55"/>
    </row>
    <row r="13" spans="1:17" ht="20.100000000000001" customHeight="1">
      <c r="A13" s="55">
        <v>3</v>
      </c>
      <c r="C13" s="69" t="s">
        <v>171</v>
      </c>
      <c r="D13" s="67"/>
      <c r="E13" s="13">
        <v>28672</v>
      </c>
      <c r="F13" s="13">
        <v>22</v>
      </c>
      <c r="G13" s="13">
        <v>388</v>
      </c>
      <c r="H13" s="13">
        <v>2242</v>
      </c>
      <c r="I13" s="13">
        <v>50</v>
      </c>
      <c r="J13" s="13">
        <v>146</v>
      </c>
      <c r="K13" s="13">
        <v>455</v>
      </c>
      <c r="L13" s="13">
        <v>13100</v>
      </c>
      <c r="M13" s="13">
        <v>11650</v>
      </c>
      <c r="N13" s="13">
        <v>431</v>
      </c>
      <c r="O13" s="13">
        <v>56</v>
      </c>
      <c r="P13" s="13">
        <v>132</v>
      </c>
      <c r="Q13" s="55">
        <v>3</v>
      </c>
    </row>
    <row r="14" spans="1:17" ht="20.100000000000001" customHeight="1">
      <c r="A14" s="55">
        <v>4</v>
      </c>
      <c r="C14" s="69" t="s">
        <v>172</v>
      </c>
      <c r="D14" s="67"/>
      <c r="E14" s="13">
        <v>3238</v>
      </c>
      <c r="F14" s="13">
        <v>4</v>
      </c>
      <c r="G14" s="13">
        <v>36</v>
      </c>
      <c r="H14" s="13">
        <v>158</v>
      </c>
      <c r="I14" s="13">
        <v>5</v>
      </c>
      <c r="J14" s="13">
        <v>31</v>
      </c>
      <c r="K14" s="13">
        <v>42</v>
      </c>
      <c r="L14" s="13">
        <v>1548</v>
      </c>
      <c r="M14" s="13">
        <v>1384</v>
      </c>
      <c r="N14" s="13">
        <v>7</v>
      </c>
      <c r="O14" s="13">
        <v>4</v>
      </c>
      <c r="P14" s="13">
        <v>19</v>
      </c>
      <c r="Q14" s="55">
        <v>4</v>
      </c>
    </row>
    <row r="15" spans="1:17" ht="20.100000000000001" customHeight="1">
      <c r="A15" s="55">
        <v>5</v>
      </c>
      <c r="C15" s="69" t="s">
        <v>228</v>
      </c>
      <c r="D15" s="67"/>
      <c r="E15" s="13">
        <v>2614</v>
      </c>
      <c r="F15" s="13">
        <v>4</v>
      </c>
      <c r="G15" s="13">
        <v>132</v>
      </c>
      <c r="H15" s="13">
        <v>120</v>
      </c>
      <c r="I15" s="13">
        <v>10</v>
      </c>
      <c r="J15" s="13">
        <v>28</v>
      </c>
      <c r="K15" s="13">
        <v>49</v>
      </c>
      <c r="L15" s="13">
        <v>1855</v>
      </c>
      <c r="M15" s="13">
        <v>376</v>
      </c>
      <c r="N15" s="13">
        <v>24</v>
      </c>
      <c r="O15" s="13">
        <v>3</v>
      </c>
      <c r="P15" s="13">
        <v>13</v>
      </c>
      <c r="Q15" s="55">
        <v>5</v>
      </c>
    </row>
    <row r="16" spans="1:17" ht="15" customHeight="1">
      <c r="A16" s="55">
        <v>6</v>
      </c>
      <c r="C16" s="69" t="s">
        <v>204</v>
      </c>
      <c r="D16" s="67"/>
      <c r="E16" s="13">
        <v>19226</v>
      </c>
      <c r="F16" s="13">
        <v>19</v>
      </c>
      <c r="G16" s="13">
        <v>1194</v>
      </c>
      <c r="H16" s="13">
        <v>830</v>
      </c>
      <c r="I16" s="13">
        <v>158</v>
      </c>
      <c r="J16" s="13">
        <v>207</v>
      </c>
      <c r="K16" s="13">
        <v>295</v>
      </c>
      <c r="L16" s="13">
        <v>13887</v>
      </c>
      <c r="M16" s="13">
        <v>2295</v>
      </c>
      <c r="N16" s="13">
        <v>186</v>
      </c>
      <c r="O16" s="13">
        <v>13</v>
      </c>
      <c r="P16" s="13">
        <v>142</v>
      </c>
      <c r="Q16" s="55">
        <v>6</v>
      </c>
    </row>
    <row r="17" spans="1:17" ht="20.100000000000001" customHeight="1">
      <c r="A17" s="55">
        <v>7</v>
      </c>
      <c r="C17" s="69" t="s">
        <v>70</v>
      </c>
      <c r="D17" s="67"/>
      <c r="E17" s="13">
        <v>38</v>
      </c>
      <c r="F17" s="13" t="s">
        <v>45</v>
      </c>
      <c r="G17" s="13">
        <v>2</v>
      </c>
      <c r="H17" s="13">
        <v>1</v>
      </c>
      <c r="I17" s="13">
        <v>1</v>
      </c>
      <c r="J17" s="13">
        <v>3</v>
      </c>
      <c r="K17" s="13" t="s">
        <v>45</v>
      </c>
      <c r="L17" s="13">
        <v>19</v>
      </c>
      <c r="M17" s="13">
        <v>9</v>
      </c>
      <c r="N17" s="13">
        <v>1</v>
      </c>
      <c r="O17" s="13" t="s">
        <v>45</v>
      </c>
      <c r="P17" s="13">
        <v>2</v>
      </c>
      <c r="Q17" s="55">
        <v>7</v>
      </c>
    </row>
    <row r="18" spans="1:17" ht="15" customHeight="1">
      <c r="A18" s="55">
        <v>8</v>
      </c>
      <c r="C18" s="69" t="s">
        <v>204</v>
      </c>
      <c r="D18" s="67"/>
      <c r="E18" s="13">
        <v>1849</v>
      </c>
      <c r="F18" s="13" t="s">
        <v>45</v>
      </c>
      <c r="G18" s="13">
        <v>83</v>
      </c>
      <c r="H18" s="13">
        <v>12</v>
      </c>
      <c r="I18" s="13">
        <v>4</v>
      </c>
      <c r="J18" s="13">
        <v>125</v>
      </c>
      <c r="K18" s="13" t="s">
        <v>45</v>
      </c>
      <c r="L18" s="13">
        <v>764</v>
      </c>
      <c r="M18" s="13">
        <v>744</v>
      </c>
      <c r="N18" s="13">
        <v>58</v>
      </c>
      <c r="O18" s="13" t="s">
        <v>45</v>
      </c>
      <c r="P18" s="13">
        <v>59</v>
      </c>
      <c r="Q18" s="55">
        <v>8</v>
      </c>
    </row>
    <row r="19" spans="1:17" ht="24.95" customHeight="1">
      <c r="A19" s="55"/>
      <c r="B19" s="69" t="s">
        <v>72</v>
      </c>
      <c r="C19" s="67"/>
      <c r="D19" s="67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55"/>
    </row>
    <row r="20" spans="1:17" ht="20.100000000000001" customHeight="1">
      <c r="A20" s="55">
        <v>9</v>
      </c>
      <c r="C20" s="69" t="s">
        <v>206</v>
      </c>
      <c r="D20" s="67"/>
      <c r="E20" s="13">
        <v>1651</v>
      </c>
      <c r="F20" s="13">
        <v>2</v>
      </c>
      <c r="G20" s="13">
        <v>81</v>
      </c>
      <c r="H20" s="13">
        <v>67</v>
      </c>
      <c r="I20" s="13">
        <v>7</v>
      </c>
      <c r="J20" s="13">
        <v>20</v>
      </c>
      <c r="K20" s="13">
        <v>29</v>
      </c>
      <c r="L20" s="13">
        <v>1126</v>
      </c>
      <c r="M20" s="13">
        <v>293</v>
      </c>
      <c r="N20" s="13">
        <v>16</v>
      </c>
      <c r="O20" s="13">
        <v>1</v>
      </c>
      <c r="P20" s="13">
        <v>9</v>
      </c>
      <c r="Q20" s="55">
        <v>9</v>
      </c>
    </row>
    <row r="21" spans="1:17" ht="15" customHeight="1">
      <c r="A21" s="55">
        <v>10</v>
      </c>
      <c r="C21" s="69" t="s">
        <v>204</v>
      </c>
      <c r="D21" s="67"/>
      <c r="E21" s="13">
        <v>11079</v>
      </c>
      <c r="F21" s="13">
        <v>11</v>
      </c>
      <c r="G21" s="13">
        <v>766</v>
      </c>
      <c r="H21" s="13">
        <v>467</v>
      </c>
      <c r="I21" s="13">
        <v>86</v>
      </c>
      <c r="J21" s="13">
        <v>144</v>
      </c>
      <c r="K21" s="13">
        <v>189</v>
      </c>
      <c r="L21" s="13">
        <v>7744</v>
      </c>
      <c r="M21" s="13">
        <v>1429</v>
      </c>
      <c r="N21" s="13">
        <v>119</v>
      </c>
      <c r="O21" s="13">
        <v>5</v>
      </c>
      <c r="P21" s="13">
        <v>119</v>
      </c>
      <c r="Q21" s="55">
        <v>10</v>
      </c>
    </row>
    <row r="22" spans="1:17" ht="18" customHeight="1">
      <c r="A22" s="55"/>
      <c r="B22" s="69"/>
      <c r="C22" s="67"/>
      <c r="D22" s="67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55"/>
    </row>
    <row r="23" spans="1:17" ht="24.95" customHeight="1">
      <c r="A23" s="55">
        <v>11</v>
      </c>
      <c r="B23" s="69" t="s">
        <v>90</v>
      </c>
      <c r="C23" s="67"/>
      <c r="D23" s="67"/>
      <c r="E23" s="13">
        <v>1756</v>
      </c>
      <c r="F23" s="13">
        <v>29</v>
      </c>
      <c r="G23" s="13">
        <v>176</v>
      </c>
      <c r="H23" s="13">
        <v>188</v>
      </c>
      <c r="I23" s="13">
        <v>20</v>
      </c>
      <c r="J23" s="13">
        <v>33</v>
      </c>
      <c r="K23" s="13">
        <v>98</v>
      </c>
      <c r="L23" s="13">
        <v>781</v>
      </c>
      <c r="M23" s="13">
        <v>316</v>
      </c>
      <c r="N23" s="13">
        <v>16</v>
      </c>
      <c r="O23" s="13">
        <v>14</v>
      </c>
      <c r="P23" s="13">
        <v>85</v>
      </c>
      <c r="Q23" s="55">
        <v>11</v>
      </c>
    </row>
    <row r="24" spans="1:17" ht="15.95" customHeight="1">
      <c r="A24" s="55">
        <v>12</v>
      </c>
      <c r="B24" s="69" t="s">
        <v>207</v>
      </c>
      <c r="C24" s="67"/>
      <c r="D24" s="67"/>
      <c r="E24" s="13">
        <v>17588.8</v>
      </c>
      <c r="F24" s="13">
        <v>450</v>
      </c>
      <c r="G24" s="13">
        <v>3693</v>
      </c>
      <c r="H24" s="13">
        <v>2254.6</v>
      </c>
      <c r="I24" s="13">
        <v>351.6</v>
      </c>
      <c r="J24" s="13">
        <v>1098.7</v>
      </c>
      <c r="K24" s="13">
        <v>1511.6</v>
      </c>
      <c r="L24" s="13">
        <v>4355.1000000000004</v>
      </c>
      <c r="M24" s="13">
        <v>1896.6</v>
      </c>
      <c r="N24" s="13">
        <v>143.30000000000001</v>
      </c>
      <c r="O24" s="13">
        <v>97.2</v>
      </c>
      <c r="P24" s="13">
        <v>1737.1</v>
      </c>
      <c r="Q24" s="55">
        <v>12</v>
      </c>
    </row>
    <row r="25" spans="1:17" ht="24.95" customHeight="1">
      <c r="A25" s="55"/>
      <c r="B25" s="69" t="s">
        <v>14</v>
      </c>
      <c r="C25" s="67"/>
      <c r="D25" s="67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55"/>
    </row>
    <row r="26" spans="1:17" ht="20.100000000000001" customHeight="1">
      <c r="A26" s="55">
        <v>13</v>
      </c>
      <c r="C26" s="69" t="s">
        <v>82</v>
      </c>
      <c r="D26" s="67"/>
      <c r="E26" s="13">
        <v>62</v>
      </c>
      <c r="F26" s="13">
        <v>2</v>
      </c>
      <c r="G26" s="13">
        <v>6</v>
      </c>
      <c r="H26" s="13">
        <v>2</v>
      </c>
      <c r="I26" s="13">
        <v>2</v>
      </c>
      <c r="J26" s="13">
        <v>2</v>
      </c>
      <c r="K26" s="13">
        <v>1</v>
      </c>
      <c r="L26" s="13">
        <v>32</v>
      </c>
      <c r="M26" s="13">
        <v>7</v>
      </c>
      <c r="N26" s="13" t="s">
        <v>45</v>
      </c>
      <c r="O26" s="13" t="s">
        <v>45</v>
      </c>
      <c r="P26" s="13">
        <v>8</v>
      </c>
      <c r="Q26" s="55">
        <v>13</v>
      </c>
    </row>
    <row r="27" spans="1:17" ht="15.95" customHeight="1">
      <c r="A27" s="55">
        <v>14</v>
      </c>
      <c r="C27" s="69" t="s">
        <v>207</v>
      </c>
      <c r="D27" s="67"/>
      <c r="E27" s="13">
        <v>620.70000000000005</v>
      </c>
      <c r="F27" s="13">
        <v>19.600000000000001</v>
      </c>
      <c r="G27" s="13">
        <v>86</v>
      </c>
      <c r="H27" s="13">
        <v>32.200000000000003</v>
      </c>
      <c r="I27" s="13">
        <v>23.3</v>
      </c>
      <c r="J27" s="13">
        <v>30.3</v>
      </c>
      <c r="K27" s="13">
        <v>28.2</v>
      </c>
      <c r="L27" s="13">
        <v>271.89999999999998</v>
      </c>
      <c r="M27" s="13">
        <v>28.4</v>
      </c>
      <c r="N27" s="13" t="s">
        <v>45</v>
      </c>
      <c r="O27" s="13" t="s">
        <v>45</v>
      </c>
      <c r="P27" s="13">
        <v>100.8</v>
      </c>
      <c r="Q27" s="55">
        <v>14</v>
      </c>
    </row>
    <row r="28" spans="1:17" ht="20.100000000000001" customHeight="1">
      <c r="A28" s="55">
        <v>15</v>
      </c>
      <c r="C28" s="69" t="s">
        <v>83</v>
      </c>
      <c r="D28" s="67"/>
      <c r="E28" s="13">
        <v>299</v>
      </c>
      <c r="F28" s="13">
        <v>3</v>
      </c>
      <c r="G28" s="13">
        <v>29</v>
      </c>
      <c r="H28" s="13">
        <v>43</v>
      </c>
      <c r="I28" s="13">
        <v>4</v>
      </c>
      <c r="J28" s="13">
        <v>8</v>
      </c>
      <c r="K28" s="13">
        <v>17</v>
      </c>
      <c r="L28" s="13">
        <v>148</v>
      </c>
      <c r="M28" s="13">
        <v>37</v>
      </c>
      <c r="N28" s="13" t="s">
        <v>45</v>
      </c>
      <c r="O28" s="13">
        <v>3</v>
      </c>
      <c r="P28" s="13">
        <v>7</v>
      </c>
      <c r="Q28" s="55">
        <v>15</v>
      </c>
    </row>
    <row r="29" spans="1:17" ht="15.95" customHeight="1">
      <c r="A29" s="55">
        <v>16</v>
      </c>
      <c r="C29" s="69" t="s">
        <v>207</v>
      </c>
      <c r="D29" s="67"/>
      <c r="E29" s="13">
        <v>1951</v>
      </c>
      <c r="F29" s="13">
        <v>57.2</v>
      </c>
      <c r="G29" s="13">
        <v>274.39999999999998</v>
      </c>
      <c r="H29" s="13">
        <v>244.4</v>
      </c>
      <c r="I29" s="13">
        <v>42.8</v>
      </c>
      <c r="J29" s="13">
        <v>249.1</v>
      </c>
      <c r="K29" s="13">
        <v>239.2</v>
      </c>
      <c r="L29" s="13">
        <v>560.4</v>
      </c>
      <c r="M29" s="13">
        <v>224.1</v>
      </c>
      <c r="N29" s="13" t="s">
        <v>45</v>
      </c>
      <c r="O29" s="13">
        <v>12.1</v>
      </c>
      <c r="P29" s="13">
        <v>47.3</v>
      </c>
      <c r="Q29" s="55">
        <v>16</v>
      </c>
    </row>
    <row r="30" spans="1:17" ht="20.100000000000001" customHeight="1">
      <c r="A30" s="55">
        <v>17</v>
      </c>
      <c r="C30" s="69" t="s">
        <v>208</v>
      </c>
      <c r="D30" s="67"/>
      <c r="E30" s="13">
        <v>86</v>
      </c>
      <c r="F30" s="13">
        <v>2</v>
      </c>
      <c r="G30" s="13">
        <v>11</v>
      </c>
      <c r="H30" s="13">
        <v>7</v>
      </c>
      <c r="I30" s="13">
        <v>1</v>
      </c>
      <c r="J30" s="13" t="s">
        <v>45</v>
      </c>
      <c r="K30" s="13">
        <v>1</v>
      </c>
      <c r="L30" s="13">
        <v>18</v>
      </c>
      <c r="M30" s="13">
        <v>38</v>
      </c>
      <c r="N30" s="13">
        <v>2</v>
      </c>
      <c r="O30" s="13">
        <v>2</v>
      </c>
      <c r="P30" s="13">
        <v>4</v>
      </c>
      <c r="Q30" s="55">
        <v>17</v>
      </c>
    </row>
    <row r="31" spans="1:17" ht="15.95" customHeight="1">
      <c r="A31" s="55">
        <v>18</v>
      </c>
      <c r="C31" s="69" t="s">
        <v>207</v>
      </c>
      <c r="D31" s="67"/>
      <c r="E31" s="13">
        <v>576.20000000000005</v>
      </c>
      <c r="F31" s="13">
        <v>41.4</v>
      </c>
      <c r="G31" s="13">
        <v>220.3</v>
      </c>
      <c r="H31" s="13">
        <v>61.9</v>
      </c>
      <c r="I31" s="13">
        <v>11</v>
      </c>
      <c r="J31" s="13" t="s">
        <v>45</v>
      </c>
      <c r="K31" s="13">
        <v>1.4</v>
      </c>
      <c r="L31" s="13">
        <v>88.4</v>
      </c>
      <c r="M31" s="13">
        <v>96.4</v>
      </c>
      <c r="N31" s="13">
        <v>4.5999999999999996</v>
      </c>
      <c r="O31" s="13">
        <v>26.1</v>
      </c>
      <c r="P31" s="13">
        <v>24.7</v>
      </c>
      <c r="Q31" s="55">
        <v>18</v>
      </c>
    </row>
    <row r="32" spans="1:17" ht="20.100000000000001" customHeight="1">
      <c r="A32" s="55">
        <v>19</v>
      </c>
      <c r="C32" s="69" t="s">
        <v>229</v>
      </c>
      <c r="D32" s="67"/>
      <c r="E32" s="13">
        <v>990</v>
      </c>
      <c r="F32" s="13">
        <v>20</v>
      </c>
      <c r="G32" s="13">
        <v>102</v>
      </c>
      <c r="H32" s="13">
        <v>112</v>
      </c>
      <c r="I32" s="13">
        <v>10</v>
      </c>
      <c r="J32" s="13">
        <v>18</v>
      </c>
      <c r="K32" s="13">
        <v>60</v>
      </c>
      <c r="L32" s="13">
        <v>407</v>
      </c>
      <c r="M32" s="13">
        <v>187</v>
      </c>
      <c r="N32" s="13">
        <v>11</v>
      </c>
      <c r="O32" s="13">
        <v>6</v>
      </c>
      <c r="P32" s="13">
        <v>57</v>
      </c>
      <c r="Q32" s="55">
        <v>19</v>
      </c>
    </row>
    <row r="33" spans="1:17" ht="15.95" customHeight="1">
      <c r="A33" s="55">
        <v>20</v>
      </c>
      <c r="C33" s="69" t="s">
        <v>207</v>
      </c>
      <c r="D33" s="67"/>
      <c r="E33" s="13">
        <v>12905.9</v>
      </c>
      <c r="F33" s="13">
        <v>315.39999999999998</v>
      </c>
      <c r="G33" s="13">
        <v>2934.6</v>
      </c>
      <c r="H33" s="13">
        <v>1843.9</v>
      </c>
      <c r="I33" s="13">
        <v>259</v>
      </c>
      <c r="J33" s="13">
        <v>716.2</v>
      </c>
      <c r="K33" s="13">
        <v>1146.4000000000001</v>
      </c>
      <c r="L33" s="13">
        <v>2743.1</v>
      </c>
      <c r="M33" s="13">
        <v>1318.5</v>
      </c>
      <c r="N33" s="13">
        <v>106.5</v>
      </c>
      <c r="O33" s="13">
        <v>50</v>
      </c>
      <c r="P33" s="13">
        <v>1472.3</v>
      </c>
      <c r="Q33" s="55">
        <v>20</v>
      </c>
    </row>
    <row r="34" spans="1:17" ht="24.95" customHeight="1">
      <c r="A34" s="55"/>
      <c r="C34" s="69" t="s">
        <v>72</v>
      </c>
      <c r="D34" s="67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55"/>
    </row>
    <row r="35" spans="1:17" ht="20.100000000000001" customHeight="1">
      <c r="A35" s="55">
        <v>21</v>
      </c>
      <c r="D35" s="69" t="s">
        <v>86</v>
      </c>
      <c r="E35" s="13">
        <v>402</v>
      </c>
      <c r="F35" s="13">
        <v>10</v>
      </c>
      <c r="G35" s="13">
        <v>44</v>
      </c>
      <c r="H35" s="13">
        <v>36</v>
      </c>
      <c r="I35" s="13">
        <v>5</v>
      </c>
      <c r="J35" s="13">
        <v>7</v>
      </c>
      <c r="K35" s="13">
        <v>24</v>
      </c>
      <c r="L35" s="13">
        <v>164</v>
      </c>
      <c r="M35" s="13">
        <v>77</v>
      </c>
      <c r="N35" s="13">
        <v>7</v>
      </c>
      <c r="O35" s="13">
        <v>1</v>
      </c>
      <c r="P35" s="13">
        <v>27</v>
      </c>
      <c r="Q35" s="55">
        <v>21</v>
      </c>
    </row>
    <row r="36" spans="1:17" ht="15.95" customHeight="1">
      <c r="A36" s="55">
        <v>22</v>
      </c>
      <c r="D36" s="69" t="s">
        <v>207</v>
      </c>
      <c r="E36" s="13">
        <v>5208.2</v>
      </c>
      <c r="F36" s="13">
        <v>105.7</v>
      </c>
      <c r="G36" s="13">
        <v>1124.0999999999999</v>
      </c>
      <c r="H36" s="13">
        <v>353.2</v>
      </c>
      <c r="I36" s="13">
        <v>44.6</v>
      </c>
      <c r="J36" s="13">
        <v>424</v>
      </c>
      <c r="K36" s="13">
        <v>675.3</v>
      </c>
      <c r="L36" s="13">
        <v>1044.8</v>
      </c>
      <c r="M36" s="13">
        <v>521.4</v>
      </c>
      <c r="N36" s="13">
        <v>72.900000000000006</v>
      </c>
      <c r="O36" s="13">
        <v>6.8</v>
      </c>
      <c r="P36" s="13">
        <v>835.4</v>
      </c>
      <c r="Q36" s="55">
        <v>22</v>
      </c>
    </row>
    <row r="37" spans="1:17" ht="20.100000000000001" customHeight="1">
      <c r="A37" s="55">
        <v>23</v>
      </c>
      <c r="D37" s="69" t="s">
        <v>87</v>
      </c>
      <c r="E37" s="13">
        <v>446</v>
      </c>
      <c r="F37" s="13">
        <v>9</v>
      </c>
      <c r="G37" s="13">
        <v>50</v>
      </c>
      <c r="H37" s="13">
        <v>59</v>
      </c>
      <c r="I37" s="13">
        <v>3</v>
      </c>
      <c r="J37" s="13">
        <v>9</v>
      </c>
      <c r="K37" s="13">
        <v>24</v>
      </c>
      <c r="L37" s="13">
        <v>180</v>
      </c>
      <c r="M37" s="13">
        <v>84</v>
      </c>
      <c r="N37" s="13">
        <v>4</v>
      </c>
      <c r="O37" s="13">
        <v>2</v>
      </c>
      <c r="P37" s="13">
        <v>22</v>
      </c>
      <c r="Q37" s="55">
        <v>23</v>
      </c>
    </row>
    <row r="38" spans="1:17" ht="15.95" customHeight="1">
      <c r="A38" s="55">
        <v>24</v>
      </c>
      <c r="D38" s="69" t="s">
        <v>207</v>
      </c>
      <c r="E38" s="13">
        <v>7145.9</v>
      </c>
      <c r="F38" s="13">
        <v>208.4</v>
      </c>
      <c r="G38" s="13">
        <v>1773.2</v>
      </c>
      <c r="H38" s="13">
        <v>1447.9</v>
      </c>
      <c r="I38" s="13">
        <v>160.69999999999999</v>
      </c>
      <c r="J38" s="13">
        <v>289.60000000000002</v>
      </c>
      <c r="K38" s="13">
        <v>405.7</v>
      </c>
      <c r="L38" s="13">
        <v>1454.5</v>
      </c>
      <c r="M38" s="13">
        <v>741.2</v>
      </c>
      <c r="N38" s="13">
        <v>33.6</v>
      </c>
      <c r="O38" s="13">
        <v>39.4</v>
      </c>
      <c r="P38" s="13">
        <v>591.70000000000005</v>
      </c>
      <c r="Q38" s="55">
        <v>24</v>
      </c>
    </row>
    <row r="39" spans="1:17" ht="20.100000000000001" customHeight="1">
      <c r="A39" s="55">
        <v>25</v>
      </c>
      <c r="D39" s="69" t="s">
        <v>88</v>
      </c>
      <c r="E39" s="13">
        <v>61</v>
      </c>
      <c r="F39" s="13" t="s">
        <v>45</v>
      </c>
      <c r="G39" s="13">
        <v>1</v>
      </c>
      <c r="H39" s="13">
        <v>4</v>
      </c>
      <c r="I39" s="13">
        <v>1</v>
      </c>
      <c r="J39" s="13">
        <v>1</v>
      </c>
      <c r="K39" s="13">
        <v>9</v>
      </c>
      <c r="L39" s="13">
        <v>28</v>
      </c>
      <c r="M39" s="13">
        <v>11</v>
      </c>
      <c r="N39" s="13" t="s">
        <v>45</v>
      </c>
      <c r="O39" s="13">
        <v>1</v>
      </c>
      <c r="P39" s="13">
        <v>5</v>
      </c>
      <c r="Q39" s="55">
        <v>25</v>
      </c>
    </row>
    <row r="40" spans="1:17" ht="15.95" customHeight="1">
      <c r="A40" s="55">
        <v>26</v>
      </c>
      <c r="D40" s="69" t="s">
        <v>207</v>
      </c>
      <c r="E40" s="13">
        <v>289.7</v>
      </c>
      <c r="F40" s="13" t="s">
        <v>45</v>
      </c>
      <c r="G40" s="13">
        <v>1.5</v>
      </c>
      <c r="H40" s="13">
        <v>7.8</v>
      </c>
      <c r="I40" s="13">
        <v>47</v>
      </c>
      <c r="J40" s="13">
        <v>0.7</v>
      </c>
      <c r="K40" s="13">
        <v>50.2</v>
      </c>
      <c r="L40" s="13">
        <v>114</v>
      </c>
      <c r="M40" s="13">
        <v>28.2</v>
      </c>
      <c r="N40" s="13" t="s">
        <v>45</v>
      </c>
      <c r="O40" s="13">
        <v>1.6</v>
      </c>
      <c r="P40" s="13">
        <v>38.700000000000003</v>
      </c>
      <c r="Q40" s="55">
        <v>26</v>
      </c>
    </row>
    <row r="41" spans="1:17" ht="24.95" customHeight="1">
      <c r="A41" s="55">
        <v>27</v>
      </c>
      <c r="C41" s="69" t="s">
        <v>89</v>
      </c>
      <c r="D41" s="67"/>
      <c r="E41" s="13">
        <v>319</v>
      </c>
      <c r="F41" s="13">
        <v>2</v>
      </c>
      <c r="G41" s="13">
        <v>28</v>
      </c>
      <c r="H41" s="13">
        <v>24</v>
      </c>
      <c r="I41" s="13">
        <v>3</v>
      </c>
      <c r="J41" s="13">
        <v>5</v>
      </c>
      <c r="K41" s="13">
        <v>19</v>
      </c>
      <c r="L41" s="13">
        <v>176</v>
      </c>
      <c r="M41" s="13">
        <v>47</v>
      </c>
      <c r="N41" s="13">
        <v>3</v>
      </c>
      <c r="O41" s="13">
        <v>3</v>
      </c>
      <c r="P41" s="13">
        <v>9</v>
      </c>
      <c r="Q41" s="55">
        <v>27</v>
      </c>
    </row>
    <row r="42" spans="1:17" ht="15.95" customHeight="1">
      <c r="A42" s="55">
        <v>28</v>
      </c>
      <c r="C42" s="69" t="s">
        <v>207</v>
      </c>
      <c r="D42" s="67"/>
      <c r="E42" s="13">
        <v>1534.7</v>
      </c>
      <c r="F42" s="13">
        <v>16.399999999999999</v>
      </c>
      <c r="G42" s="13">
        <v>177.7</v>
      </c>
      <c r="H42" s="13">
        <v>72.2</v>
      </c>
      <c r="I42" s="13">
        <v>15.5</v>
      </c>
      <c r="J42" s="13">
        <v>103.1</v>
      </c>
      <c r="K42" s="13">
        <v>96.4</v>
      </c>
      <c r="L42" s="13">
        <v>691.2</v>
      </c>
      <c r="M42" s="13">
        <v>229.1</v>
      </c>
      <c r="N42" s="13">
        <v>32.200000000000003</v>
      </c>
      <c r="O42" s="13">
        <v>9</v>
      </c>
      <c r="P42" s="13">
        <v>91.9</v>
      </c>
      <c r="Q42" s="55">
        <v>28</v>
      </c>
    </row>
    <row r="43" spans="1:17" ht="24.95" customHeight="1">
      <c r="A43" s="55"/>
      <c r="C43" s="69" t="s">
        <v>72</v>
      </c>
      <c r="D43" s="67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55"/>
    </row>
    <row r="44" spans="1:17" ht="20.100000000000001" customHeight="1">
      <c r="A44" s="55">
        <v>29</v>
      </c>
      <c r="C44" s="69" t="s">
        <v>183</v>
      </c>
      <c r="D44" s="67"/>
      <c r="E44" s="13">
        <v>408</v>
      </c>
      <c r="F44" s="13">
        <v>6</v>
      </c>
      <c r="G44" s="13">
        <v>35</v>
      </c>
      <c r="H44" s="13">
        <v>27</v>
      </c>
      <c r="I44" s="13">
        <v>7</v>
      </c>
      <c r="J44" s="13">
        <v>7</v>
      </c>
      <c r="K44" s="13">
        <v>20</v>
      </c>
      <c r="L44" s="13">
        <v>219</v>
      </c>
      <c r="M44" s="13">
        <v>57</v>
      </c>
      <c r="N44" s="13">
        <v>7</v>
      </c>
      <c r="O44" s="13">
        <v>5</v>
      </c>
      <c r="P44" s="13">
        <v>18</v>
      </c>
      <c r="Q44" s="55">
        <v>29</v>
      </c>
    </row>
    <row r="45" spans="1:17" ht="15.95" customHeight="1">
      <c r="A45" s="55">
        <v>30</v>
      </c>
      <c r="C45" s="69" t="s">
        <v>207</v>
      </c>
      <c r="D45" s="67"/>
      <c r="E45" s="13">
        <v>2240.4</v>
      </c>
      <c r="F45" s="13">
        <v>38.700000000000003</v>
      </c>
      <c r="G45" s="13">
        <v>278.3</v>
      </c>
      <c r="H45" s="13">
        <v>107.9</v>
      </c>
      <c r="I45" s="13">
        <v>45.8</v>
      </c>
      <c r="J45" s="13">
        <v>133.4</v>
      </c>
      <c r="K45" s="13">
        <v>124.6</v>
      </c>
      <c r="L45" s="13">
        <v>1013.6</v>
      </c>
      <c r="M45" s="13">
        <v>261</v>
      </c>
      <c r="N45" s="13">
        <v>33.299999999999997</v>
      </c>
      <c r="O45" s="13">
        <v>11.1</v>
      </c>
      <c r="P45" s="13">
        <v>192.7</v>
      </c>
      <c r="Q45" s="55">
        <v>30</v>
      </c>
    </row>
    <row r="46" spans="1:17" ht="38.1" customHeight="1">
      <c r="A46" s="67" t="s">
        <v>39</v>
      </c>
      <c r="C46" s="1"/>
      <c r="D46" s="67"/>
      <c r="E46" s="14"/>
      <c r="F46" s="14"/>
      <c r="G46" s="14"/>
      <c r="H46" s="14"/>
      <c r="I46" s="14"/>
      <c r="J46" s="14"/>
    </row>
    <row r="47" spans="1:17" ht="15" customHeight="1">
      <c r="A47" s="67" t="s">
        <v>115</v>
      </c>
      <c r="C47" s="67"/>
      <c r="D47" s="67"/>
      <c r="E47" s="67"/>
      <c r="F47" s="67"/>
      <c r="G47" s="67"/>
      <c r="H47" s="67"/>
      <c r="I47" s="67"/>
      <c r="J47" s="67"/>
    </row>
    <row r="48" spans="1:17" ht="251.1" customHeight="1">
      <c r="A48" s="261" t="s">
        <v>50</v>
      </c>
      <c r="B48" s="57"/>
      <c r="C48" s="57"/>
      <c r="D48" s="57"/>
      <c r="E48" s="57"/>
      <c r="F48" s="57"/>
      <c r="G48" s="57"/>
      <c r="H48" s="57"/>
      <c r="J48" s="57" t="s">
        <v>50</v>
      </c>
    </row>
    <row r="49" spans="5:10" ht="17.45" customHeight="1">
      <c r="E49" s="14"/>
      <c r="F49" s="73"/>
      <c r="G49" s="14"/>
      <c r="H49" s="14"/>
      <c r="I49" s="3"/>
      <c r="J49" s="1"/>
    </row>
  </sheetData>
  <mergeCells count="17">
    <mergeCell ref="K7:K9"/>
    <mergeCell ref="A1:I1"/>
    <mergeCell ref="Q6:Q9"/>
    <mergeCell ref="F7:F9"/>
    <mergeCell ref="G7:G9"/>
    <mergeCell ref="H7:H9"/>
    <mergeCell ref="I7:I9"/>
    <mergeCell ref="J7:J9"/>
    <mergeCell ref="P7:P9"/>
    <mergeCell ref="L7:L9"/>
    <mergeCell ref="M7:M9"/>
    <mergeCell ref="N7:N9"/>
    <mergeCell ref="O7:O9"/>
    <mergeCell ref="A6:A9"/>
    <mergeCell ref="B6:D9"/>
    <mergeCell ref="E6:E9"/>
    <mergeCell ref="H6:I6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9"/>
  <sheetViews>
    <sheetView showGridLines="0" zoomScale="75" zoomScaleNormal="75" zoomScaleSheetLayoutView="75" workbookViewId="0">
      <selection sqref="A1:K1"/>
    </sheetView>
  </sheetViews>
  <sheetFormatPr baseColWidth="10" defaultRowHeight="15"/>
  <cols>
    <col min="1" max="1" width="14.7109375" style="2" customWidth="1"/>
    <col min="2" max="2" width="2" style="2" customWidth="1"/>
    <col min="3" max="3" width="1.7109375" style="2" customWidth="1"/>
    <col min="4" max="4" width="34.28515625" style="2" customWidth="1"/>
    <col min="5" max="16" width="18.7109375" style="2" customWidth="1"/>
    <col min="17" max="17" width="14.7109375" style="2" customWidth="1"/>
    <col min="18" max="19" width="18.28515625" style="2" customWidth="1"/>
    <col min="20" max="16384" width="11.42578125" style="2"/>
  </cols>
  <sheetData>
    <row r="1" spans="1:17" ht="20.100000000000001" customHeight="1">
      <c r="A1" s="355" t="s">
        <v>284</v>
      </c>
      <c r="B1" s="355"/>
      <c r="C1" s="355"/>
      <c r="D1" s="355"/>
      <c r="E1" s="355"/>
      <c r="F1" s="355"/>
      <c r="G1" s="355"/>
      <c r="H1" s="355"/>
      <c r="I1" s="355"/>
      <c r="J1" s="74" t="s">
        <v>284</v>
      </c>
      <c r="L1" s="74"/>
      <c r="M1" s="74"/>
      <c r="N1" s="74"/>
      <c r="O1" s="74"/>
      <c r="P1" s="74"/>
      <c r="Q1" s="74"/>
    </row>
    <row r="2" spans="1:17" ht="20.100000000000001" customHeight="1">
      <c r="A2" s="74" t="s">
        <v>288</v>
      </c>
      <c r="C2" s="74"/>
      <c r="D2" s="74"/>
      <c r="E2" s="74"/>
      <c r="F2" s="74"/>
      <c r="G2" s="74"/>
      <c r="H2" s="74"/>
      <c r="I2" s="74"/>
      <c r="J2" s="74" t="s">
        <v>288</v>
      </c>
      <c r="L2" s="74"/>
      <c r="M2" s="74"/>
      <c r="N2" s="74"/>
      <c r="O2" s="74"/>
      <c r="P2" s="74"/>
      <c r="Q2" s="74"/>
    </row>
    <row r="3" spans="1:17" ht="20.100000000000001" customHeight="1">
      <c r="A3" s="74" t="s">
        <v>686</v>
      </c>
      <c r="C3" s="74"/>
      <c r="D3" s="74"/>
      <c r="E3" s="74"/>
      <c r="F3" s="74"/>
      <c r="G3" s="74"/>
      <c r="H3" s="74"/>
      <c r="I3" s="74"/>
      <c r="J3" s="74" t="s">
        <v>686</v>
      </c>
      <c r="L3" s="74"/>
      <c r="M3" s="74"/>
      <c r="N3" s="74"/>
      <c r="O3" s="74"/>
      <c r="P3" s="74"/>
      <c r="Q3" s="74"/>
    </row>
    <row r="4" spans="1:17" ht="20.100000000000001" customHeight="1">
      <c r="A4" s="75" t="s">
        <v>44</v>
      </c>
      <c r="C4" s="75"/>
      <c r="D4" s="75"/>
      <c r="E4" s="75"/>
      <c r="F4" s="75"/>
      <c r="G4" s="75"/>
      <c r="H4" s="75"/>
      <c r="I4" s="75"/>
      <c r="J4" s="75" t="s">
        <v>44</v>
      </c>
    </row>
    <row r="5" spans="1:17" ht="9.9499999999999993" customHeight="1">
      <c r="B5" s="251"/>
      <c r="C5" s="251"/>
      <c r="D5" s="251"/>
      <c r="E5" s="251"/>
      <c r="F5" s="251"/>
      <c r="G5" s="251"/>
      <c r="H5" s="251"/>
      <c r="I5" s="251"/>
      <c r="J5" s="251"/>
    </row>
    <row r="6" spans="1:17" ht="24" customHeight="1">
      <c r="A6" s="311" t="s">
        <v>211</v>
      </c>
      <c r="B6" s="335" t="s">
        <v>120</v>
      </c>
      <c r="C6" s="335"/>
      <c r="D6" s="336"/>
      <c r="E6" s="341" t="s">
        <v>121</v>
      </c>
      <c r="F6" s="99"/>
      <c r="G6" s="53"/>
      <c r="H6" s="345" t="s">
        <v>687</v>
      </c>
      <c r="I6" s="345"/>
      <c r="J6" s="53" t="s">
        <v>688</v>
      </c>
      <c r="K6" s="53"/>
      <c r="L6" s="53"/>
      <c r="M6" s="53"/>
      <c r="N6" s="53"/>
      <c r="O6" s="53"/>
      <c r="P6" s="98"/>
      <c r="Q6" s="346" t="s">
        <v>211</v>
      </c>
    </row>
    <row r="7" spans="1:17" ht="18" customHeight="1">
      <c r="A7" s="313"/>
      <c r="B7" s="337"/>
      <c r="C7" s="337"/>
      <c r="D7" s="338"/>
      <c r="E7" s="357"/>
      <c r="F7" s="307" t="s">
        <v>215</v>
      </c>
      <c r="G7" s="307" t="s">
        <v>216</v>
      </c>
      <c r="H7" s="307" t="s">
        <v>217</v>
      </c>
      <c r="I7" s="304" t="s">
        <v>218</v>
      </c>
      <c r="J7" s="311" t="s">
        <v>219</v>
      </c>
      <c r="K7" s="307" t="s">
        <v>277</v>
      </c>
      <c r="L7" s="307" t="s">
        <v>221</v>
      </c>
      <c r="M7" s="307" t="s">
        <v>130</v>
      </c>
      <c r="N7" s="307" t="s">
        <v>222</v>
      </c>
      <c r="O7" s="307" t="s">
        <v>279</v>
      </c>
      <c r="P7" s="304" t="s">
        <v>689</v>
      </c>
      <c r="Q7" s="347"/>
    </row>
    <row r="8" spans="1:17" ht="12" customHeight="1">
      <c r="A8" s="313"/>
      <c r="B8" s="337"/>
      <c r="C8" s="337"/>
      <c r="D8" s="338"/>
      <c r="E8" s="357"/>
      <c r="F8" s="308"/>
      <c r="G8" s="308"/>
      <c r="H8" s="362"/>
      <c r="I8" s="305"/>
      <c r="J8" s="313"/>
      <c r="K8" s="308"/>
      <c r="L8" s="308"/>
      <c r="M8" s="308"/>
      <c r="N8" s="308"/>
      <c r="O8" s="308"/>
      <c r="P8" s="305"/>
      <c r="Q8" s="347"/>
    </row>
    <row r="9" spans="1:17" ht="6" customHeight="1">
      <c r="A9" s="315"/>
      <c r="B9" s="339"/>
      <c r="C9" s="339"/>
      <c r="D9" s="340"/>
      <c r="E9" s="358"/>
      <c r="F9" s="309"/>
      <c r="G9" s="309"/>
      <c r="H9" s="363"/>
      <c r="I9" s="306"/>
      <c r="J9" s="315"/>
      <c r="K9" s="309"/>
      <c r="L9" s="309"/>
      <c r="M9" s="309"/>
      <c r="N9" s="309"/>
      <c r="O9" s="309"/>
      <c r="P9" s="306"/>
      <c r="Q9" s="348"/>
    </row>
    <row r="10" spans="1:17" ht="54.95" customHeight="1">
      <c r="A10" s="55">
        <v>1</v>
      </c>
      <c r="B10" s="69" t="s">
        <v>71</v>
      </c>
      <c r="C10" s="67"/>
      <c r="D10" s="67"/>
      <c r="E10" s="13">
        <v>7899</v>
      </c>
      <c r="F10" s="13">
        <v>12</v>
      </c>
      <c r="G10" s="13">
        <v>194</v>
      </c>
      <c r="H10" s="13">
        <v>2213</v>
      </c>
      <c r="I10" s="13">
        <v>16</v>
      </c>
      <c r="J10" s="13">
        <v>93</v>
      </c>
      <c r="K10" s="13">
        <v>152</v>
      </c>
      <c r="L10" s="13">
        <v>2773</v>
      </c>
      <c r="M10" s="13">
        <v>2159</v>
      </c>
      <c r="N10" s="13">
        <v>4</v>
      </c>
      <c r="O10" s="13">
        <v>25</v>
      </c>
      <c r="P10" s="13">
        <v>258</v>
      </c>
      <c r="Q10" s="55">
        <v>1</v>
      </c>
    </row>
    <row r="11" spans="1:17" ht="15" customHeight="1">
      <c r="A11" s="55">
        <v>2</v>
      </c>
      <c r="B11" s="69" t="s">
        <v>204</v>
      </c>
      <c r="C11" s="67"/>
      <c r="D11" s="67"/>
      <c r="E11" s="13">
        <v>10696</v>
      </c>
      <c r="F11" s="13">
        <v>12</v>
      </c>
      <c r="G11" s="13">
        <v>431</v>
      </c>
      <c r="H11" s="13">
        <v>2616</v>
      </c>
      <c r="I11" s="13">
        <v>129</v>
      </c>
      <c r="J11" s="13">
        <v>130</v>
      </c>
      <c r="K11" s="13">
        <v>262</v>
      </c>
      <c r="L11" s="13">
        <v>3969</v>
      </c>
      <c r="M11" s="13">
        <v>2486</v>
      </c>
      <c r="N11" s="13">
        <v>4</v>
      </c>
      <c r="O11" s="13">
        <v>26</v>
      </c>
      <c r="P11" s="13">
        <v>631</v>
      </c>
      <c r="Q11" s="55">
        <v>2</v>
      </c>
    </row>
    <row r="12" spans="1:17" ht="24.95" customHeight="1">
      <c r="A12" s="55"/>
      <c r="B12" s="69" t="s">
        <v>14</v>
      </c>
      <c r="C12" s="67"/>
      <c r="D12" s="67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55"/>
    </row>
    <row r="13" spans="1:17" ht="20.100000000000001" customHeight="1">
      <c r="A13" s="55">
        <v>3</v>
      </c>
      <c r="C13" s="69" t="s">
        <v>171</v>
      </c>
      <c r="D13" s="67"/>
      <c r="E13" s="13">
        <v>7200</v>
      </c>
      <c r="F13" s="13">
        <v>12</v>
      </c>
      <c r="G13" s="13">
        <v>150</v>
      </c>
      <c r="H13" s="13">
        <v>2067</v>
      </c>
      <c r="I13" s="13">
        <v>10</v>
      </c>
      <c r="J13" s="13">
        <v>84</v>
      </c>
      <c r="K13" s="13">
        <v>130</v>
      </c>
      <c r="L13" s="13">
        <v>2475</v>
      </c>
      <c r="M13" s="13">
        <v>2029</v>
      </c>
      <c r="N13" s="13">
        <v>4</v>
      </c>
      <c r="O13" s="13">
        <v>24</v>
      </c>
      <c r="P13" s="13">
        <v>215</v>
      </c>
      <c r="Q13" s="55">
        <v>3</v>
      </c>
    </row>
    <row r="14" spans="1:17" ht="20.100000000000001" customHeight="1">
      <c r="A14" s="55">
        <v>4</v>
      </c>
      <c r="C14" s="69" t="s">
        <v>172</v>
      </c>
      <c r="D14" s="67"/>
      <c r="E14" s="13">
        <v>382</v>
      </c>
      <c r="F14" s="13" t="s">
        <v>45</v>
      </c>
      <c r="G14" s="13">
        <v>12</v>
      </c>
      <c r="H14" s="13">
        <v>94</v>
      </c>
      <c r="I14" s="13" t="s">
        <v>45</v>
      </c>
      <c r="J14" s="13">
        <v>4</v>
      </c>
      <c r="K14" s="13">
        <v>9</v>
      </c>
      <c r="L14" s="13">
        <v>146</v>
      </c>
      <c r="M14" s="13">
        <v>106</v>
      </c>
      <c r="N14" s="13" t="s">
        <v>45</v>
      </c>
      <c r="O14" s="13">
        <v>1</v>
      </c>
      <c r="P14" s="13">
        <v>10</v>
      </c>
      <c r="Q14" s="55">
        <v>4</v>
      </c>
    </row>
    <row r="15" spans="1:17" ht="20.100000000000001" customHeight="1">
      <c r="A15" s="55">
        <v>5</v>
      </c>
      <c r="C15" s="69" t="s">
        <v>228</v>
      </c>
      <c r="D15" s="67"/>
      <c r="E15" s="13">
        <v>309</v>
      </c>
      <c r="F15" s="13" t="s">
        <v>45</v>
      </c>
      <c r="G15" s="13">
        <v>31</v>
      </c>
      <c r="H15" s="13">
        <v>51</v>
      </c>
      <c r="I15" s="13">
        <v>6</v>
      </c>
      <c r="J15" s="13">
        <v>5</v>
      </c>
      <c r="K15" s="13">
        <v>13</v>
      </c>
      <c r="L15" s="13">
        <v>149</v>
      </c>
      <c r="M15" s="13">
        <v>23</v>
      </c>
      <c r="N15" s="13" t="s">
        <v>45</v>
      </c>
      <c r="O15" s="13" t="s">
        <v>45</v>
      </c>
      <c r="P15" s="13">
        <v>31</v>
      </c>
      <c r="Q15" s="55">
        <v>5</v>
      </c>
    </row>
    <row r="16" spans="1:17" ht="15" customHeight="1">
      <c r="A16" s="55">
        <v>6</v>
      </c>
      <c r="C16" s="69" t="s">
        <v>204</v>
      </c>
      <c r="D16" s="67"/>
      <c r="E16" s="13">
        <v>2369</v>
      </c>
      <c r="F16" s="13" t="s">
        <v>45</v>
      </c>
      <c r="G16" s="13">
        <v>257</v>
      </c>
      <c r="H16" s="13">
        <v>331</v>
      </c>
      <c r="I16" s="13">
        <v>119</v>
      </c>
      <c r="J16" s="13">
        <v>38</v>
      </c>
      <c r="K16" s="13">
        <v>114</v>
      </c>
      <c r="L16" s="13">
        <v>1156</v>
      </c>
      <c r="M16" s="13">
        <v>98</v>
      </c>
      <c r="N16" s="13" t="s">
        <v>45</v>
      </c>
      <c r="O16" s="13" t="s">
        <v>45</v>
      </c>
      <c r="P16" s="13">
        <v>256</v>
      </c>
      <c r="Q16" s="55">
        <v>6</v>
      </c>
    </row>
    <row r="17" spans="1:17" ht="20.100000000000001" customHeight="1">
      <c r="A17" s="55">
        <v>7</v>
      </c>
      <c r="C17" s="69" t="s">
        <v>70</v>
      </c>
      <c r="D17" s="67"/>
      <c r="E17" s="13">
        <v>8</v>
      </c>
      <c r="F17" s="13" t="s">
        <v>45</v>
      </c>
      <c r="G17" s="13">
        <v>1</v>
      </c>
      <c r="H17" s="13">
        <v>1</v>
      </c>
      <c r="I17" s="13" t="s">
        <v>45</v>
      </c>
      <c r="J17" s="13" t="s">
        <v>45</v>
      </c>
      <c r="K17" s="13" t="s">
        <v>45</v>
      </c>
      <c r="L17" s="13">
        <v>3</v>
      </c>
      <c r="M17" s="13">
        <v>1</v>
      </c>
      <c r="N17" s="13" t="s">
        <v>45</v>
      </c>
      <c r="O17" s="13" t="s">
        <v>45</v>
      </c>
      <c r="P17" s="13">
        <v>2</v>
      </c>
      <c r="Q17" s="55">
        <v>7</v>
      </c>
    </row>
    <row r="18" spans="1:17" ht="15" customHeight="1">
      <c r="A18" s="55">
        <v>8</v>
      </c>
      <c r="C18" s="69" t="s">
        <v>204</v>
      </c>
      <c r="D18" s="67"/>
      <c r="E18" s="13">
        <v>363</v>
      </c>
      <c r="F18" s="13" t="s">
        <v>45</v>
      </c>
      <c r="G18" s="13" t="s">
        <v>45</v>
      </c>
      <c r="H18" s="13">
        <v>30</v>
      </c>
      <c r="I18" s="13" t="s">
        <v>45</v>
      </c>
      <c r="J18" s="13" t="s">
        <v>45</v>
      </c>
      <c r="K18" s="13" t="s">
        <v>45</v>
      </c>
      <c r="L18" s="13">
        <v>46</v>
      </c>
      <c r="M18" s="13">
        <v>147</v>
      </c>
      <c r="N18" s="13" t="s">
        <v>45</v>
      </c>
      <c r="O18" s="13" t="s">
        <v>45</v>
      </c>
      <c r="P18" s="13">
        <v>140</v>
      </c>
      <c r="Q18" s="55">
        <v>8</v>
      </c>
    </row>
    <row r="19" spans="1:17" ht="24.95" customHeight="1">
      <c r="A19" s="55"/>
      <c r="B19" s="69" t="s">
        <v>72</v>
      </c>
      <c r="C19" s="67"/>
      <c r="D19" s="67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55"/>
    </row>
    <row r="20" spans="1:17" ht="20.100000000000001" customHeight="1">
      <c r="A20" s="55">
        <v>9</v>
      </c>
      <c r="C20" s="69" t="s">
        <v>206</v>
      </c>
      <c r="D20" s="67"/>
      <c r="E20" s="13">
        <v>147</v>
      </c>
      <c r="F20" s="13" t="s">
        <v>45</v>
      </c>
      <c r="G20" s="13">
        <v>10</v>
      </c>
      <c r="H20" s="13">
        <v>27</v>
      </c>
      <c r="I20" s="13">
        <v>4</v>
      </c>
      <c r="J20" s="13">
        <v>10</v>
      </c>
      <c r="K20" s="13">
        <v>5</v>
      </c>
      <c r="L20" s="13">
        <v>60</v>
      </c>
      <c r="M20" s="13">
        <v>12</v>
      </c>
      <c r="N20" s="13" t="s">
        <v>45</v>
      </c>
      <c r="O20" s="13" t="s">
        <v>45</v>
      </c>
      <c r="P20" s="13">
        <v>19</v>
      </c>
      <c r="Q20" s="55">
        <v>9</v>
      </c>
    </row>
    <row r="21" spans="1:17" ht="15" customHeight="1">
      <c r="A21" s="55">
        <v>10</v>
      </c>
      <c r="C21" s="69" t="s">
        <v>204</v>
      </c>
      <c r="D21" s="67"/>
      <c r="E21" s="13">
        <v>1075</v>
      </c>
      <c r="F21" s="13" t="s">
        <v>45</v>
      </c>
      <c r="G21" s="13">
        <v>113</v>
      </c>
      <c r="H21" s="13">
        <v>187</v>
      </c>
      <c r="I21" s="13">
        <v>37</v>
      </c>
      <c r="J21" s="13">
        <v>43</v>
      </c>
      <c r="K21" s="13">
        <v>34</v>
      </c>
      <c r="L21" s="13">
        <v>461</v>
      </c>
      <c r="M21" s="13">
        <v>50</v>
      </c>
      <c r="N21" s="13" t="s">
        <v>45</v>
      </c>
      <c r="O21" s="13" t="s">
        <v>45</v>
      </c>
      <c r="P21" s="13">
        <v>150</v>
      </c>
      <c r="Q21" s="55">
        <v>10</v>
      </c>
    </row>
    <row r="22" spans="1:17" ht="18" customHeight="1">
      <c r="A22" s="55"/>
      <c r="B22" s="69"/>
      <c r="C22" s="67"/>
      <c r="D22" s="67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55"/>
    </row>
    <row r="23" spans="1:17" ht="24.95" customHeight="1">
      <c r="A23" s="55">
        <v>11</v>
      </c>
      <c r="B23" s="69" t="s">
        <v>90</v>
      </c>
      <c r="C23" s="67"/>
      <c r="D23" s="67"/>
      <c r="E23" s="13">
        <v>707</v>
      </c>
      <c r="F23" s="13">
        <v>9</v>
      </c>
      <c r="G23" s="13">
        <v>85</v>
      </c>
      <c r="H23" s="13">
        <v>178</v>
      </c>
      <c r="I23" s="13">
        <v>23</v>
      </c>
      <c r="J23" s="13">
        <v>15</v>
      </c>
      <c r="K23" s="13">
        <v>34</v>
      </c>
      <c r="L23" s="13">
        <v>139</v>
      </c>
      <c r="M23" s="13">
        <v>52</v>
      </c>
      <c r="N23" s="13">
        <v>9</v>
      </c>
      <c r="O23" s="13">
        <v>3</v>
      </c>
      <c r="P23" s="13">
        <v>160</v>
      </c>
      <c r="Q23" s="55">
        <v>11</v>
      </c>
    </row>
    <row r="24" spans="1:17" ht="15.95" customHeight="1">
      <c r="A24" s="55">
        <v>12</v>
      </c>
      <c r="B24" s="69" t="s">
        <v>207</v>
      </c>
      <c r="C24" s="67"/>
      <c r="D24" s="67"/>
      <c r="E24" s="13">
        <v>7433.8</v>
      </c>
      <c r="F24" s="13">
        <v>174.1</v>
      </c>
      <c r="G24" s="13">
        <v>952.8</v>
      </c>
      <c r="H24" s="13">
        <v>1927.1</v>
      </c>
      <c r="I24" s="13">
        <v>438.9</v>
      </c>
      <c r="J24" s="13">
        <v>132.69999999999999</v>
      </c>
      <c r="K24" s="13">
        <v>646.1</v>
      </c>
      <c r="L24" s="13">
        <v>960.7</v>
      </c>
      <c r="M24" s="13">
        <v>183.3</v>
      </c>
      <c r="N24" s="13">
        <v>98.6</v>
      </c>
      <c r="O24" s="13">
        <v>6.8</v>
      </c>
      <c r="P24" s="13">
        <v>1912.7</v>
      </c>
      <c r="Q24" s="55">
        <v>12</v>
      </c>
    </row>
    <row r="25" spans="1:17" ht="24.95" customHeight="1">
      <c r="A25" s="55"/>
      <c r="B25" s="69" t="s">
        <v>14</v>
      </c>
      <c r="C25" s="67"/>
      <c r="D25" s="67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55"/>
    </row>
    <row r="26" spans="1:17" ht="20.100000000000001" customHeight="1">
      <c r="A26" s="55">
        <v>13</v>
      </c>
      <c r="C26" s="69" t="s">
        <v>82</v>
      </c>
      <c r="D26" s="67"/>
      <c r="E26" s="13">
        <v>28</v>
      </c>
      <c r="F26" s="13">
        <v>1</v>
      </c>
      <c r="G26" s="13">
        <v>3</v>
      </c>
      <c r="H26" s="13">
        <v>5</v>
      </c>
      <c r="I26" s="13" t="s">
        <v>45</v>
      </c>
      <c r="J26" s="13" t="s">
        <v>45</v>
      </c>
      <c r="K26" s="13">
        <v>1</v>
      </c>
      <c r="L26" s="13">
        <v>10</v>
      </c>
      <c r="M26" s="13">
        <v>3</v>
      </c>
      <c r="N26" s="13" t="s">
        <v>45</v>
      </c>
      <c r="O26" s="13" t="s">
        <v>45</v>
      </c>
      <c r="P26" s="13">
        <v>5</v>
      </c>
      <c r="Q26" s="55">
        <v>13</v>
      </c>
    </row>
    <row r="27" spans="1:17" ht="15.95" customHeight="1">
      <c r="A27" s="55">
        <v>14</v>
      </c>
      <c r="C27" s="69" t="s">
        <v>207</v>
      </c>
      <c r="D27" s="67"/>
      <c r="E27" s="13">
        <v>251.6</v>
      </c>
      <c r="F27" s="13">
        <v>1</v>
      </c>
      <c r="G27" s="13">
        <v>72.099999999999994</v>
      </c>
      <c r="H27" s="13">
        <v>25.2</v>
      </c>
      <c r="I27" s="13" t="s">
        <v>45</v>
      </c>
      <c r="J27" s="13" t="s">
        <v>45</v>
      </c>
      <c r="K27" s="13">
        <v>13.8</v>
      </c>
      <c r="L27" s="13">
        <v>45.1</v>
      </c>
      <c r="M27" s="13">
        <v>6</v>
      </c>
      <c r="N27" s="13" t="s">
        <v>45</v>
      </c>
      <c r="O27" s="13" t="s">
        <v>45</v>
      </c>
      <c r="P27" s="13">
        <v>88.4</v>
      </c>
      <c r="Q27" s="55">
        <v>14</v>
      </c>
    </row>
    <row r="28" spans="1:17" ht="20.100000000000001" customHeight="1">
      <c r="A28" s="55">
        <v>15</v>
      </c>
      <c r="C28" s="69" t="s">
        <v>83</v>
      </c>
      <c r="D28" s="67"/>
      <c r="E28" s="13">
        <v>108</v>
      </c>
      <c r="F28" s="13">
        <v>1</v>
      </c>
      <c r="G28" s="13">
        <v>13</v>
      </c>
      <c r="H28" s="13">
        <v>23</v>
      </c>
      <c r="I28" s="13">
        <v>5</v>
      </c>
      <c r="J28" s="13">
        <v>1</v>
      </c>
      <c r="K28" s="13">
        <v>1</v>
      </c>
      <c r="L28" s="13">
        <v>29</v>
      </c>
      <c r="M28" s="13">
        <v>2</v>
      </c>
      <c r="N28" s="13">
        <v>1</v>
      </c>
      <c r="O28" s="13" t="s">
        <v>45</v>
      </c>
      <c r="P28" s="13">
        <v>32</v>
      </c>
      <c r="Q28" s="55">
        <v>15</v>
      </c>
    </row>
    <row r="29" spans="1:17" ht="15.95" customHeight="1">
      <c r="A29" s="55">
        <v>16</v>
      </c>
      <c r="C29" s="69" t="s">
        <v>207</v>
      </c>
      <c r="D29" s="67"/>
      <c r="E29" s="13">
        <v>764.6</v>
      </c>
      <c r="F29" s="13">
        <v>9</v>
      </c>
      <c r="G29" s="13">
        <v>52.2</v>
      </c>
      <c r="H29" s="13">
        <v>65.5</v>
      </c>
      <c r="I29" s="13">
        <v>34.200000000000003</v>
      </c>
      <c r="J29" s="13">
        <v>1.3</v>
      </c>
      <c r="K29" s="13">
        <v>36.6</v>
      </c>
      <c r="L29" s="13">
        <v>78.599999999999994</v>
      </c>
      <c r="M29" s="13">
        <v>2.1</v>
      </c>
      <c r="N29" s="13">
        <v>1.9</v>
      </c>
      <c r="O29" s="13" t="s">
        <v>45</v>
      </c>
      <c r="P29" s="13">
        <v>483.2</v>
      </c>
      <c r="Q29" s="55">
        <v>16</v>
      </c>
    </row>
    <row r="30" spans="1:17" ht="20.100000000000001" customHeight="1">
      <c r="A30" s="55">
        <v>17</v>
      </c>
      <c r="C30" s="69" t="s">
        <v>208</v>
      </c>
      <c r="D30" s="67"/>
      <c r="E30" s="13">
        <v>23</v>
      </c>
      <c r="F30" s="13">
        <v>1</v>
      </c>
      <c r="G30" s="13">
        <v>4</v>
      </c>
      <c r="H30" s="13">
        <v>4</v>
      </c>
      <c r="I30" s="13" t="s">
        <v>45</v>
      </c>
      <c r="J30" s="13" t="s">
        <v>45</v>
      </c>
      <c r="K30" s="13" t="s">
        <v>45</v>
      </c>
      <c r="L30" s="13">
        <v>8</v>
      </c>
      <c r="M30" s="13">
        <v>1</v>
      </c>
      <c r="N30" s="13">
        <v>1</v>
      </c>
      <c r="O30" s="13" t="s">
        <v>45</v>
      </c>
      <c r="P30" s="13">
        <v>4</v>
      </c>
      <c r="Q30" s="55">
        <v>17</v>
      </c>
    </row>
    <row r="31" spans="1:17" ht="15.95" customHeight="1">
      <c r="A31" s="55">
        <v>18</v>
      </c>
      <c r="C31" s="69" t="s">
        <v>207</v>
      </c>
      <c r="D31" s="67"/>
      <c r="E31" s="13">
        <v>188.4</v>
      </c>
      <c r="F31" s="13">
        <v>81.3</v>
      </c>
      <c r="G31" s="13">
        <v>19.3</v>
      </c>
      <c r="H31" s="13">
        <v>19.7</v>
      </c>
      <c r="I31" s="13" t="s">
        <v>45</v>
      </c>
      <c r="J31" s="13" t="s">
        <v>45</v>
      </c>
      <c r="K31" s="13" t="s">
        <v>45</v>
      </c>
      <c r="L31" s="13">
        <v>44.5</v>
      </c>
      <c r="M31" s="13">
        <v>3</v>
      </c>
      <c r="N31" s="13">
        <v>7</v>
      </c>
      <c r="O31" s="13" t="s">
        <v>45</v>
      </c>
      <c r="P31" s="13">
        <v>13.6</v>
      </c>
      <c r="Q31" s="55">
        <v>18</v>
      </c>
    </row>
    <row r="32" spans="1:17" ht="20.100000000000001" customHeight="1">
      <c r="A32" s="55">
        <v>19</v>
      </c>
      <c r="C32" s="69" t="s">
        <v>229</v>
      </c>
      <c r="D32" s="67"/>
      <c r="E32" s="13">
        <v>363</v>
      </c>
      <c r="F32" s="13">
        <v>5</v>
      </c>
      <c r="G32" s="13">
        <v>45</v>
      </c>
      <c r="H32" s="13">
        <v>94</v>
      </c>
      <c r="I32" s="13">
        <v>10</v>
      </c>
      <c r="J32" s="13">
        <v>6</v>
      </c>
      <c r="K32" s="13">
        <v>24</v>
      </c>
      <c r="L32" s="13">
        <v>55</v>
      </c>
      <c r="M32" s="13">
        <v>27</v>
      </c>
      <c r="N32" s="13">
        <v>3</v>
      </c>
      <c r="O32" s="13">
        <v>3</v>
      </c>
      <c r="P32" s="13">
        <v>91</v>
      </c>
      <c r="Q32" s="55">
        <v>19</v>
      </c>
    </row>
    <row r="33" spans="1:17" ht="15.95" customHeight="1">
      <c r="A33" s="55">
        <v>20</v>
      </c>
      <c r="C33" s="69" t="s">
        <v>207</v>
      </c>
      <c r="D33" s="67"/>
      <c r="E33" s="13">
        <v>5184.7</v>
      </c>
      <c r="F33" s="13">
        <v>29</v>
      </c>
      <c r="G33" s="13">
        <v>667.6</v>
      </c>
      <c r="H33" s="13">
        <v>1624.4</v>
      </c>
      <c r="I33" s="13">
        <v>330.4</v>
      </c>
      <c r="J33" s="13">
        <v>75.400000000000006</v>
      </c>
      <c r="K33" s="13">
        <v>516.70000000000005</v>
      </c>
      <c r="L33" s="13">
        <v>662.9</v>
      </c>
      <c r="M33" s="13">
        <v>78</v>
      </c>
      <c r="N33" s="13">
        <v>9.1999999999999993</v>
      </c>
      <c r="O33" s="13">
        <v>6.8</v>
      </c>
      <c r="P33" s="13">
        <v>1184.3</v>
      </c>
      <c r="Q33" s="55">
        <v>20</v>
      </c>
    </row>
    <row r="34" spans="1:17" ht="24.95" customHeight="1">
      <c r="A34" s="55"/>
      <c r="C34" s="69" t="s">
        <v>72</v>
      </c>
      <c r="D34" s="67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55"/>
    </row>
    <row r="35" spans="1:17" ht="20.100000000000001" customHeight="1">
      <c r="A35" s="55">
        <v>21</v>
      </c>
      <c r="D35" s="69" t="s">
        <v>86</v>
      </c>
      <c r="E35" s="13">
        <v>165</v>
      </c>
      <c r="F35" s="13">
        <v>5</v>
      </c>
      <c r="G35" s="13">
        <v>17</v>
      </c>
      <c r="H35" s="13">
        <v>30</v>
      </c>
      <c r="I35" s="13">
        <v>5</v>
      </c>
      <c r="J35" s="13">
        <v>3</v>
      </c>
      <c r="K35" s="13">
        <v>5</v>
      </c>
      <c r="L35" s="13">
        <v>32</v>
      </c>
      <c r="M35" s="13">
        <v>13</v>
      </c>
      <c r="N35" s="13">
        <v>2</v>
      </c>
      <c r="O35" s="13">
        <v>1</v>
      </c>
      <c r="P35" s="13">
        <v>52</v>
      </c>
      <c r="Q35" s="55">
        <v>21</v>
      </c>
    </row>
    <row r="36" spans="1:17" ht="15.95" customHeight="1">
      <c r="A36" s="55">
        <v>22</v>
      </c>
      <c r="D36" s="69" t="s">
        <v>207</v>
      </c>
      <c r="E36" s="13">
        <v>2039.8</v>
      </c>
      <c r="F36" s="13">
        <v>29</v>
      </c>
      <c r="G36" s="13">
        <v>156.30000000000001</v>
      </c>
      <c r="H36" s="13">
        <v>334.1</v>
      </c>
      <c r="I36" s="13">
        <v>159</v>
      </c>
      <c r="J36" s="13">
        <v>45.4</v>
      </c>
      <c r="K36" s="13">
        <v>58.1</v>
      </c>
      <c r="L36" s="13">
        <v>338.5</v>
      </c>
      <c r="M36" s="13">
        <v>55.3</v>
      </c>
      <c r="N36" s="13">
        <v>7.3</v>
      </c>
      <c r="O36" s="13">
        <v>0.6</v>
      </c>
      <c r="P36" s="13">
        <v>856.2</v>
      </c>
      <c r="Q36" s="55">
        <v>22</v>
      </c>
    </row>
    <row r="37" spans="1:17" ht="20.100000000000001" customHeight="1">
      <c r="A37" s="55">
        <v>23</v>
      </c>
      <c r="D37" s="69" t="s">
        <v>87</v>
      </c>
      <c r="E37" s="13">
        <v>156</v>
      </c>
      <c r="F37" s="13" t="s">
        <v>45</v>
      </c>
      <c r="G37" s="13">
        <v>25</v>
      </c>
      <c r="H37" s="13">
        <v>54</v>
      </c>
      <c r="I37" s="13">
        <v>2</v>
      </c>
      <c r="J37" s="13">
        <v>2</v>
      </c>
      <c r="K37" s="13">
        <v>16</v>
      </c>
      <c r="L37" s="13">
        <v>13</v>
      </c>
      <c r="M37" s="13">
        <v>7</v>
      </c>
      <c r="N37" s="13">
        <v>1</v>
      </c>
      <c r="O37" s="13">
        <v>2</v>
      </c>
      <c r="P37" s="13">
        <v>34</v>
      </c>
      <c r="Q37" s="55">
        <v>23</v>
      </c>
    </row>
    <row r="38" spans="1:17" ht="15.95" customHeight="1">
      <c r="A38" s="55">
        <v>24</v>
      </c>
      <c r="D38" s="69" t="s">
        <v>207</v>
      </c>
      <c r="E38" s="13">
        <v>2854.4</v>
      </c>
      <c r="F38" s="13" t="s">
        <v>45</v>
      </c>
      <c r="G38" s="13">
        <v>495.8</v>
      </c>
      <c r="H38" s="13">
        <v>1254.5</v>
      </c>
      <c r="I38" s="13">
        <v>40.700000000000003</v>
      </c>
      <c r="J38" s="13">
        <v>28.8</v>
      </c>
      <c r="K38" s="13">
        <v>435.6</v>
      </c>
      <c r="L38" s="13">
        <v>283.2</v>
      </c>
      <c r="M38" s="13">
        <v>11.7</v>
      </c>
      <c r="N38" s="13">
        <v>1.9</v>
      </c>
      <c r="O38" s="13">
        <v>6.3</v>
      </c>
      <c r="P38" s="13">
        <v>295.89999999999998</v>
      </c>
      <c r="Q38" s="55">
        <v>24</v>
      </c>
    </row>
    <row r="39" spans="1:17" ht="20.100000000000001" customHeight="1">
      <c r="A39" s="55">
        <v>25</v>
      </c>
      <c r="D39" s="69" t="s">
        <v>88</v>
      </c>
      <c r="E39" s="13">
        <v>20</v>
      </c>
      <c r="F39" s="13" t="s">
        <v>45</v>
      </c>
      <c r="G39" s="13" t="s">
        <v>45</v>
      </c>
      <c r="H39" s="13">
        <v>5</v>
      </c>
      <c r="I39" s="13">
        <v>1</v>
      </c>
      <c r="J39" s="13">
        <v>1</v>
      </c>
      <c r="K39" s="13">
        <v>1</v>
      </c>
      <c r="L39" s="13">
        <v>6</v>
      </c>
      <c r="M39" s="13">
        <v>3</v>
      </c>
      <c r="N39" s="13" t="s">
        <v>45</v>
      </c>
      <c r="O39" s="13" t="s">
        <v>45</v>
      </c>
      <c r="P39" s="13">
        <v>3</v>
      </c>
      <c r="Q39" s="55">
        <v>25</v>
      </c>
    </row>
    <row r="40" spans="1:17" ht="15.95" customHeight="1">
      <c r="A40" s="55">
        <v>26</v>
      </c>
      <c r="D40" s="69" t="s">
        <v>207</v>
      </c>
      <c r="E40" s="13">
        <v>145</v>
      </c>
      <c r="F40" s="13" t="s">
        <v>45</v>
      </c>
      <c r="G40" s="13" t="s">
        <v>45</v>
      </c>
      <c r="H40" s="13">
        <v>6.6</v>
      </c>
      <c r="I40" s="13">
        <v>84.6</v>
      </c>
      <c r="J40" s="13">
        <v>1.3</v>
      </c>
      <c r="K40" s="13">
        <v>4.4000000000000004</v>
      </c>
      <c r="L40" s="13">
        <v>35.6</v>
      </c>
      <c r="M40" s="13">
        <v>9</v>
      </c>
      <c r="N40" s="13" t="s">
        <v>45</v>
      </c>
      <c r="O40" s="13" t="s">
        <v>45</v>
      </c>
      <c r="P40" s="13">
        <v>3.5</v>
      </c>
      <c r="Q40" s="55">
        <v>26</v>
      </c>
    </row>
    <row r="41" spans="1:17" ht="24.95" customHeight="1">
      <c r="A41" s="55">
        <v>27</v>
      </c>
      <c r="C41" s="69" t="s">
        <v>89</v>
      </c>
      <c r="D41" s="67"/>
      <c r="E41" s="13">
        <v>185</v>
      </c>
      <c r="F41" s="13">
        <v>1</v>
      </c>
      <c r="G41" s="13">
        <v>20</v>
      </c>
      <c r="H41" s="13">
        <v>52</v>
      </c>
      <c r="I41" s="13">
        <v>8</v>
      </c>
      <c r="J41" s="13">
        <v>8</v>
      </c>
      <c r="K41" s="13">
        <v>8</v>
      </c>
      <c r="L41" s="13">
        <v>37</v>
      </c>
      <c r="M41" s="13">
        <v>19</v>
      </c>
      <c r="N41" s="13">
        <v>4</v>
      </c>
      <c r="O41" s="13" t="s">
        <v>45</v>
      </c>
      <c r="P41" s="13">
        <v>28</v>
      </c>
      <c r="Q41" s="55">
        <v>27</v>
      </c>
    </row>
    <row r="42" spans="1:17" ht="15.95" customHeight="1">
      <c r="A42" s="55">
        <v>28</v>
      </c>
      <c r="C42" s="69" t="s">
        <v>207</v>
      </c>
      <c r="D42" s="67"/>
      <c r="E42" s="13">
        <v>1044.5999999999999</v>
      </c>
      <c r="F42" s="13">
        <v>53.8</v>
      </c>
      <c r="G42" s="13">
        <v>141.6</v>
      </c>
      <c r="H42" s="13">
        <v>192.2</v>
      </c>
      <c r="I42" s="13">
        <v>74.2</v>
      </c>
      <c r="J42" s="13">
        <v>56</v>
      </c>
      <c r="K42" s="13">
        <v>79</v>
      </c>
      <c r="L42" s="13">
        <v>129.69999999999999</v>
      </c>
      <c r="M42" s="13">
        <v>94.2</v>
      </c>
      <c r="N42" s="13">
        <v>80.599999999999994</v>
      </c>
      <c r="O42" s="13" t="s">
        <v>45</v>
      </c>
      <c r="P42" s="13">
        <v>143.30000000000001</v>
      </c>
      <c r="Q42" s="55">
        <v>28</v>
      </c>
    </row>
    <row r="43" spans="1:17" ht="24.95" customHeight="1">
      <c r="A43" s="55"/>
      <c r="C43" s="69" t="s">
        <v>72</v>
      </c>
      <c r="D43" s="67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55"/>
    </row>
    <row r="44" spans="1:17" ht="20.100000000000001" customHeight="1">
      <c r="A44" s="55">
        <v>29</v>
      </c>
      <c r="C44" s="69" t="s">
        <v>183</v>
      </c>
      <c r="D44" s="67"/>
      <c r="E44" s="13">
        <v>218</v>
      </c>
      <c r="F44" s="13">
        <v>5</v>
      </c>
      <c r="G44" s="13">
        <v>23</v>
      </c>
      <c r="H44" s="13">
        <v>61</v>
      </c>
      <c r="I44" s="13">
        <v>8</v>
      </c>
      <c r="J44" s="13">
        <v>7</v>
      </c>
      <c r="K44" s="13">
        <v>10</v>
      </c>
      <c r="L44" s="13">
        <v>44</v>
      </c>
      <c r="M44" s="13">
        <v>18</v>
      </c>
      <c r="N44" s="13">
        <v>4</v>
      </c>
      <c r="O44" s="13">
        <v>1</v>
      </c>
      <c r="P44" s="13">
        <v>37</v>
      </c>
      <c r="Q44" s="55">
        <v>29</v>
      </c>
    </row>
    <row r="45" spans="1:17" ht="15.95" customHeight="1">
      <c r="A45" s="55">
        <v>30</v>
      </c>
      <c r="C45" s="69" t="s">
        <v>207</v>
      </c>
      <c r="D45" s="67"/>
      <c r="E45" s="13">
        <v>2249.6</v>
      </c>
      <c r="F45" s="13">
        <v>74.599999999999994</v>
      </c>
      <c r="G45" s="13">
        <v>214.1</v>
      </c>
      <c r="H45" s="13">
        <v>1109.7</v>
      </c>
      <c r="I45" s="13">
        <v>74.2</v>
      </c>
      <c r="J45" s="13">
        <v>55.2</v>
      </c>
      <c r="K45" s="13">
        <v>99.6</v>
      </c>
      <c r="L45" s="13">
        <v>173.4</v>
      </c>
      <c r="M45" s="13">
        <v>98.2</v>
      </c>
      <c r="N45" s="13">
        <v>80.599999999999994</v>
      </c>
      <c r="O45" s="13">
        <v>0.6</v>
      </c>
      <c r="P45" s="13">
        <v>269.39999999999998</v>
      </c>
      <c r="Q45" s="55">
        <v>30</v>
      </c>
    </row>
    <row r="46" spans="1:17" ht="38.1" customHeight="1">
      <c r="A46" s="67" t="s">
        <v>39</v>
      </c>
      <c r="C46" s="1"/>
      <c r="D46" s="67"/>
      <c r="E46" s="14"/>
      <c r="F46" s="14"/>
      <c r="G46" s="14"/>
      <c r="H46" s="14"/>
      <c r="I46" s="14"/>
      <c r="J46" s="14"/>
    </row>
    <row r="47" spans="1:17" ht="15" customHeight="1">
      <c r="A47" s="67" t="s">
        <v>115</v>
      </c>
      <c r="C47" s="67"/>
      <c r="D47" s="67"/>
      <c r="E47" s="67"/>
      <c r="F47" s="67"/>
      <c r="G47" s="67"/>
      <c r="H47" s="67"/>
      <c r="I47" s="67"/>
      <c r="J47" s="67"/>
    </row>
    <row r="48" spans="1:17" ht="251.1" customHeight="1">
      <c r="A48" s="261" t="s">
        <v>50</v>
      </c>
      <c r="B48" s="57"/>
      <c r="C48" s="57"/>
      <c r="D48" s="57"/>
      <c r="E48" s="57"/>
      <c r="F48" s="57"/>
      <c r="G48" s="57"/>
      <c r="H48" s="57"/>
      <c r="J48" s="57" t="s">
        <v>50</v>
      </c>
    </row>
    <row r="49" spans="5:10" ht="17.45" customHeight="1">
      <c r="E49" s="14"/>
      <c r="F49" s="73"/>
      <c r="G49" s="14"/>
      <c r="H49" s="14"/>
      <c r="I49" s="3"/>
      <c r="J49" s="1"/>
    </row>
  </sheetData>
  <mergeCells count="17">
    <mergeCell ref="K7:K9"/>
    <mergeCell ref="A1:I1"/>
    <mergeCell ref="Q6:Q9"/>
    <mergeCell ref="F7:F9"/>
    <mergeCell ref="G7:G9"/>
    <mergeCell ref="H7:H9"/>
    <mergeCell ref="I7:I9"/>
    <mergeCell ref="J7:J9"/>
    <mergeCell ref="P7:P9"/>
    <mergeCell ref="L7:L9"/>
    <mergeCell ref="M7:M9"/>
    <mergeCell ref="N7:N9"/>
    <mergeCell ref="O7:O9"/>
    <mergeCell ref="A6:A9"/>
    <mergeCell ref="B6:D9"/>
    <mergeCell ref="E6:E9"/>
    <mergeCell ref="H6:I6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7"/>
  <sheetViews>
    <sheetView showGridLines="0" zoomScale="75" zoomScaleNormal="75" zoomScaleSheetLayoutView="75" workbookViewId="0">
      <selection sqref="A1:K1"/>
    </sheetView>
  </sheetViews>
  <sheetFormatPr baseColWidth="10" defaultRowHeight="15"/>
  <cols>
    <col min="1" max="1" width="5" style="2" customWidth="1"/>
    <col min="2" max="2" width="5.7109375" style="2" customWidth="1"/>
    <col min="3" max="3" width="34.5703125" style="2" customWidth="1"/>
    <col min="4" max="9" width="15.7109375" style="2" customWidth="1"/>
    <col min="10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355" t="s">
        <v>284</v>
      </c>
      <c r="B1" s="355"/>
      <c r="C1" s="355"/>
      <c r="D1" s="355"/>
      <c r="E1" s="355"/>
      <c r="F1" s="355"/>
      <c r="G1" s="355"/>
      <c r="H1" s="355"/>
      <c r="I1" s="355"/>
    </row>
    <row r="2" spans="1:10" ht="20.100000000000001" customHeight="1">
      <c r="A2" s="355" t="s">
        <v>288</v>
      </c>
      <c r="B2" s="355"/>
      <c r="C2" s="355"/>
      <c r="D2" s="355"/>
      <c r="E2" s="355"/>
      <c r="F2" s="355"/>
      <c r="G2" s="355"/>
      <c r="H2" s="355"/>
      <c r="I2" s="355"/>
    </row>
    <row r="3" spans="1:10" ht="20.100000000000001" customHeight="1">
      <c r="A3" s="355" t="s">
        <v>296</v>
      </c>
      <c r="B3" s="355"/>
      <c r="C3" s="355"/>
      <c r="D3" s="355"/>
      <c r="E3" s="355"/>
      <c r="F3" s="355"/>
      <c r="G3" s="355"/>
      <c r="H3" s="355"/>
      <c r="I3" s="355"/>
    </row>
    <row r="4" spans="1:10" ht="9.9499999999999993" customHeight="1">
      <c r="A4" s="24"/>
      <c r="B4" s="24"/>
      <c r="C4" s="24"/>
      <c r="D4" s="24"/>
      <c r="E4" s="24"/>
      <c r="F4" s="24"/>
      <c r="G4" s="24"/>
      <c r="H4" s="24"/>
      <c r="I4" s="80"/>
    </row>
    <row r="5" spans="1:10" ht="3.95" customHeight="1">
      <c r="A5" s="335" t="s">
        <v>237</v>
      </c>
      <c r="B5" s="368"/>
      <c r="C5" s="369"/>
      <c r="D5" s="307" t="s">
        <v>55</v>
      </c>
      <c r="E5" s="307" t="s">
        <v>238</v>
      </c>
      <c r="F5" s="307" t="s">
        <v>57</v>
      </c>
      <c r="G5" s="20"/>
      <c r="H5" s="51"/>
      <c r="I5" s="20"/>
    </row>
    <row r="6" spans="1:10" ht="6" customHeight="1">
      <c r="A6" s="370"/>
      <c r="B6" s="370"/>
      <c r="C6" s="371"/>
      <c r="D6" s="351"/>
      <c r="E6" s="351"/>
      <c r="F6" s="351"/>
      <c r="G6" s="305" t="s">
        <v>5</v>
      </c>
      <c r="H6" s="374"/>
      <c r="I6" s="305" t="s">
        <v>239</v>
      </c>
    </row>
    <row r="7" spans="1:10" ht="6" customHeight="1">
      <c r="A7" s="370"/>
      <c r="B7" s="370"/>
      <c r="C7" s="371"/>
      <c r="D7" s="351"/>
      <c r="E7" s="351"/>
      <c r="F7" s="351"/>
      <c r="G7" s="375"/>
      <c r="H7" s="374"/>
      <c r="I7" s="375"/>
      <c r="J7" s="1"/>
    </row>
    <row r="8" spans="1:10" ht="3.95" customHeight="1">
      <c r="A8" s="370"/>
      <c r="B8" s="370"/>
      <c r="C8" s="371"/>
      <c r="D8" s="351"/>
      <c r="E8" s="351"/>
      <c r="F8" s="351"/>
      <c r="G8" s="21"/>
      <c r="H8" s="54"/>
      <c r="I8" s="305" t="s">
        <v>240</v>
      </c>
      <c r="J8" s="1"/>
    </row>
    <row r="9" spans="1:10" ht="6" customHeight="1">
      <c r="A9" s="370"/>
      <c r="B9" s="370"/>
      <c r="C9" s="371"/>
      <c r="D9" s="351"/>
      <c r="E9" s="351"/>
      <c r="F9" s="351"/>
      <c r="G9" s="307" t="s">
        <v>241</v>
      </c>
      <c r="H9" s="22"/>
      <c r="I9" s="305"/>
      <c r="J9" s="1"/>
    </row>
    <row r="10" spans="1:10" ht="6" customHeight="1">
      <c r="A10" s="370"/>
      <c r="B10" s="370"/>
      <c r="C10" s="371"/>
      <c r="D10" s="351"/>
      <c r="E10" s="351"/>
      <c r="F10" s="351"/>
      <c r="G10" s="308"/>
      <c r="H10" s="308" t="s">
        <v>7</v>
      </c>
      <c r="I10" s="305" t="s">
        <v>10</v>
      </c>
      <c r="J10" s="1"/>
    </row>
    <row r="11" spans="1:10" ht="6" customHeight="1">
      <c r="A11" s="370"/>
      <c r="B11" s="370"/>
      <c r="C11" s="371"/>
      <c r="D11" s="351"/>
      <c r="E11" s="351"/>
      <c r="F11" s="351"/>
      <c r="G11" s="308"/>
      <c r="H11" s="308"/>
      <c r="I11" s="305"/>
      <c r="J11" s="1"/>
    </row>
    <row r="12" spans="1:10" ht="6" customHeight="1">
      <c r="A12" s="370"/>
      <c r="B12" s="370"/>
      <c r="C12" s="371"/>
      <c r="D12" s="351"/>
      <c r="E12" s="351"/>
      <c r="F12" s="351"/>
      <c r="G12" s="308"/>
      <c r="H12" s="308" t="s">
        <v>8</v>
      </c>
      <c r="I12" s="305" t="s">
        <v>11</v>
      </c>
      <c r="J12" s="1"/>
    </row>
    <row r="13" spans="1:10" ht="6" customHeight="1">
      <c r="A13" s="370"/>
      <c r="B13" s="370"/>
      <c r="C13" s="371"/>
      <c r="D13" s="351"/>
      <c r="E13" s="351"/>
      <c r="F13" s="351"/>
      <c r="G13" s="308"/>
      <c r="H13" s="308"/>
      <c r="I13" s="305"/>
      <c r="J13" s="1"/>
    </row>
    <row r="14" spans="1:10" ht="6" customHeight="1">
      <c r="A14" s="370"/>
      <c r="B14" s="370"/>
      <c r="C14" s="371"/>
      <c r="D14" s="352"/>
      <c r="E14" s="352"/>
      <c r="F14" s="352"/>
      <c r="G14" s="309"/>
      <c r="H14" s="23"/>
      <c r="I14" s="82"/>
      <c r="J14" s="1"/>
    </row>
    <row r="15" spans="1:10" ht="20.100000000000001" customHeight="1">
      <c r="A15" s="372"/>
      <c r="B15" s="372"/>
      <c r="C15" s="373"/>
      <c r="D15" s="62" t="s">
        <v>1</v>
      </c>
      <c r="E15" s="63" t="s">
        <v>168</v>
      </c>
      <c r="F15" s="63" t="s">
        <v>169</v>
      </c>
      <c r="G15" s="63" t="s">
        <v>1</v>
      </c>
      <c r="H15" s="63" t="s">
        <v>169</v>
      </c>
      <c r="I15" s="64" t="s">
        <v>40</v>
      </c>
      <c r="J15" s="1"/>
    </row>
    <row r="16" spans="1:10" ht="33.950000000000003" customHeight="1">
      <c r="A16" s="377" t="s">
        <v>0</v>
      </c>
      <c r="B16" s="377"/>
      <c r="C16" s="377"/>
      <c r="D16" s="377"/>
      <c r="E16" s="377"/>
      <c r="F16" s="377"/>
      <c r="G16" s="377"/>
      <c r="H16" s="377"/>
      <c r="I16" s="377"/>
      <c r="J16" s="1"/>
    </row>
    <row r="17" spans="1:50" ht="20.100000000000001" customHeight="1">
      <c r="A17" s="69" t="s">
        <v>71</v>
      </c>
      <c r="D17" s="13">
        <v>103331</v>
      </c>
      <c r="E17" s="13">
        <v>113787</v>
      </c>
      <c r="F17" s="13">
        <v>5310.05</v>
      </c>
      <c r="G17" s="13">
        <v>188397</v>
      </c>
      <c r="H17" s="13">
        <v>21181.27</v>
      </c>
      <c r="I17" s="13">
        <v>29892704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</row>
    <row r="18" spans="1:50" ht="18" customHeight="1">
      <c r="A18" s="69" t="s">
        <v>242</v>
      </c>
      <c r="D18" s="13"/>
      <c r="E18" s="13"/>
      <c r="F18" s="13"/>
      <c r="G18" s="13"/>
      <c r="H18" s="13"/>
      <c r="I18" s="13"/>
      <c r="J18" s="1"/>
    </row>
    <row r="19" spans="1:50" ht="14.1" customHeight="1">
      <c r="B19" s="69" t="s">
        <v>243</v>
      </c>
      <c r="D19" s="13">
        <v>40767</v>
      </c>
      <c r="E19" s="13">
        <v>31436</v>
      </c>
      <c r="F19" s="13">
        <v>1418.91</v>
      </c>
      <c r="G19" s="13">
        <v>46240</v>
      </c>
      <c r="H19" s="13">
        <v>5931.55</v>
      </c>
      <c r="I19" s="13">
        <v>7986291</v>
      </c>
    </row>
    <row r="20" spans="1:50" ht="14.1" customHeight="1">
      <c r="B20" s="69" t="s">
        <v>244</v>
      </c>
      <c r="D20" s="13">
        <v>54964</v>
      </c>
      <c r="E20" s="13">
        <v>55977</v>
      </c>
      <c r="F20" s="13">
        <v>2762.41</v>
      </c>
      <c r="G20" s="13">
        <v>81078</v>
      </c>
      <c r="H20" s="13">
        <v>10321.369999999999</v>
      </c>
      <c r="I20" s="13">
        <v>14879629</v>
      </c>
    </row>
    <row r="21" spans="1:50" ht="14.1" customHeight="1">
      <c r="B21" s="69" t="s">
        <v>245</v>
      </c>
      <c r="D21" s="13">
        <v>5554</v>
      </c>
      <c r="E21" s="13">
        <v>13022</v>
      </c>
      <c r="F21" s="13">
        <v>619.31000000000006</v>
      </c>
      <c r="G21" s="13">
        <v>27071</v>
      </c>
      <c r="H21" s="13">
        <v>2429.5500000000002</v>
      </c>
      <c r="I21" s="13">
        <v>3401788</v>
      </c>
      <c r="J21" s="1"/>
    </row>
    <row r="22" spans="1:50" ht="14.1" customHeight="1">
      <c r="B22" s="69" t="s">
        <v>246</v>
      </c>
      <c r="D22" s="13">
        <v>1732</v>
      </c>
      <c r="E22" s="13">
        <v>10288</v>
      </c>
      <c r="F22" s="13">
        <v>402.84000000000003</v>
      </c>
      <c r="G22" s="13">
        <v>25488</v>
      </c>
      <c r="H22" s="13">
        <v>1924.5099999999998</v>
      </c>
      <c r="I22" s="13">
        <v>2770840</v>
      </c>
      <c r="J22" s="1"/>
    </row>
    <row r="23" spans="1:50" ht="14.1" customHeight="1">
      <c r="B23" s="69" t="s">
        <v>247</v>
      </c>
      <c r="D23" s="13">
        <v>301</v>
      </c>
      <c r="E23" s="13">
        <v>2849</v>
      </c>
      <c r="F23" s="13">
        <v>103.46</v>
      </c>
      <c r="G23" s="13">
        <v>7760</v>
      </c>
      <c r="H23" s="13">
        <v>530.86</v>
      </c>
      <c r="I23" s="13">
        <v>777646</v>
      </c>
      <c r="J23" s="1"/>
    </row>
    <row r="24" spans="1:50" ht="14.1" customHeight="1">
      <c r="B24" s="69" t="s">
        <v>248</v>
      </c>
      <c r="D24" s="13">
        <v>12</v>
      </c>
      <c r="E24" s="13">
        <v>188</v>
      </c>
      <c r="F24" s="13">
        <v>3.12</v>
      </c>
      <c r="G24" s="13">
        <v>684</v>
      </c>
      <c r="H24" s="13">
        <v>37.760000000000005</v>
      </c>
      <c r="I24" s="13">
        <v>65640</v>
      </c>
      <c r="J24" s="1"/>
    </row>
    <row r="25" spans="1:50" ht="14.1" customHeight="1">
      <c r="B25" s="69" t="s">
        <v>249</v>
      </c>
      <c r="D25" s="13">
        <v>1</v>
      </c>
      <c r="E25" s="13">
        <v>28</v>
      </c>
      <c r="F25" s="13" t="s">
        <v>45</v>
      </c>
      <c r="G25" s="13">
        <v>76</v>
      </c>
      <c r="H25" s="13">
        <v>5.68</v>
      </c>
      <c r="I25" s="13">
        <v>10870</v>
      </c>
    </row>
    <row r="26" spans="1:50" ht="20.100000000000001" customHeight="1">
      <c r="A26" s="69" t="s">
        <v>90</v>
      </c>
      <c r="D26" s="13">
        <v>27583</v>
      </c>
      <c r="E26" s="13">
        <v>189660</v>
      </c>
      <c r="F26" s="13">
        <v>27229.609999999997</v>
      </c>
      <c r="G26" s="13">
        <v>3879</v>
      </c>
      <c r="H26" s="13">
        <v>296.61</v>
      </c>
      <c r="I26" s="13">
        <v>22598249</v>
      </c>
    </row>
    <row r="27" spans="1:50" ht="18" customHeight="1">
      <c r="A27" s="69" t="s">
        <v>250</v>
      </c>
      <c r="D27" s="13"/>
      <c r="E27" s="13"/>
      <c r="F27" s="13"/>
      <c r="G27" s="13"/>
      <c r="H27" s="13"/>
      <c r="I27" s="13"/>
    </row>
    <row r="28" spans="1:50" ht="14.1" customHeight="1">
      <c r="B28" s="69" t="s">
        <v>243</v>
      </c>
      <c r="D28" s="13">
        <v>22034</v>
      </c>
      <c r="E28" s="13">
        <v>112361</v>
      </c>
      <c r="F28" s="13">
        <v>15392.11</v>
      </c>
      <c r="G28" s="13">
        <v>356</v>
      </c>
      <c r="H28" s="13">
        <v>31.93</v>
      </c>
      <c r="I28" s="13">
        <v>8177288</v>
      </c>
    </row>
    <row r="29" spans="1:50" ht="14.1" customHeight="1">
      <c r="B29" s="69" t="s">
        <v>244</v>
      </c>
      <c r="D29" s="13">
        <v>3851</v>
      </c>
      <c r="E29" s="13">
        <v>36222</v>
      </c>
      <c r="F29" s="13">
        <v>5148.66</v>
      </c>
      <c r="G29" s="13">
        <v>1147</v>
      </c>
      <c r="H29" s="13">
        <v>102.59</v>
      </c>
      <c r="I29" s="13">
        <v>5081078</v>
      </c>
    </row>
    <row r="30" spans="1:50" ht="14.1" customHeight="1">
      <c r="B30" s="69" t="s">
        <v>245</v>
      </c>
      <c r="D30" s="13">
        <v>981</v>
      </c>
      <c r="E30" s="13">
        <v>17143</v>
      </c>
      <c r="F30" s="13">
        <v>2632.02</v>
      </c>
      <c r="G30" s="13">
        <v>1206</v>
      </c>
      <c r="H30" s="13">
        <v>79.36</v>
      </c>
      <c r="I30" s="13">
        <v>3198334</v>
      </c>
    </row>
    <row r="31" spans="1:50" ht="14.1" customHeight="1">
      <c r="B31" s="69" t="s">
        <v>246</v>
      </c>
      <c r="D31" s="13">
        <v>556</v>
      </c>
      <c r="E31" s="13">
        <v>15491</v>
      </c>
      <c r="F31" s="13">
        <v>2530.6799999999998</v>
      </c>
      <c r="G31" s="13">
        <v>1061</v>
      </c>
      <c r="H31" s="13">
        <v>72.72</v>
      </c>
      <c r="I31" s="13">
        <v>3783836</v>
      </c>
    </row>
    <row r="32" spans="1:50" ht="14.1" customHeight="1">
      <c r="B32" s="69" t="s">
        <v>247</v>
      </c>
      <c r="D32" s="13">
        <v>139</v>
      </c>
      <c r="E32" s="13">
        <v>6382</v>
      </c>
      <c r="F32" s="13">
        <v>1168.21</v>
      </c>
      <c r="G32" s="13">
        <v>98</v>
      </c>
      <c r="H32" s="13">
        <v>8.629999999999999</v>
      </c>
      <c r="I32" s="13">
        <v>1612662</v>
      </c>
    </row>
    <row r="33" spans="1:9" ht="14.1" customHeight="1">
      <c r="B33" s="69" t="s">
        <v>248</v>
      </c>
      <c r="D33" s="13">
        <v>18</v>
      </c>
      <c r="E33" s="13">
        <v>714</v>
      </c>
      <c r="F33" s="13">
        <v>141.32999999999998</v>
      </c>
      <c r="G33" s="13">
        <v>11</v>
      </c>
      <c r="H33" s="13">
        <v>1.3699999999999999</v>
      </c>
      <c r="I33" s="13">
        <v>166391</v>
      </c>
    </row>
    <row r="34" spans="1:9" ht="14.1" customHeight="1">
      <c r="B34" s="69" t="s">
        <v>249</v>
      </c>
      <c r="D34" s="13">
        <v>4</v>
      </c>
      <c r="E34" s="13">
        <v>1349</v>
      </c>
      <c r="F34" s="13">
        <v>216.6</v>
      </c>
      <c r="G34" s="13" t="s">
        <v>45</v>
      </c>
      <c r="H34" s="13" t="s">
        <v>45</v>
      </c>
      <c r="I34" s="13">
        <v>578660</v>
      </c>
    </row>
    <row r="35" spans="1:9" ht="33.950000000000003" customHeight="1">
      <c r="A35" s="376" t="s">
        <v>41</v>
      </c>
      <c r="B35" s="376"/>
      <c r="C35" s="376"/>
      <c r="D35" s="376"/>
      <c r="E35" s="376"/>
      <c r="F35" s="376"/>
      <c r="G35" s="376"/>
      <c r="H35" s="376"/>
      <c r="I35" s="376"/>
    </row>
    <row r="36" spans="1:9" ht="20.100000000000001" customHeight="1">
      <c r="A36" s="2" t="s">
        <v>71</v>
      </c>
      <c r="D36" s="13">
        <v>87362</v>
      </c>
      <c r="E36" s="13">
        <v>99732</v>
      </c>
      <c r="F36" s="13">
        <v>4797</v>
      </c>
      <c r="G36" s="13">
        <v>164011</v>
      </c>
      <c r="H36" s="13">
        <v>18435.670000000002</v>
      </c>
      <c r="I36" s="13">
        <v>26578225</v>
      </c>
    </row>
    <row r="37" spans="1:9" ht="18" customHeight="1">
      <c r="A37" s="2" t="s">
        <v>242</v>
      </c>
      <c r="D37" s="13"/>
      <c r="E37" s="13"/>
      <c r="F37" s="13"/>
      <c r="G37" s="13"/>
      <c r="H37" s="13"/>
      <c r="I37" s="13"/>
    </row>
    <row r="38" spans="1:9" ht="14.1" customHeight="1">
      <c r="B38" s="2" t="s">
        <v>243</v>
      </c>
      <c r="D38" s="13">
        <v>33021</v>
      </c>
      <c r="E38" s="13">
        <v>26489</v>
      </c>
      <c r="F38" s="13">
        <v>1272.03</v>
      </c>
      <c r="G38" s="13">
        <v>37951</v>
      </c>
      <c r="H38" s="13">
        <v>4965.8500000000004</v>
      </c>
      <c r="I38" s="13">
        <v>6838311</v>
      </c>
    </row>
    <row r="39" spans="1:9" ht="14.1" customHeight="1">
      <c r="B39" s="2" t="s">
        <v>244</v>
      </c>
      <c r="D39" s="13">
        <v>47887</v>
      </c>
      <c r="E39" s="13">
        <v>50269</v>
      </c>
      <c r="F39" s="13">
        <v>2529</v>
      </c>
      <c r="G39" s="13">
        <v>72260</v>
      </c>
      <c r="H39" s="13">
        <v>9190.74</v>
      </c>
      <c r="I39" s="13">
        <v>13492528</v>
      </c>
    </row>
    <row r="40" spans="1:9" ht="14.1" customHeight="1">
      <c r="B40" s="2" t="s">
        <v>245</v>
      </c>
      <c r="D40" s="13">
        <v>4707</v>
      </c>
      <c r="E40" s="13">
        <v>11830</v>
      </c>
      <c r="F40" s="13">
        <v>567.65</v>
      </c>
      <c r="G40" s="13">
        <v>24676</v>
      </c>
      <c r="H40" s="13">
        <v>2194.1400000000003</v>
      </c>
      <c r="I40" s="13">
        <v>3138149</v>
      </c>
    </row>
    <row r="41" spans="1:9" ht="14.1" customHeight="1">
      <c r="B41" s="2" t="s">
        <v>246</v>
      </c>
      <c r="D41" s="13">
        <v>1498</v>
      </c>
      <c r="E41" s="13">
        <v>8813</v>
      </c>
      <c r="F41" s="13">
        <v>340.56</v>
      </c>
      <c r="G41" s="13">
        <v>22162</v>
      </c>
      <c r="H41" s="13">
        <v>1653.6799999999998</v>
      </c>
      <c r="I41" s="13">
        <v>2429605</v>
      </c>
    </row>
    <row r="42" spans="1:9" ht="14.1" customHeight="1">
      <c r="B42" s="2" t="s">
        <v>247</v>
      </c>
      <c r="D42" s="13">
        <v>240</v>
      </c>
      <c r="E42" s="13">
        <v>2186</v>
      </c>
      <c r="F42" s="13">
        <v>85.62</v>
      </c>
      <c r="G42" s="13">
        <v>6350</v>
      </c>
      <c r="H42" s="13">
        <v>402.25</v>
      </c>
      <c r="I42" s="13">
        <v>619300</v>
      </c>
    </row>
    <row r="43" spans="1:9" ht="14.1" customHeight="1">
      <c r="B43" s="2" t="s">
        <v>248</v>
      </c>
      <c r="D43" s="13">
        <v>8</v>
      </c>
      <c r="E43" s="13">
        <v>118</v>
      </c>
      <c r="F43" s="13">
        <v>2.15</v>
      </c>
      <c r="G43" s="13">
        <v>536</v>
      </c>
      <c r="H43" s="13">
        <v>23.34</v>
      </c>
      <c r="I43" s="13">
        <v>49462</v>
      </c>
    </row>
    <row r="44" spans="1:9" ht="14.1" customHeight="1">
      <c r="B44" s="2" t="s">
        <v>249</v>
      </c>
      <c r="D44" s="13">
        <v>1</v>
      </c>
      <c r="E44" s="13">
        <v>28</v>
      </c>
      <c r="F44" s="13" t="s">
        <v>45</v>
      </c>
      <c r="G44" s="13">
        <v>76</v>
      </c>
      <c r="H44" s="13">
        <v>5.68</v>
      </c>
      <c r="I44" s="13">
        <v>10870</v>
      </c>
    </row>
    <row r="45" spans="1:9" ht="20.100000000000001" customHeight="1">
      <c r="A45" s="2" t="s">
        <v>90</v>
      </c>
      <c r="D45" s="13">
        <v>23679</v>
      </c>
      <c r="E45" s="13">
        <v>163694</v>
      </c>
      <c r="F45" s="13">
        <v>23614.129999999997</v>
      </c>
      <c r="G45" s="13">
        <v>3371</v>
      </c>
      <c r="H45" s="13">
        <v>263.10000000000002</v>
      </c>
      <c r="I45" s="13">
        <v>19526447</v>
      </c>
    </row>
    <row r="46" spans="1:9" ht="18" customHeight="1">
      <c r="A46" s="69" t="s">
        <v>250</v>
      </c>
      <c r="D46" s="13"/>
      <c r="E46" s="13"/>
      <c r="F46" s="13"/>
      <c r="G46" s="13"/>
      <c r="H46" s="13"/>
      <c r="I46" s="13"/>
    </row>
    <row r="47" spans="1:9" ht="14.1" customHeight="1">
      <c r="B47" s="2" t="s">
        <v>243</v>
      </c>
      <c r="D47" s="13">
        <v>18940</v>
      </c>
      <c r="E47" s="13">
        <v>98021</v>
      </c>
      <c r="F47" s="13">
        <v>13413</v>
      </c>
      <c r="G47" s="13">
        <v>324</v>
      </c>
      <c r="H47" s="13">
        <v>30.15</v>
      </c>
      <c r="I47" s="13">
        <v>7130356</v>
      </c>
    </row>
    <row r="48" spans="1:9" ht="14.1" customHeight="1">
      <c r="B48" s="2" t="s">
        <v>244</v>
      </c>
      <c r="D48" s="13">
        <v>3289</v>
      </c>
      <c r="E48" s="13">
        <v>30562</v>
      </c>
      <c r="F48" s="13">
        <v>4387.76</v>
      </c>
      <c r="G48" s="13">
        <v>1040</v>
      </c>
      <c r="H48" s="13">
        <v>94.49</v>
      </c>
      <c r="I48" s="13">
        <v>4395793</v>
      </c>
    </row>
    <row r="49" spans="1:9" ht="14.1" customHeight="1">
      <c r="B49" s="2" t="s">
        <v>245</v>
      </c>
      <c r="D49" s="13">
        <v>848</v>
      </c>
      <c r="E49" s="13">
        <v>14634</v>
      </c>
      <c r="F49" s="13">
        <v>2292.9499999999998</v>
      </c>
      <c r="G49" s="13">
        <v>1072</v>
      </c>
      <c r="H49" s="13">
        <v>71.349999999999994</v>
      </c>
      <c r="I49" s="13">
        <v>2706859</v>
      </c>
    </row>
    <row r="50" spans="1:9" ht="14.1" customHeight="1">
      <c r="B50" s="2" t="s">
        <v>246</v>
      </c>
      <c r="D50" s="13">
        <v>468</v>
      </c>
      <c r="E50" s="13">
        <v>13472</v>
      </c>
      <c r="F50" s="13">
        <v>2233.85</v>
      </c>
      <c r="G50" s="13">
        <v>865</v>
      </c>
      <c r="H50" s="13">
        <v>60.35</v>
      </c>
      <c r="I50" s="13">
        <v>3282563</v>
      </c>
    </row>
    <row r="51" spans="1:9" ht="14.1" customHeight="1">
      <c r="B51" s="2" t="s">
        <v>247</v>
      </c>
      <c r="D51" s="13">
        <v>115</v>
      </c>
      <c r="E51" s="13">
        <v>5061</v>
      </c>
      <c r="F51" s="13">
        <v>951.22</v>
      </c>
      <c r="G51" s="13">
        <v>59</v>
      </c>
      <c r="H51" s="13">
        <v>5.39</v>
      </c>
      <c r="I51" s="13">
        <v>1291560</v>
      </c>
    </row>
    <row r="52" spans="1:9" ht="14.1" customHeight="1">
      <c r="B52" s="2" t="s">
        <v>248</v>
      </c>
      <c r="D52" s="13">
        <v>15</v>
      </c>
      <c r="E52" s="13">
        <v>595</v>
      </c>
      <c r="F52" s="13">
        <v>118.75999999999999</v>
      </c>
      <c r="G52" s="13">
        <v>11</v>
      </c>
      <c r="H52" s="13">
        <v>1.3699999999999999</v>
      </c>
      <c r="I52" s="13">
        <v>140656</v>
      </c>
    </row>
    <row r="53" spans="1:9" ht="14.1" customHeight="1">
      <c r="B53" s="2" t="s">
        <v>249</v>
      </c>
      <c r="D53" s="13">
        <v>4</v>
      </c>
      <c r="E53" s="13">
        <v>1349</v>
      </c>
      <c r="F53" s="13">
        <v>216.6</v>
      </c>
      <c r="G53" s="13" t="s">
        <v>45</v>
      </c>
      <c r="H53" s="13" t="s">
        <v>45</v>
      </c>
      <c r="I53" s="13">
        <v>578660</v>
      </c>
    </row>
    <row r="54" spans="1:9" ht="33.950000000000003" customHeight="1">
      <c r="A54" s="376" t="s">
        <v>44</v>
      </c>
      <c r="B54" s="376"/>
      <c r="C54" s="376"/>
      <c r="D54" s="376"/>
      <c r="E54" s="376"/>
      <c r="F54" s="376"/>
      <c r="G54" s="376"/>
      <c r="H54" s="376"/>
      <c r="I54" s="376"/>
    </row>
    <row r="55" spans="1:9" ht="20.100000000000001" customHeight="1">
      <c r="A55" s="69" t="s">
        <v>71</v>
      </c>
      <c r="D55" s="13">
        <v>15969</v>
      </c>
      <c r="E55" s="13">
        <v>14054</v>
      </c>
      <c r="F55" s="13">
        <v>513.04999999999995</v>
      </c>
      <c r="G55" s="13">
        <v>24386</v>
      </c>
      <c r="H55" s="13">
        <v>2745.6</v>
      </c>
      <c r="I55" s="13">
        <v>3314479</v>
      </c>
    </row>
    <row r="56" spans="1:9" ht="18" customHeight="1">
      <c r="A56" s="69" t="s">
        <v>242</v>
      </c>
      <c r="D56" s="13"/>
      <c r="E56" s="13"/>
      <c r="F56" s="13"/>
      <c r="G56" s="13"/>
      <c r="H56" s="13"/>
      <c r="I56" s="13"/>
    </row>
    <row r="57" spans="1:9" ht="14.1" customHeight="1">
      <c r="B57" s="69" t="s">
        <v>243</v>
      </c>
      <c r="D57" s="13">
        <v>7746</v>
      </c>
      <c r="E57" s="13">
        <v>4947</v>
      </c>
      <c r="F57" s="13">
        <v>146.88</v>
      </c>
      <c r="G57" s="13">
        <v>8289</v>
      </c>
      <c r="H57" s="13">
        <v>965.7</v>
      </c>
      <c r="I57" s="13">
        <v>1147980</v>
      </c>
    </row>
    <row r="58" spans="1:9" ht="14.1" customHeight="1">
      <c r="B58" s="69" t="s">
        <v>244</v>
      </c>
      <c r="D58" s="13">
        <v>7077</v>
      </c>
      <c r="E58" s="13">
        <v>5708</v>
      </c>
      <c r="F58" s="13">
        <v>233.41</v>
      </c>
      <c r="G58" s="13">
        <v>8818</v>
      </c>
      <c r="H58" s="13">
        <v>1130.6299999999999</v>
      </c>
      <c r="I58" s="13">
        <v>1387101</v>
      </c>
    </row>
    <row r="59" spans="1:9" ht="14.1" customHeight="1">
      <c r="B59" s="69" t="s">
        <v>245</v>
      </c>
      <c r="D59" s="13">
        <v>847</v>
      </c>
      <c r="E59" s="13">
        <v>1193</v>
      </c>
      <c r="F59" s="13">
        <v>51.660000000000004</v>
      </c>
      <c r="G59" s="13">
        <v>2395</v>
      </c>
      <c r="H59" s="13">
        <v>235.4</v>
      </c>
      <c r="I59" s="13">
        <v>263639</v>
      </c>
    </row>
    <row r="60" spans="1:9" ht="14.1" customHeight="1">
      <c r="B60" s="69" t="s">
        <v>246</v>
      </c>
      <c r="D60" s="13">
        <v>234</v>
      </c>
      <c r="E60" s="13">
        <v>1475</v>
      </c>
      <c r="F60" s="13">
        <v>62.279999999999994</v>
      </c>
      <c r="G60" s="13">
        <v>3326</v>
      </c>
      <c r="H60" s="13">
        <v>270.84000000000003</v>
      </c>
      <c r="I60" s="13">
        <v>341235</v>
      </c>
    </row>
    <row r="61" spans="1:9" ht="14.1" customHeight="1">
      <c r="B61" s="69" t="s">
        <v>247</v>
      </c>
      <c r="D61" s="13">
        <v>61</v>
      </c>
      <c r="E61" s="13">
        <v>662</v>
      </c>
      <c r="F61" s="13">
        <v>17.84</v>
      </c>
      <c r="G61" s="13">
        <v>1410</v>
      </c>
      <c r="H61" s="13">
        <v>128.60999999999999</v>
      </c>
      <c r="I61" s="13">
        <v>158346</v>
      </c>
    </row>
    <row r="62" spans="1:9" ht="14.1" customHeight="1">
      <c r="B62" s="69" t="s">
        <v>248</v>
      </c>
      <c r="D62" s="13">
        <v>4</v>
      </c>
      <c r="E62" s="13">
        <v>70</v>
      </c>
      <c r="F62" s="13">
        <v>0.98000000000000009</v>
      </c>
      <c r="G62" s="13">
        <v>148</v>
      </c>
      <c r="H62" s="13">
        <v>14.41</v>
      </c>
      <c r="I62" s="13">
        <v>16178</v>
      </c>
    </row>
    <row r="63" spans="1:9" ht="14.1" customHeight="1">
      <c r="B63" s="69" t="s">
        <v>249</v>
      </c>
      <c r="D63" s="13" t="s">
        <v>45</v>
      </c>
      <c r="E63" s="13" t="s">
        <v>45</v>
      </c>
      <c r="F63" s="13" t="s">
        <v>45</v>
      </c>
      <c r="G63" s="13" t="s">
        <v>45</v>
      </c>
      <c r="H63" s="13" t="s">
        <v>45</v>
      </c>
      <c r="I63" s="13" t="s">
        <v>45</v>
      </c>
    </row>
    <row r="64" spans="1:9" ht="20.100000000000001" customHeight="1">
      <c r="A64" s="69" t="s">
        <v>90</v>
      </c>
      <c r="D64" s="13">
        <v>3904</v>
      </c>
      <c r="E64" s="13">
        <v>25966</v>
      </c>
      <c r="F64" s="13">
        <v>3615.47</v>
      </c>
      <c r="G64" s="13">
        <v>508</v>
      </c>
      <c r="H64" s="13">
        <v>33.5</v>
      </c>
      <c r="I64" s="13">
        <v>3071802</v>
      </c>
    </row>
    <row r="65" spans="1:9" ht="18" customHeight="1">
      <c r="A65" s="69" t="s">
        <v>250</v>
      </c>
      <c r="D65" s="13"/>
      <c r="E65" s="13"/>
      <c r="F65" s="13"/>
      <c r="G65" s="13"/>
      <c r="H65" s="13"/>
      <c r="I65" s="13"/>
    </row>
    <row r="66" spans="1:9" ht="14.1" customHeight="1">
      <c r="B66" s="69" t="s">
        <v>243</v>
      </c>
      <c r="D66" s="13">
        <v>3094</v>
      </c>
      <c r="E66" s="13">
        <v>14341</v>
      </c>
      <c r="F66" s="13">
        <v>1979.11</v>
      </c>
      <c r="G66" s="13">
        <v>32</v>
      </c>
      <c r="H66" s="13">
        <v>1.78</v>
      </c>
      <c r="I66" s="13">
        <v>1046932</v>
      </c>
    </row>
    <row r="67" spans="1:9" ht="14.1" customHeight="1">
      <c r="B67" s="69" t="s">
        <v>244</v>
      </c>
      <c r="D67" s="13">
        <v>562</v>
      </c>
      <c r="E67" s="13">
        <v>5659</v>
      </c>
      <c r="F67" s="13">
        <v>760.9</v>
      </c>
      <c r="G67" s="13">
        <v>107</v>
      </c>
      <c r="H67" s="13">
        <v>8.11</v>
      </c>
      <c r="I67" s="13">
        <v>685285</v>
      </c>
    </row>
    <row r="68" spans="1:9" ht="14.1" customHeight="1">
      <c r="B68" s="69" t="s">
        <v>245</v>
      </c>
      <c r="D68" s="13">
        <v>133</v>
      </c>
      <c r="E68" s="13">
        <v>2509</v>
      </c>
      <c r="F68" s="13">
        <v>339.07</v>
      </c>
      <c r="G68" s="13">
        <v>134</v>
      </c>
      <c r="H68" s="13">
        <v>8</v>
      </c>
      <c r="I68" s="13">
        <v>491475</v>
      </c>
    </row>
    <row r="69" spans="1:9" ht="14.1" customHeight="1">
      <c r="B69" s="69" t="s">
        <v>246</v>
      </c>
      <c r="D69" s="13">
        <v>88</v>
      </c>
      <c r="E69" s="13">
        <v>2018</v>
      </c>
      <c r="F69" s="13">
        <v>296.83000000000004</v>
      </c>
      <c r="G69" s="13">
        <v>196</v>
      </c>
      <c r="H69" s="13">
        <v>12.370000000000001</v>
      </c>
      <c r="I69" s="13">
        <v>501273</v>
      </c>
    </row>
    <row r="70" spans="1:9" ht="14.1" customHeight="1">
      <c r="B70" s="69" t="s">
        <v>247</v>
      </c>
      <c r="D70" s="13">
        <v>24</v>
      </c>
      <c r="E70" s="13">
        <v>1321</v>
      </c>
      <c r="F70" s="13">
        <v>216.99</v>
      </c>
      <c r="G70" s="13">
        <v>39</v>
      </c>
      <c r="H70" s="13">
        <v>3.2399999999999998</v>
      </c>
      <c r="I70" s="13">
        <v>321102</v>
      </c>
    </row>
    <row r="71" spans="1:9" ht="14.1" customHeight="1">
      <c r="B71" s="69" t="s">
        <v>248</v>
      </c>
      <c r="D71" s="13">
        <v>3</v>
      </c>
      <c r="E71" s="13">
        <v>118</v>
      </c>
      <c r="F71" s="13">
        <v>22.57</v>
      </c>
      <c r="G71" s="13" t="s">
        <v>45</v>
      </c>
      <c r="H71" s="13" t="s">
        <v>45</v>
      </c>
      <c r="I71" s="13">
        <v>25735</v>
      </c>
    </row>
    <row r="72" spans="1:9" ht="14.1" customHeight="1">
      <c r="B72" s="69" t="s">
        <v>249</v>
      </c>
      <c r="D72" s="13" t="s">
        <v>45</v>
      </c>
      <c r="E72" s="13" t="s">
        <v>45</v>
      </c>
      <c r="F72" s="13" t="s">
        <v>45</v>
      </c>
      <c r="G72" s="13" t="s">
        <v>45</v>
      </c>
      <c r="H72" s="13" t="s">
        <v>45</v>
      </c>
      <c r="I72" s="13" t="s">
        <v>45</v>
      </c>
    </row>
    <row r="73" spans="1:9" ht="24.95" customHeight="1">
      <c r="A73" s="67" t="s">
        <v>39</v>
      </c>
      <c r="B73" s="1"/>
      <c r="D73" s="14"/>
      <c r="E73" s="14"/>
      <c r="F73" s="14"/>
      <c r="G73" s="14"/>
      <c r="H73" s="14"/>
      <c r="I73" s="14"/>
    </row>
    <row r="74" spans="1:9" ht="20.100000000000001" customHeight="1">
      <c r="A74" s="67" t="s">
        <v>115</v>
      </c>
      <c r="D74" s="14"/>
      <c r="E74" s="14"/>
      <c r="F74" s="14"/>
      <c r="G74" s="14"/>
      <c r="H74" s="14"/>
      <c r="I74" s="14"/>
    </row>
    <row r="75" spans="1:9" s="71" customFormat="1" ht="69" customHeight="1">
      <c r="A75" s="303" t="s">
        <v>50</v>
      </c>
      <c r="B75" s="303"/>
      <c r="C75" s="303"/>
      <c r="D75" s="303"/>
      <c r="E75" s="303"/>
      <c r="F75" s="303"/>
      <c r="G75" s="303"/>
      <c r="H75" s="303"/>
      <c r="I75" s="303"/>
    </row>
    <row r="76" spans="1:9" s="71" customFormat="1" ht="24.95" customHeight="1"/>
    <row r="77" spans="1:9" s="71" customFormat="1" ht="171.95" customHeight="1"/>
  </sheetData>
  <mergeCells count="19">
    <mergeCell ref="A35:I35"/>
    <mergeCell ref="A54:I54"/>
    <mergeCell ref="A75:I75"/>
    <mergeCell ref="G9:G14"/>
    <mergeCell ref="H10:H11"/>
    <mergeCell ref="I10:I11"/>
    <mergeCell ref="H12:H13"/>
    <mergeCell ref="I12:I13"/>
    <mergeCell ref="A16:I16"/>
    <mergeCell ref="A1:I1"/>
    <mergeCell ref="A2:I2"/>
    <mergeCell ref="A3:I3"/>
    <mergeCell ref="A5:C15"/>
    <mergeCell ref="D5:D14"/>
    <mergeCell ref="E5:E14"/>
    <mergeCell ref="F5:F14"/>
    <mergeCell ref="G6:H7"/>
    <mergeCell ref="I6:I7"/>
    <mergeCell ref="I8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54"/>
  <sheetViews>
    <sheetView showGridLines="0" zoomScale="75" zoomScaleNormal="75" zoomScaleSheetLayoutView="75" workbookViewId="0">
      <selection sqref="A1:K1"/>
    </sheetView>
  </sheetViews>
  <sheetFormatPr baseColWidth="10" defaultRowHeight="15"/>
  <cols>
    <col min="1" max="1" width="5" style="2" customWidth="1"/>
    <col min="2" max="2" width="5.7109375" style="2" customWidth="1"/>
    <col min="3" max="3" width="19.7109375" style="2" customWidth="1"/>
    <col min="4" max="10" width="13.28515625" style="2" customWidth="1"/>
    <col min="11" max="11" width="13.7109375" style="2" customWidth="1"/>
    <col min="12" max="20" width="14.28515625" style="2" customWidth="1"/>
    <col min="21" max="21" width="8.140625" style="2" customWidth="1"/>
    <col min="22" max="16384" width="11.42578125" style="2"/>
  </cols>
  <sheetData>
    <row r="1" spans="1:12" ht="20.100000000000001" customHeight="1">
      <c r="A1" s="355" t="s">
        <v>284</v>
      </c>
      <c r="B1" s="355"/>
      <c r="C1" s="355"/>
      <c r="D1" s="355"/>
      <c r="E1" s="355"/>
      <c r="F1" s="355"/>
      <c r="G1" s="355"/>
      <c r="H1" s="355"/>
      <c r="I1" s="355"/>
      <c r="J1" s="355"/>
      <c r="K1" s="355"/>
    </row>
    <row r="2" spans="1:12" ht="20.100000000000001" customHeight="1">
      <c r="A2" s="355" t="s">
        <v>288</v>
      </c>
      <c r="B2" s="355"/>
      <c r="C2" s="355"/>
      <c r="D2" s="355"/>
      <c r="E2" s="355"/>
      <c r="F2" s="355"/>
      <c r="G2" s="355"/>
      <c r="H2" s="355"/>
      <c r="I2" s="355"/>
      <c r="J2" s="355"/>
      <c r="K2" s="355"/>
    </row>
    <row r="3" spans="1:12" ht="20.100000000000001" customHeight="1">
      <c r="A3" s="355" t="s">
        <v>297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</row>
    <row r="4" spans="1:12" ht="20.100000000000001" customHeight="1">
      <c r="A4" s="356" t="s">
        <v>0</v>
      </c>
      <c r="B4" s="356"/>
      <c r="C4" s="356"/>
      <c r="D4" s="356"/>
      <c r="E4" s="356"/>
      <c r="F4" s="356"/>
      <c r="G4" s="356"/>
      <c r="H4" s="356"/>
      <c r="I4" s="356"/>
      <c r="J4" s="356"/>
      <c r="K4" s="356"/>
    </row>
    <row r="5" spans="1:12" ht="9.9499999999999993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80"/>
    </row>
    <row r="6" spans="1:12" ht="6" customHeight="1">
      <c r="A6" s="335" t="s">
        <v>252</v>
      </c>
      <c r="B6" s="368"/>
      <c r="C6" s="369"/>
      <c r="D6" s="307" t="s">
        <v>55</v>
      </c>
      <c r="E6" s="307" t="s">
        <v>238</v>
      </c>
      <c r="F6" s="307" t="s">
        <v>57</v>
      </c>
      <c r="G6" s="20"/>
      <c r="H6" s="51"/>
      <c r="I6" s="20"/>
      <c r="J6" s="51"/>
      <c r="K6" s="20"/>
    </row>
    <row r="7" spans="1:12" ht="6" customHeight="1">
      <c r="A7" s="370"/>
      <c r="B7" s="370"/>
      <c r="C7" s="371"/>
      <c r="D7" s="351"/>
      <c r="E7" s="351"/>
      <c r="F7" s="351"/>
      <c r="G7" s="305" t="s">
        <v>5</v>
      </c>
      <c r="H7" s="374"/>
      <c r="I7" s="305" t="s">
        <v>253</v>
      </c>
      <c r="J7" s="374"/>
      <c r="K7" s="305" t="s">
        <v>239</v>
      </c>
    </row>
    <row r="8" spans="1:12" ht="6" customHeight="1">
      <c r="A8" s="370"/>
      <c r="B8" s="370"/>
      <c r="C8" s="371"/>
      <c r="D8" s="351"/>
      <c r="E8" s="351"/>
      <c r="F8" s="351"/>
      <c r="G8" s="375"/>
      <c r="H8" s="374"/>
      <c r="I8" s="375"/>
      <c r="J8" s="374"/>
      <c r="K8" s="375"/>
      <c r="L8" s="1"/>
    </row>
    <row r="9" spans="1:12" ht="6" customHeight="1">
      <c r="A9" s="370"/>
      <c r="B9" s="370"/>
      <c r="C9" s="371"/>
      <c r="D9" s="351"/>
      <c r="E9" s="351"/>
      <c r="F9" s="351"/>
      <c r="G9" s="21"/>
      <c r="H9" s="54"/>
      <c r="I9" s="21"/>
      <c r="J9" s="54"/>
      <c r="K9" s="305" t="s">
        <v>240</v>
      </c>
      <c r="L9" s="1"/>
    </row>
    <row r="10" spans="1:12" ht="6" customHeight="1">
      <c r="A10" s="370"/>
      <c r="B10" s="370"/>
      <c r="C10" s="371"/>
      <c r="D10" s="351"/>
      <c r="E10" s="351"/>
      <c r="F10" s="351"/>
      <c r="G10" s="307" t="s">
        <v>241</v>
      </c>
      <c r="H10" s="22"/>
      <c r="I10" s="307" t="s">
        <v>241</v>
      </c>
      <c r="J10" s="22"/>
      <c r="K10" s="305"/>
      <c r="L10" s="1"/>
    </row>
    <row r="11" spans="1:12" ht="6" customHeight="1">
      <c r="A11" s="370"/>
      <c r="B11" s="370"/>
      <c r="C11" s="371"/>
      <c r="D11" s="351"/>
      <c r="E11" s="351"/>
      <c r="F11" s="351"/>
      <c r="G11" s="308"/>
      <c r="H11" s="308" t="s">
        <v>7</v>
      </c>
      <c r="I11" s="308"/>
      <c r="J11" s="308" t="s">
        <v>7</v>
      </c>
      <c r="K11" s="305" t="s">
        <v>10</v>
      </c>
      <c r="L11" s="1"/>
    </row>
    <row r="12" spans="1:12" ht="6" customHeight="1">
      <c r="A12" s="370"/>
      <c r="B12" s="370"/>
      <c r="C12" s="371"/>
      <c r="D12" s="351"/>
      <c r="E12" s="351"/>
      <c r="F12" s="351"/>
      <c r="G12" s="308"/>
      <c r="H12" s="308"/>
      <c r="I12" s="308"/>
      <c r="J12" s="308"/>
      <c r="K12" s="305"/>
      <c r="L12" s="1"/>
    </row>
    <row r="13" spans="1:12" ht="6" customHeight="1">
      <c r="A13" s="370"/>
      <c r="B13" s="370"/>
      <c r="C13" s="371"/>
      <c r="D13" s="351"/>
      <c r="E13" s="351"/>
      <c r="F13" s="351"/>
      <c r="G13" s="308"/>
      <c r="H13" s="308" t="s">
        <v>8</v>
      </c>
      <c r="I13" s="308"/>
      <c r="J13" s="308" t="s">
        <v>8</v>
      </c>
      <c r="K13" s="305" t="s">
        <v>11</v>
      </c>
      <c r="L13" s="1"/>
    </row>
    <row r="14" spans="1:12" ht="6" customHeight="1">
      <c r="A14" s="370"/>
      <c r="B14" s="370"/>
      <c r="C14" s="371"/>
      <c r="D14" s="351"/>
      <c r="E14" s="351"/>
      <c r="F14" s="351"/>
      <c r="G14" s="308"/>
      <c r="H14" s="308"/>
      <c r="I14" s="308"/>
      <c r="J14" s="308"/>
      <c r="K14" s="305"/>
      <c r="L14" s="1"/>
    </row>
    <row r="15" spans="1:12" ht="6" customHeight="1">
      <c r="A15" s="370"/>
      <c r="B15" s="370"/>
      <c r="C15" s="371"/>
      <c r="D15" s="352"/>
      <c r="E15" s="352"/>
      <c r="F15" s="352"/>
      <c r="G15" s="309"/>
      <c r="H15" s="23"/>
      <c r="I15" s="309"/>
      <c r="J15" s="23"/>
      <c r="K15" s="82"/>
      <c r="L15" s="1"/>
    </row>
    <row r="16" spans="1:12" ht="24" customHeight="1">
      <c r="A16" s="372"/>
      <c r="B16" s="372"/>
      <c r="C16" s="373"/>
      <c r="D16" s="62" t="s">
        <v>1</v>
      </c>
      <c r="E16" s="63" t="s">
        <v>168</v>
      </c>
      <c r="F16" s="63" t="s">
        <v>169</v>
      </c>
      <c r="G16" s="63" t="s">
        <v>1</v>
      </c>
      <c r="H16" s="63" t="s">
        <v>169</v>
      </c>
      <c r="I16" s="63" t="s">
        <v>1</v>
      </c>
      <c r="J16" s="63" t="s">
        <v>169</v>
      </c>
      <c r="K16" s="64" t="s">
        <v>40</v>
      </c>
      <c r="L16" s="1"/>
    </row>
    <row r="17" spans="1:52" ht="20.100000000000001" customHeight="1">
      <c r="L17" s="1"/>
    </row>
    <row r="18" spans="1:52" ht="39.950000000000003" customHeight="1">
      <c r="A18" s="69" t="s">
        <v>71</v>
      </c>
      <c r="D18" s="13">
        <v>103331</v>
      </c>
      <c r="E18" s="13">
        <v>113787</v>
      </c>
      <c r="F18" s="13">
        <v>5310.05</v>
      </c>
      <c r="G18" s="13">
        <v>188397</v>
      </c>
      <c r="H18" s="13">
        <v>21181.27</v>
      </c>
      <c r="I18" s="13" t="s">
        <v>45</v>
      </c>
      <c r="J18" s="13" t="s">
        <v>45</v>
      </c>
      <c r="K18" s="13">
        <v>29892704</v>
      </c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</row>
    <row r="19" spans="1:52" ht="21.95" customHeight="1">
      <c r="A19" s="69" t="s">
        <v>14</v>
      </c>
      <c r="D19" s="13"/>
      <c r="E19" s="13"/>
      <c r="F19" s="13"/>
      <c r="G19" s="13"/>
      <c r="H19" s="13"/>
      <c r="I19" s="13"/>
      <c r="J19" s="13"/>
      <c r="K19" s="13"/>
      <c r="L19" s="1"/>
    </row>
    <row r="20" spans="1:52" ht="18.95" customHeight="1">
      <c r="B20" s="69" t="s">
        <v>254</v>
      </c>
      <c r="D20" s="13">
        <v>77600</v>
      </c>
      <c r="E20" s="13">
        <v>85926</v>
      </c>
      <c r="F20" s="13">
        <v>4212.5</v>
      </c>
      <c r="G20" s="13">
        <v>134549</v>
      </c>
      <c r="H20" s="13">
        <v>15754</v>
      </c>
      <c r="I20" s="13" t="s">
        <v>45</v>
      </c>
      <c r="J20" s="13" t="s">
        <v>45</v>
      </c>
      <c r="K20" s="13">
        <v>22670968</v>
      </c>
    </row>
    <row r="21" spans="1:52" ht="18.95" customHeight="1">
      <c r="B21" s="69" t="s">
        <v>255</v>
      </c>
      <c r="D21" s="13">
        <v>13197</v>
      </c>
      <c r="E21" s="13">
        <v>10133</v>
      </c>
      <c r="F21" s="13">
        <v>402.53000000000003</v>
      </c>
      <c r="G21" s="13">
        <v>15612</v>
      </c>
      <c r="H21" s="13">
        <v>1951.17</v>
      </c>
      <c r="I21" s="13" t="s">
        <v>45</v>
      </c>
      <c r="J21" s="13" t="s">
        <v>45</v>
      </c>
      <c r="K21" s="13">
        <v>2673074</v>
      </c>
    </row>
    <row r="22" spans="1:52" ht="18.95" customHeight="1">
      <c r="B22" s="69" t="s">
        <v>256</v>
      </c>
      <c r="D22" s="13">
        <v>10690</v>
      </c>
      <c r="E22" s="13">
        <v>10053</v>
      </c>
      <c r="F22" s="13">
        <v>324.23</v>
      </c>
      <c r="G22" s="13">
        <v>20064</v>
      </c>
      <c r="H22" s="13">
        <v>2049.3900000000003</v>
      </c>
      <c r="I22" s="13" t="s">
        <v>45</v>
      </c>
      <c r="J22" s="13" t="s">
        <v>45</v>
      </c>
      <c r="K22" s="13">
        <v>2629897</v>
      </c>
      <c r="L22" s="1"/>
    </row>
    <row r="23" spans="1:52" ht="18.95" customHeight="1">
      <c r="B23" s="69" t="s">
        <v>257</v>
      </c>
      <c r="D23" s="13">
        <v>1844</v>
      </c>
      <c r="E23" s="13">
        <v>7675</v>
      </c>
      <c r="F23" s="13">
        <v>370.79</v>
      </c>
      <c r="G23" s="13">
        <v>18172</v>
      </c>
      <c r="H23" s="13">
        <v>1426.71</v>
      </c>
      <c r="I23" s="13" t="s">
        <v>45</v>
      </c>
      <c r="J23" s="13" t="s">
        <v>45</v>
      </c>
      <c r="K23" s="13">
        <v>1918765</v>
      </c>
      <c r="L23" s="1"/>
    </row>
    <row r="24" spans="1:52" ht="39.950000000000003" customHeight="1">
      <c r="A24" s="69" t="s">
        <v>14</v>
      </c>
      <c r="D24" s="13"/>
      <c r="E24" s="13"/>
      <c r="F24" s="13"/>
      <c r="G24" s="13"/>
      <c r="H24" s="13"/>
      <c r="I24" s="13"/>
      <c r="J24" s="13"/>
      <c r="K24" s="13"/>
      <c r="L24" s="1"/>
    </row>
    <row r="25" spans="1:52" ht="21.95" customHeight="1">
      <c r="A25" s="69" t="s">
        <v>171</v>
      </c>
      <c r="D25" s="13">
        <v>85332</v>
      </c>
      <c r="E25" s="13">
        <v>68164</v>
      </c>
      <c r="F25" s="13">
        <v>3255.84</v>
      </c>
      <c r="G25" s="13">
        <v>85332</v>
      </c>
      <c r="H25" s="13">
        <v>12588.45</v>
      </c>
      <c r="I25" s="13" t="s">
        <v>45</v>
      </c>
      <c r="J25" s="13" t="s">
        <v>45</v>
      </c>
      <c r="K25" s="13">
        <v>17880723</v>
      </c>
      <c r="L25" s="1"/>
    </row>
    <row r="26" spans="1:52" ht="21.95" customHeight="1">
      <c r="A26" s="69" t="s">
        <v>14</v>
      </c>
      <c r="D26" s="13"/>
      <c r="E26" s="13"/>
      <c r="F26" s="13"/>
      <c r="G26" s="13"/>
      <c r="H26" s="13"/>
      <c r="I26" s="13"/>
      <c r="J26" s="13"/>
      <c r="K26" s="13"/>
    </row>
    <row r="27" spans="1:52" ht="18.95" customHeight="1">
      <c r="B27" s="69" t="s">
        <v>254</v>
      </c>
      <c r="D27" s="13">
        <v>63824</v>
      </c>
      <c r="E27" s="13">
        <v>53842</v>
      </c>
      <c r="F27" s="13">
        <v>2700.94</v>
      </c>
      <c r="G27" s="13">
        <v>63824</v>
      </c>
      <c r="H27" s="13">
        <v>9751.17</v>
      </c>
      <c r="I27" s="13" t="s">
        <v>45</v>
      </c>
      <c r="J27" s="13" t="s">
        <v>45</v>
      </c>
      <c r="K27" s="13">
        <v>14213121</v>
      </c>
    </row>
    <row r="28" spans="1:52" ht="18.95" customHeight="1">
      <c r="B28" s="69" t="s">
        <v>255</v>
      </c>
      <c r="D28" s="13">
        <v>11855</v>
      </c>
      <c r="E28" s="13">
        <v>8335</v>
      </c>
      <c r="F28" s="13">
        <v>335.12</v>
      </c>
      <c r="G28" s="13">
        <v>11855</v>
      </c>
      <c r="H28" s="13">
        <v>1593.65</v>
      </c>
      <c r="I28" s="13" t="s">
        <v>45</v>
      </c>
      <c r="J28" s="13" t="s">
        <v>45</v>
      </c>
      <c r="K28" s="13">
        <v>2195929</v>
      </c>
    </row>
    <row r="29" spans="1:52" ht="18.95" customHeight="1">
      <c r="B29" s="69" t="s">
        <v>256</v>
      </c>
      <c r="D29" s="13">
        <v>9333</v>
      </c>
      <c r="E29" s="13">
        <v>5754</v>
      </c>
      <c r="F29" s="13">
        <v>206.35</v>
      </c>
      <c r="G29" s="13">
        <v>9333</v>
      </c>
      <c r="H29" s="13">
        <v>1199.53</v>
      </c>
      <c r="I29" s="13" t="s">
        <v>45</v>
      </c>
      <c r="J29" s="13" t="s">
        <v>45</v>
      </c>
      <c r="K29" s="13">
        <v>1415230</v>
      </c>
    </row>
    <row r="30" spans="1:52" ht="18.95" customHeight="1">
      <c r="B30" s="69" t="s">
        <v>257</v>
      </c>
      <c r="D30" s="13">
        <v>320</v>
      </c>
      <c r="E30" s="13">
        <v>234</v>
      </c>
      <c r="F30" s="13">
        <v>13.419999999999998</v>
      </c>
      <c r="G30" s="13">
        <v>320</v>
      </c>
      <c r="H30" s="13">
        <v>44.11</v>
      </c>
      <c r="I30" s="13" t="s">
        <v>45</v>
      </c>
      <c r="J30" s="13" t="s">
        <v>45</v>
      </c>
      <c r="K30" s="13">
        <v>56443</v>
      </c>
    </row>
    <row r="31" spans="1:52" ht="50.1" customHeight="1">
      <c r="A31" s="378" t="s">
        <v>172</v>
      </c>
      <c r="B31" s="379"/>
      <c r="C31" s="379"/>
      <c r="D31" s="13">
        <v>8457</v>
      </c>
      <c r="E31" s="13">
        <v>9950</v>
      </c>
      <c r="F31" s="13">
        <v>487.71000000000004</v>
      </c>
      <c r="G31" s="13">
        <v>16914</v>
      </c>
      <c r="H31" s="13">
        <v>1844.3</v>
      </c>
      <c r="I31" s="13" t="s">
        <v>45</v>
      </c>
      <c r="J31" s="13" t="s">
        <v>45</v>
      </c>
      <c r="K31" s="13">
        <v>2590678</v>
      </c>
    </row>
    <row r="32" spans="1:52" ht="21.95" customHeight="1">
      <c r="A32" s="69" t="s">
        <v>14</v>
      </c>
      <c r="D32" s="13"/>
      <c r="E32" s="13"/>
      <c r="F32" s="13"/>
      <c r="G32" s="13"/>
      <c r="H32" s="13"/>
      <c r="I32" s="13"/>
      <c r="J32" s="13"/>
      <c r="K32" s="13"/>
    </row>
    <row r="33" spans="1:11" ht="18.95" customHeight="1">
      <c r="B33" s="69" t="s">
        <v>254</v>
      </c>
      <c r="D33" s="13">
        <v>6889</v>
      </c>
      <c r="E33" s="13">
        <v>8262</v>
      </c>
      <c r="F33" s="13">
        <v>417.96000000000004</v>
      </c>
      <c r="G33" s="13">
        <v>13778</v>
      </c>
      <c r="H33" s="13">
        <v>1515.76</v>
      </c>
      <c r="I33" s="13" t="s">
        <v>45</v>
      </c>
      <c r="J33" s="13" t="s">
        <v>45</v>
      </c>
      <c r="K33" s="13">
        <v>2166103</v>
      </c>
    </row>
    <row r="34" spans="1:11" ht="18.95" customHeight="1">
      <c r="B34" s="69" t="s">
        <v>255</v>
      </c>
      <c r="D34" s="13">
        <v>1038</v>
      </c>
      <c r="E34" s="13">
        <v>1098</v>
      </c>
      <c r="F34" s="13">
        <v>44.44</v>
      </c>
      <c r="G34" s="13">
        <v>2076</v>
      </c>
      <c r="H34" s="13">
        <v>216.5</v>
      </c>
      <c r="I34" s="13" t="s">
        <v>45</v>
      </c>
      <c r="J34" s="13" t="s">
        <v>45</v>
      </c>
      <c r="K34" s="13">
        <v>284235</v>
      </c>
    </row>
    <row r="35" spans="1:11" ht="18.95" customHeight="1">
      <c r="B35" s="69" t="s">
        <v>256</v>
      </c>
      <c r="D35" s="13">
        <v>314</v>
      </c>
      <c r="E35" s="13">
        <v>337</v>
      </c>
      <c r="F35" s="13">
        <v>14.05</v>
      </c>
      <c r="G35" s="13">
        <v>628</v>
      </c>
      <c r="H35" s="13">
        <v>62.44</v>
      </c>
      <c r="I35" s="13" t="s">
        <v>45</v>
      </c>
      <c r="J35" s="13" t="s">
        <v>45</v>
      </c>
      <c r="K35" s="13">
        <v>82470</v>
      </c>
    </row>
    <row r="36" spans="1:11" ht="18.95" customHeight="1">
      <c r="B36" s="69" t="s">
        <v>257</v>
      </c>
      <c r="D36" s="13">
        <v>216</v>
      </c>
      <c r="E36" s="13">
        <v>253</v>
      </c>
      <c r="F36" s="13">
        <v>11.27</v>
      </c>
      <c r="G36" s="13">
        <v>432</v>
      </c>
      <c r="H36" s="13">
        <v>49.6</v>
      </c>
      <c r="I36" s="13" t="s">
        <v>45</v>
      </c>
      <c r="J36" s="13" t="s">
        <v>45</v>
      </c>
      <c r="K36" s="13">
        <v>57870</v>
      </c>
    </row>
    <row r="37" spans="1:11" ht="50.1" customHeight="1">
      <c r="A37" s="378" t="s">
        <v>258</v>
      </c>
      <c r="B37" s="380"/>
      <c r="C37" s="380"/>
      <c r="D37" s="13">
        <v>9392</v>
      </c>
      <c r="E37" s="13">
        <v>34374</v>
      </c>
      <c r="F37" s="13">
        <v>1504.72</v>
      </c>
      <c r="G37" s="13">
        <v>78910</v>
      </c>
      <c r="H37" s="13">
        <v>6516.25</v>
      </c>
      <c r="I37" s="13" t="s">
        <v>45</v>
      </c>
      <c r="J37" s="13" t="s">
        <v>45</v>
      </c>
      <c r="K37" s="13">
        <v>9014718</v>
      </c>
    </row>
    <row r="38" spans="1:11" ht="21.95" customHeight="1">
      <c r="A38" s="69" t="s">
        <v>14</v>
      </c>
      <c r="D38" s="13"/>
      <c r="E38" s="13"/>
      <c r="F38" s="13"/>
      <c r="G38" s="13"/>
      <c r="H38" s="13"/>
      <c r="I38" s="13"/>
      <c r="J38" s="13"/>
      <c r="K38" s="13"/>
    </row>
    <row r="39" spans="1:11" ht="18.95" customHeight="1">
      <c r="B39" s="69" t="s">
        <v>254</v>
      </c>
      <c r="D39" s="13">
        <v>6788</v>
      </c>
      <c r="E39" s="13">
        <v>22998</v>
      </c>
      <c r="F39" s="13">
        <v>1049.54</v>
      </c>
      <c r="G39" s="13">
        <v>52321</v>
      </c>
      <c r="H39" s="13">
        <v>4337.24</v>
      </c>
      <c r="I39" s="13" t="s">
        <v>45</v>
      </c>
      <c r="J39" s="13" t="s">
        <v>45</v>
      </c>
      <c r="K39" s="13">
        <v>6034076</v>
      </c>
    </row>
    <row r="40" spans="1:11" ht="18.95" customHeight="1">
      <c r="B40" s="69" t="s">
        <v>255</v>
      </c>
      <c r="D40" s="13">
        <v>304</v>
      </c>
      <c r="E40" s="13">
        <v>699</v>
      </c>
      <c r="F40" s="13">
        <v>22.98</v>
      </c>
      <c r="G40" s="13">
        <v>1681</v>
      </c>
      <c r="H40" s="13">
        <v>141.02000000000001</v>
      </c>
      <c r="I40" s="13" t="s">
        <v>45</v>
      </c>
      <c r="J40" s="13" t="s">
        <v>45</v>
      </c>
      <c r="K40" s="13">
        <v>192910</v>
      </c>
    </row>
    <row r="41" spans="1:11" ht="18.95" customHeight="1">
      <c r="B41" s="69" t="s">
        <v>256</v>
      </c>
      <c r="D41" s="13">
        <v>1028</v>
      </c>
      <c r="E41" s="13">
        <v>3851</v>
      </c>
      <c r="F41" s="13">
        <v>100.82000000000001</v>
      </c>
      <c r="G41" s="13">
        <v>9221</v>
      </c>
      <c r="H41" s="13">
        <v>766.33999999999992</v>
      </c>
      <c r="I41" s="13" t="s">
        <v>45</v>
      </c>
      <c r="J41" s="13" t="s">
        <v>45</v>
      </c>
      <c r="K41" s="13">
        <v>1080560</v>
      </c>
    </row>
    <row r="42" spans="1:11" ht="18.95" customHeight="1">
      <c r="B42" s="69" t="s">
        <v>257</v>
      </c>
      <c r="D42" s="13">
        <v>1272</v>
      </c>
      <c r="E42" s="13">
        <v>6826</v>
      </c>
      <c r="F42" s="13">
        <v>331.38</v>
      </c>
      <c r="G42" s="13">
        <v>15687</v>
      </c>
      <c r="H42" s="13">
        <v>1271.6500000000001</v>
      </c>
      <c r="I42" s="13" t="s">
        <v>45</v>
      </c>
      <c r="J42" s="13" t="s">
        <v>45</v>
      </c>
      <c r="K42" s="13">
        <v>1707172</v>
      </c>
    </row>
    <row r="43" spans="1:11" ht="50.1" customHeight="1">
      <c r="A43" s="69" t="s">
        <v>70</v>
      </c>
      <c r="D43" s="13">
        <v>150</v>
      </c>
      <c r="E43" s="13">
        <v>1298</v>
      </c>
      <c r="F43" s="13">
        <v>61.779999999999994</v>
      </c>
      <c r="G43" s="13">
        <v>7241</v>
      </c>
      <c r="H43" s="13">
        <v>232.26</v>
      </c>
      <c r="I43" s="13" t="s">
        <v>45</v>
      </c>
      <c r="J43" s="13" t="s">
        <v>45</v>
      </c>
      <c r="K43" s="13">
        <v>406585</v>
      </c>
    </row>
    <row r="44" spans="1:11" ht="21.95" customHeight="1">
      <c r="A44" s="69" t="s">
        <v>14</v>
      </c>
      <c r="D44" s="13"/>
      <c r="E44" s="13"/>
      <c r="F44" s="13"/>
      <c r="G44" s="13"/>
      <c r="H44" s="13"/>
      <c r="I44" s="13"/>
      <c r="J44" s="13"/>
      <c r="K44" s="13"/>
    </row>
    <row r="45" spans="1:11" ht="18.95" customHeight="1">
      <c r="B45" s="69" t="s">
        <v>254</v>
      </c>
      <c r="D45" s="13">
        <v>99</v>
      </c>
      <c r="E45" s="13">
        <v>825</v>
      </c>
      <c r="F45" s="13">
        <v>44.05</v>
      </c>
      <c r="G45" s="13">
        <v>4626</v>
      </c>
      <c r="H45" s="13">
        <v>149.82999999999998</v>
      </c>
      <c r="I45" s="13" t="s">
        <v>45</v>
      </c>
      <c r="J45" s="13" t="s">
        <v>45</v>
      </c>
      <c r="K45" s="13">
        <v>257668</v>
      </c>
    </row>
    <row r="46" spans="1:11" ht="18.95" customHeight="1">
      <c r="B46" s="69" t="s">
        <v>255</v>
      </c>
      <c r="D46" s="13" t="s">
        <v>45</v>
      </c>
      <c r="E46" s="13" t="s">
        <v>45</v>
      </c>
      <c r="F46" s="13" t="s">
        <v>45</v>
      </c>
      <c r="G46" s="13" t="s">
        <v>45</v>
      </c>
      <c r="H46" s="13" t="s">
        <v>45</v>
      </c>
      <c r="I46" s="13" t="s">
        <v>45</v>
      </c>
      <c r="J46" s="13" t="s">
        <v>45</v>
      </c>
      <c r="K46" s="13" t="s">
        <v>45</v>
      </c>
    </row>
    <row r="47" spans="1:11" ht="18.95" customHeight="1">
      <c r="B47" s="69" t="s">
        <v>256</v>
      </c>
      <c r="D47" s="13">
        <v>15</v>
      </c>
      <c r="E47" s="13">
        <v>112</v>
      </c>
      <c r="F47" s="13">
        <v>3.0100000000000002</v>
      </c>
      <c r="G47" s="13">
        <v>882</v>
      </c>
      <c r="H47" s="13">
        <v>21.080000000000002</v>
      </c>
      <c r="I47" s="13" t="s">
        <v>45</v>
      </c>
      <c r="J47" s="13" t="s">
        <v>45</v>
      </c>
      <c r="K47" s="13">
        <v>51637</v>
      </c>
    </row>
    <row r="48" spans="1:11" ht="18.95" customHeight="1">
      <c r="B48" s="69" t="s">
        <v>257</v>
      </c>
      <c r="D48" s="13">
        <v>36</v>
      </c>
      <c r="E48" s="13">
        <v>362</v>
      </c>
      <c r="F48" s="13">
        <v>14.719999999999999</v>
      </c>
      <c r="G48" s="13">
        <v>1733</v>
      </c>
      <c r="H48" s="13">
        <v>61.35</v>
      </c>
      <c r="I48" s="13" t="s">
        <v>45</v>
      </c>
      <c r="J48" s="13" t="s">
        <v>45</v>
      </c>
      <c r="K48" s="13">
        <v>97280</v>
      </c>
    </row>
    <row r="49" spans="1:11" ht="24.95" customHeight="1">
      <c r="A49" s="67" t="s">
        <v>39</v>
      </c>
      <c r="B49" s="1"/>
      <c r="D49" s="13"/>
      <c r="E49" s="13"/>
      <c r="F49" s="13"/>
      <c r="G49" s="13"/>
      <c r="H49" s="13"/>
      <c r="I49" s="13"/>
      <c r="J49" s="13"/>
      <c r="K49" s="13"/>
    </row>
    <row r="50" spans="1:11" ht="20.100000000000001" customHeight="1">
      <c r="A50" s="67" t="s">
        <v>115</v>
      </c>
      <c r="D50" s="14"/>
      <c r="E50" s="14"/>
      <c r="F50" s="14"/>
      <c r="G50" s="14"/>
      <c r="H50" s="14"/>
      <c r="I50" s="14"/>
      <c r="J50" s="14"/>
      <c r="K50" s="14"/>
    </row>
    <row r="51" spans="1:11" ht="20.100000000000001" customHeight="1">
      <c r="A51" s="67" t="s">
        <v>259</v>
      </c>
      <c r="D51" s="14"/>
      <c r="E51" s="14"/>
      <c r="F51" s="14"/>
      <c r="G51" s="14"/>
      <c r="H51" s="14"/>
      <c r="I51" s="14"/>
      <c r="J51" s="14"/>
      <c r="K51" s="14"/>
    </row>
    <row r="52" spans="1:11" s="71" customFormat="1" ht="201" customHeight="1">
      <c r="A52" s="303" t="s">
        <v>50</v>
      </c>
      <c r="B52" s="303"/>
      <c r="C52" s="303"/>
      <c r="D52" s="303"/>
      <c r="E52" s="303"/>
      <c r="F52" s="303"/>
      <c r="G52" s="303"/>
      <c r="H52" s="303"/>
      <c r="I52" s="303"/>
      <c r="J52" s="303"/>
      <c r="K52" s="303"/>
    </row>
    <row r="53" spans="1:11" s="84" customFormat="1" ht="24.95" customHeight="1"/>
    <row r="54" spans="1:11" s="71" customFormat="1" ht="171.95" customHeight="1"/>
  </sheetData>
  <mergeCells count="23">
    <mergeCell ref="A31:C31"/>
    <mergeCell ref="A37:C37"/>
    <mergeCell ref="A52:K52"/>
    <mergeCell ref="K7:K8"/>
    <mergeCell ref="K9:K10"/>
    <mergeCell ref="G10:G15"/>
    <mergeCell ref="I10:I15"/>
    <mergeCell ref="H11:H12"/>
    <mergeCell ref="J11:J12"/>
    <mergeCell ref="K11:K12"/>
    <mergeCell ref="A1:K1"/>
    <mergeCell ref="A2:K2"/>
    <mergeCell ref="A3:K3"/>
    <mergeCell ref="A4:K4"/>
    <mergeCell ref="A6:C16"/>
    <mergeCell ref="D6:D15"/>
    <mergeCell ref="E6:E15"/>
    <mergeCell ref="F6:F15"/>
    <mergeCell ref="G7:H8"/>
    <mergeCell ref="I7:J8"/>
    <mergeCell ref="H13:H14"/>
    <mergeCell ref="J13:J14"/>
    <mergeCell ref="K13:K14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54"/>
  <sheetViews>
    <sheetView showGridLines="0" zoomScale="75" zoomScaleNormal="75" zoomScaleSheetLayoutView="75" workbookViewId="0">
      <selection sqref="A1:K1"/>
    </sheetView>
  </sheetViews>
  <sheetFormatPr baseColWidth="10" defaultRowHeight="15"/>
  <cols>
    <col min="1" max="1" width="5" style="2" customWidth="1"/>
    <col min="2" max="2" width="5.7109375" style="2" customWidth="1"/>
    <col min="3" max="3" width="19.7109375" style="2" customWidth="1"/>
    <col min="4" max="10" width="13.28515625" style="2" customWidth="1"/>
    <col min="11" max="11" width="13.7109375" style="2" customWidth="1"/>
    <col min="12" max="20" width="14.28515625" style="2" customWidth="1"/>
    <col min="21" max="21" width="8.140625" style="2" customWidth="1"/>
    <col min="22" max="16384" width="11.42578125" style="2"/>
  </cols>
  <sheetData>
    <row r="1" spans="1:12" ht="20.100000000000001" customHeight="1">
      <c r="A1" s="355" t="s">
        <v>284</v>
      </c>
      <c r="B1" s="355"/>
      <c r="C1" s="355"/>
      <c r="D1" s="355"/>
      <c r="E1" s="355"/>
      <c r="F1" s="355"/>
      <c r="G1" s="355"/>
      <c r="H1" s="355"/>
      <c r="I1" s="355"/>
      <c r="J1" s="355"/>
      <c r="K1" s="355"/>
    </row>
    <row r="2" spans="1:12" ht="20.100000000000001" customHeight="1">
      <c r="A2" s="355" t="s">
        <v>288</v>
      </c>
      <c r="B2" s="355"/>
      <c r="C2" s="355"/>
      <c r="D2" s="355"/>
      <c r="E2" s="355"/>
      <c r="F2" s="355"/>
      <c r="G2" s="355"/>
      <c r="H2" s="355"/>
      <c r="I2" s="355"/>
      <c r="J2" s="355"/>
      <c r="K2" s="355"/>
    </row>
    <row r="3" spans="1:12" ht="20.100000000000001" customHeight="1">
      <c r="A3" s="355" t="s">
        <v>297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</row>
    <row r="4" spans="1:12" ht="20.100000000000001" customHeight="1">
      <c r="A4" s="356" t="s">
        <v>41</v>
      </c>
      <c r="B4" s="356"/>
      <c r="C4" s="356"/>
      <c r="D4" s="356"/>
      <c r="E4" s="356"/>
      <c r="F4" s="356"/>
      <c r="G4" s="356"/>
      <c r="H4" s="356"/>
      <c r="I4" s="356"/>
      <c r="J4" s="356"/>
      <c r="K4" s="356"/>
    </row>
    <row r="5" spans="1:12" ht="9.9499999999999993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80"/>
    </row>
    <row r="6" spans="1:12" ht="6" customHeight="1">
      <c r="A6" s="335" t="s">
        <v>252</v>
      </c>
      <c r="B6" s="368"/>
      <c r="C6" s="369"/>
      <c r="D6" s="307" t="s">
        <v>55</v>
      </c>
      <c r="E6" s="307" t="s">
        <v>238</v>
      </c>
      <c r="F6" s="307" t="s">
        <v>57</v>
      </c>
      <c r="G6" s="20"/>
      <c r="H6" s="51"/>
      <c r="I6" s="20"/>
      <c r="J6" s="51"/>
      <c r="K6" s="20"/>
    </row>
    <row r="7" spans="1:12" ht="6" customHeight="1">
      <c r="A7" s="370"/>
      <c r="B7" s="370"/>
      <c r="C7" s="371"/>
      <c r="D7" s="351"/>
      <c r="E7" s="351"/>
      <c r="F7" s="351"/>
      <c r="G7" s="305" t="s">
        <v>5</v>
      </c>
      <c r="H7" s="374"/>
      <c r="I7" s="305" t="s">
        <v>253</v>
      </c>
      <c r="J7" s="374"/>
      <c r="K7" s="305" t="s">
        <v>239</v>
      </c>
    </row>
    <row r="8" spans="1:12" ht="6" customHeight="1">
      <c r="A8" s="370"/>
      <c r="B8" s="370"/>
      <c r="C8" s="371"/>
      <c r="D8" s="351"/>
      <c r="E8" s="351"/>
      <c r="F8" s="351"/>
      <c r="G8" s="375"/>
      <c r="H8" s="374"/>
      <c r="I8" s="375"/>
      <c r="J8" s="374"/>
      <c r="K8" s="375"/>
      <c r="L8" s="1"/>
    </row>
    <row r="9" spans="1:12" ht="6" customHeight="1">
      <c r="A9" s="370"/>
      <c r="B9" s="370"/>
      <c r="C9" s="371"/>
      <c r="D9" s="351"/>
      <c r="E9" s="351"/>
      <c r="F9" s="351"/>
      <c r="G9" s="21"/>
      <c r="H9" s="54"/>
      <c r="I9" s="21"/>
      <c r="J9" s="54"/>
      <c r="K9" s="305" t="s">
        <v>240</v>
      </c>
      <c r="L9" s="1"/>
    </row>
    <row r="10" spans="1:12" ht="6" customHeight="1">
      <c r="A10" s="370"/>
      <c r="B10" s="370"/>
      <c r="C10" s="371"/>
      <c r="D10" s="351"/>
      <c r="E10" s="351"/>
      <c r="F10" s="351"/>
      <c r="G10" s="307" t="s">
        <v>241</v>
      </c>
      <c r="H10" s="22"/>
      <c r="I10" s="307" t="s">
        <v>241</v>
      </c>
      <c r="J10" s="22"/>
      <c r="K10" s="305"/>
      <c r="L10" s="1"/>
    </row>
    <row r="11" spans="1:12" ht="6" customHeight="1">
      <c r="A11" s="370"/>
      <c r="B11" s="370"/>
      <c r="C11" s="371"/>
      <c r="D11" s="351"/>
      <c r="E11" s="351"/>
      <c r="F11" s="351"/>
      <c r="G11" s="308"/>
      <c r="H11" s="308" t="s">
        <v>7</v>
      </c>
      <c r="I11" s="308"/>
      <c r="J11" s="308" t="s">
        <v>7</v>
      </c>
      <c r="K11" s="305" t="s">
        <v>10</v>
      </c>
      <c r="L11" s="1"/>
    </row>
    <row r="12" spans="1:12" ht="6" customHeight="1">
      <c r="A12" s="370"/>
      <c r="B12" s="370"/>
      <c r="C12" s="371"/>
      <c r="D12" s="351"/>
      <c r="E12" s="351"/>
      <c r="F12" s="351"/>
      <c r="G12" s="308"/>
      <c r="H12" s="308"/>
      <c r="I12" s="308"/>
      <c r="J12" s="308"/>
      <c r="K12" s="305"/>
      <c r="L12" s="1"/>
    </row>
    <row r="13" spans="1:12" ht="6" customHeight="1">
      <c r="A13" s="370"/>
      <c r="B13" s="370"/>
      <c r="C13" s="371"/>
      <c r="D13" s="351"/>
      <c r="E13" s="351"/>
      <c r="F13" s="351"/>
      <c r="G13" s="308"/>
      <c r="H13" s="308" t="s">
        <v>8</v>
      </c>
      <c r="I13" s="308"/>
      <c r="J13" s="308" t="s">
        <v>8</v>
      </c>
      <c r="K13" s="305" t="s">
        <v>11</v>
      </c>
      <c r="L13" s="1"/>
    </row>
    <row r="14" spans="1:12" ht="6" customHeight="1">
      <c r="A14" s="370"/>
      <c r="B14" s="370"/>
      <c r="C14" s="371"/>
      <c r="D14" s="351"/>
      <c r="E14" s="351"/>
      <c r="F14" s="351"/>
      <c r="G14" s="308"/>
      <c r="H14" s="308"/>
      <c r="I14" s="308"/>
      <c r="J14" s="308"/>
      <c r="K14" s="305"/>
      <c r="L14" s="1"/>
    </row>
    <row r="15" spans="1:12" ht="6" customHeight="1">
      <c r="A15" s="370"/>
      <c r="B15" s="370"/>
      <c r="C15" s="371"/>
      <c r="D15" s="352"/>
      <c r="E15" s="352"/>
      <c r="F15" s="352"/>
      <c r="G15" s="309"/>
      <c r="H15" s="23"/>
      <c r="I15" s="309"/>
      <c r="J15" s="23"/>
      <c r="K15" s="82"/>
      <c r="L15" s="1"/>
    </row>
    <row r="16" spans="1:12" ht="24" customHeight="1">
      <c r="A16" s="372"/>
      <c r="B16" s="372"/>
      <c r="C16" s="373"/>
      <c r="D16" s="62" t="s">
        <v>1</v>
      </c>
      <c r="E16" s="63" t="s">
        <v>168</v>
      </c>
      <c r="F16" s="63" t="s">
        <v>169</v>
      </c>
      <c r="G16" s="63" t="s">
        <v>1</v>
      </c>
      <c r="H16" s="63" t="s">
        <v>169</v>
      </c>
      <c r="I16" s="63" t="s">
        <v>1</v>
      </c>
      <c r="J16" s="63" t="s">
        <v>169</v>
      </c>
      <c r="K16" s="64" t="s">
        <v>40</v>
      </c>
      <c r="L16" s="1"/>
    </row>
    <row r="17" spans="1:52" ht="20.100000000000001" customHeight="1">
      <c r="L17" s="1"/>
    </row>
    <row r="18" spans="1:52" ht="39.950000000000003" customHeight="1">
      <c r="A18" s="69" t="s">
        <v>71</v>
      </c>
      <c r="D18" s="13">
        <v>87362</v>
      </c>
      <c r="E18" s="13">
        <v>99732</v>
      </c>
      <c r="F18" s="13">
        <v>4797</v>
      </c>
      <c r="G18" s="13">
        <v>164011</v>
      </c>
      <c r="H18" s="13">
        <v>18435.670000000002</v>
      </c>
      <c r="I18" s="13" t="s">
        <v>45</v>
      </c>
      <c r="J18" s="13" t="s">
        <v>45</v>
      </c>
      <c r="K18" s="13">
        <v>26578225</v>
      </c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</row>
    <row r="19" spans="1:52" ht="21.95" customHeight="1">
      <c r="A19" s="69" t="s">
        <v>14</v>
      </c>
      <c r="D19" s="13"/>
      <c r="E19" s="13"/>
      <c r="F19" s="13"/>
      <c r="G19" s="13"/>
      <c r="H19" s="13"/>
      <c r="I19" s="13"/>
      <c r="J19" s="13"/>
      <c r="K19" s="13"/>
      <c r="L19" s="1"/>
    </row>
    <row r="20" spans="1:52" ht="18.95" customHeight="1">
      <c r="B20" s="69" t="s">
        <v>254</v>
      </c>
      <c r="D20" s="13">
        <v>63871</v>
      </c>
      <c r="E20" s="13">
        <v>74953</v>
      </c>
      <c r="F20" s="13">
        <v>3806.4800000000005</v>
      </c>
      <c r="G20" s="13">
        <v>116674</v>
      </c>
      <c r="H20" s="13">
        <v>13610.75</v>
      </c>
      <c r="I20" s="13" t="s">
        <v>45</v>
      </c>
      <c r="J20" s="13" t="s">
        <v>45</v>
      </c>
      <c r="K20" s="13">
        <v>20055697</v>
      </c>
    </row>
    <row r="21" spans="1:52" ht="18.95" customHeight="1">
      <c r="B21" s="69" t="s">
        <v>255</v>
      </c>
      <c r="D21" s="13">
        <v>12406</v>
      </c>
      <c r="E21" s="13">
        <v>9657</v>
      </c>
      <c r="F21" s="13">
        <v>382.76</v>
      </c>
      <c r="G21" s="13">
        <v>14745</v>
      </c>
      <c r="H21" s="13">
        <v>1853.1299999999999</v>
      </c>
      <c r="I21" s="13" t="s">
        <v>45</v>
      </c>
      <c r="J21" s="13" t="s">
        <v>45</v>
      </c>
      <c r="K21" s="13">
        <v>2564409</v>
      </c>
    </row>
    <row r="22" spans="1:52" ht="18.95" customHeight="1">
      <c r="B22" s="69" t="s">
        <v>256</v>
      </c>
      <c r="D22" s="13">
        <v>9585</v>
      </c>
      <c r="E22" s="13">
        <v>9101</v>
      </c>
      <c r="F22" s="13">
        <v>291.99</v>
      </c>
      <c r="G22" s="13">
        <v>18216</v>
      </c>
      <c r="H22" s="13">
        <v>1844.2099999999998</v>
      </c>
      <c r="I22" s="13" t="s">
        <v>45</v>
      </c>
      <c r="J22" s="13" t="s">
        <v>45</v>
      </c>
      <c r="K22" s="13">
        <v>2430900</v>
      </c>
      <c r="L22" s="1"/>
    </row>
    <row r="23" spans="1:52" ht="18.95" customHeight="1">
      <c r="B23" s="69" t="s">
        <v>257</v>
      </c>
      <c r="D23" s="13">
        <v>1500</v>
      </c>
      <c r="E23" s="13">
        <v>6022</v>
      </c>
      <c r="F23" s="13">
        <v>315.76</v>
      </c>
      <c r="G23" s="13">
        <v>14376</v>
      </c>
      <c r="H23" s="13">
        <v>1127.58</v>
      </c>
      <c r="I23" s="13" t="s">
        <v>45</v>
      </c>
      <c r="J23" s="13" t="s">
        <v>45</v>
      </c>
      <c r="K23" s="13">
        <v>1527219</v>
      </c>
      <c r="L23" s="1"/>
    </row>
    <row r="24" spans="1:52" ht="39.950000000000003" customHeight="1">
      <c r="A24" s="69" t="s">
        <v>14</v>
      </c>
      <c r="D24" s="13"/>
      <c r="E24" s="13"/>
      <c r="F24" s="13"/>
      <c r="G24" s="13"/>
      <c r="H24" s="13"/>
      <c r="I24" s="13"/>
      <c r="J24" s="13"/>
      <c r="K24" s="13"/>
      <c r="L24" s="1"/>
    </row>
    <row r="25" spans="1:52" ht="21.95" customHeight="1">
      <c r="A25" s="69" t="s">
        <v>171</v>
      </c>
      <c r="D25" s="13">
        <v>70964</v>
      </c>
      <c r="E25" s="13">
        <v>58448</v>
      </c>
      <c r="F25" s="13">
        <v>2912.88</v>
      </c>
      <c r="G25" s="13">
        <v>70964</v>
      </c>
      <c r="H25" s="13">
        <v>10671.67</v>
      </c>
      <c r="I25" s="13" t="s">
        <v>45</v>
      </c>
      <c r="J25" s="13" t="s">
        <v>45</v>
      </c>
      <c r="K25" s="13">
        <v>15575883</v>
      </c>
      <c r="L25" s="1"/>
    </row>
    <row r="26" spans="1:52" ht="21.95" customHeight="1">
      <c r="A26" s="69" t="s">
        <v>14</v>
      </c>
      <c r="D26" s="13"/>
      <c r="E26" s="13"/>
      <c r="F26" s="13"/>
      <c r="G26" s="13"/>
      <c r="H26" s="13"/>
      <c r="I26" s="13"/>
      <c r="J26" s="13"/>
      <c r="K26" s="13"/>
    </row>
    <row r="27" spans="1:52" ht="18.95" customHeight="1">
      <c r="B27" s="69" t="s">
        <v>254</v>
      </c>
      <c r="D27" s="13">
        <v>51231</v>
      </c>
      <c r="E27" s="13">
        <v>45165</v>
      </c>
      <c r="F27" s="13">
        <v>2399.2200000000003</v>
      </c>
      <c r="G27" s="13">
        <v>51231</v>
      </c>
      <c r="H27" s="13">
        <v>8052.3</v>
      </c>
      <c r="I27" s="13" t="s">
        <v>45</v>
      </c>
      <c r="J27" s="13" t="s">
        <v>45</v>
      </c>
      <c r="K27" s="13">
        <v>12124673</v>
      </c>
    </row>
    <row r="28" spans="1:52" ht="18.95" customHeight="1">
      <c r="B28" s="69" t="s">
        <v>255</v>
      </c>
      <c r="D28" s="13">
        <v>11122</v>
      </c>
      <c r="E28" s="13">
        <v>7914</v>
      </c>
      <c r="F28" s="13">
        <v>317.21999999999997</v>
      </c>
      <c r="G28" s="13">
        <v>11122</v>
      </c>
      <c r="H28" s="13">
        <v>1507.75</v>
      </c>
      <c r="I28" s="13" t="s">
        <v>45</v>
      </c>
      <c r="J28" s="13" t="s">
        <v>45</v>
      </c>
      <c r="K28" s="13">
        <v>2100514</v>
      </c>
    </row>
    <row r="29" spans="1:52" ht="18.95" customHeight="1">
      <c r="B29" s="69" t="s">
        <v>256</v>
      </c>
      <c r="D29" s="13">
        <v>8359</v>
      </c>
      <c r="E29" s="13">
        <v>5177</v>
      </c>
      <c r="F29" s="13">
        <v>185.4</v>
      </c>
      <c r="G29" s="13">
        <v>8359</v>
      </c>
      <c r="H29" s="13">
        <v>1075.01</v>
      </c>
      <c r="I29" s="13" t="s">
        <v>45</v>
      </c>
      <c r="J29" s="13" t="s">
        <v>45</v>
      </c>
      <c r="K29" s="13">
        <v>1303480</v>
      </c>
    </row>
    <row r="30" spans="1:52" ht="18.95" customHeight="1">
      <c r="B30" s="69" t="s">
        <v>257</v>
      </c>
      <c r="D30" s="13">
        <v>252</v>
      </c>
      <c r="E30" s="13">
        <v>193</v>
      </c>
      <c r="F30" s="13">
        <v>11.05</v>
      </c>
      <c r="G30" s="13">
        <v>252</v>
      </c>
      <c r="H30" s="13">
        <v>36.61</v>
      </c>
      <c r="I30" s="13" t="s">
        <v>45</v>
      </c>
      <c r="J30" s="13" t="s">
        <v>45</v>
      </c>
      <c r="K30" s="13">
        <v>47216</v>
      </c>
    </row>
    <row r="31" spans="1:52" ht="50.1" customHeight="1">
      <c r="A31" s="378" t="s">
        <v>172</v>
      </c>
      <c r="B31" s="380"/>
      <c r="C31" s="380"/>
      <c r="D31" s="13">
        <v>7707</v>
      </c>
      <c r="E31" s="13">
        <v>9197</v>
      </c>
      <c r="F31" s="13">
        <v>453.37</v>
      </c>
      <c r="G31" s="13">
        <v>15414</v>
      </c>
      <c r="H31" s="13">
        <v>1695.89</v>
      </c>
      <c r="I31" s="13" t="s">
        <v>45</v>
      </c>
      <c r="J31" s="13" t="s">
        <v>45</v>
      </c>
      <c r="K31" s="13">
        <v>2414443</v>
      </c>
    </row>
    <row r="32" spans="1:52" ht="21.95" customHeight="1">
      <c r="A32" s="69" t="s">
        <v>14</v>
      </c>
      <c r="D32" s="13"/>
      <c r="E32" s="13"/>
      <c r="F32" s="13"/>
      <c r="G32" s="13"/>
      <c r="H32" s="13"/>
      <c r="I32" s="13"/>
      <c r="J32" s="13"/>
      <c r="K32" s="13"/>
    </row>
    <row r="33" spans="1:11" ht="18.95" customHeight="1">
      <c r="B33" s="69" t="s">
        <v>254</v>
      </c>
      <c r="D33" s="13">
        <v>6258</v>
      </c>
      <c r="E33" s="13">
        <v>7620</v>
      </c>
      <c r="F33" s="13">
        <v>387.88</v>
      </c>
      <c r="G33" s="13">
        <v>12516</v>
      </c>
      <c r="H33" s="13">
        <v>1389.83</v>
      </c>
      <c r="I33" s="13" t="s">
        <v>45</v>
      </c>
      <c r="J33" s="13" t="s">
        <v>45</v>
      </c>
      <c r="K33" s="13">
        <v>2015791</v>
      </c>
    </row>
    <row r="34" spans="1:11" ht="18.95" customHeight="1">
      <c r="B34" s="69" t="s">
        <v>255</v>
      </c>
      <c r="D34" s="13">
        <v>989</v>
      </c>
      <c r="E34" s="13">
        <v>1056</v>
      </c>
      <c r="F34" s="13">
        <v>42.730000000000004</v>
      </c>
      <c r="G34" s="13">
        <v>1978</v>
      </c>
      <c r="H34" s="13">
        <v>207.15</v>
      </c>
      <c r="I34" s="13" t="s">
        <v>45</v>
      </c>
      <c r="J34" s="13" t="s">
        <v>45</v>
      </c>
      <c r="K34" s="13">
        <v>274111</v>
      </c>
    </row>
    <row r="35" spans="1:11" ht="18.95" customHeight="1">
      <c r="B35" s="69" t="s">
        <v>256</v>
      </c>
      <c r="D35" s="13">
        <v>273</v>
      </c>
      <c r="E35" s="13">
        <v>299</v>
      </c>
      <c r="F35" s="13">
        <v>12.52</v>
      </c>
      <c r="G35" s="13">
        <v>546</v>
      </c>
      <c r="H35" s="13">
        <v>54.96</v>
      </c>
      <c r="I35" s="13" t="s">
        <v>45</v>
      </c>
      <c r="J35" s="13" t="s">
        <v>45</v>
      </c>
      <c r="K35" s="13">
        <v>74524</v>
      </c>
    </row>
    <row r="36" spans="1:11" ht="18.95" customHeight="1">
      <c r="B36" s="69" t="s">
        <v>257</v>
      </c>
      <c r="D36" s="13">
        <v>187</v>
      </c>
      <c r="E36" s="13">
        <v>222</v>
      </c>
      <c r="F36" s="13">
        <v>10.24</v>
      </c>
      <c r="G36" s="13">
        <v>374</v>
      </c>
      <c r="H36" s="13">
        <v>43.95</v>
      </c>
      <c r="I36" s="13" t="s">
        <v>45</v>
      </c>
      <c r="J36" s="13" t="s">
        <v>45</v>
      </c>
      <c r="K36" s="13">
        <v>50017</v>
      </c>
    </row>
    <row r="37" spans="1:11" ht="50.1" customHeight="1">
      <c r="A37" s="378" t="s">
        <v>258</v>
      </c>
      <c r="B37" s="380"/>
      <c r="C37" s="380"/>
      <c r="D37" s="13">
        <v>8555</v>
      </c>
      <c r="E37" s="13">
        <v>30945</v>
      </c>
      <c r="F37" s="13">
        <v>1372.49</v>
      </c>
      <c r="G37" s="13">
        <v>70968</v>
      </c>
      <c r="H37" s="13">
        <v>5854.96</v>
      </c>
      <c r="I37" s="13" t="s">
        <v>45</v>
      </c>
      <c r="J37" s="13" t="s">
        <v>45</v>
      </c>
      <c r="K37" s="13">
        <v>8219961</v>
      </c>
    </row>
    <row r="38" spans="1:11" ht="21.95" customHeight="1">
      <c r="A38" s="69" t="s">
        <v>14</v>
      </c>
      <c r="B38" s="83"/>
      <c r="C38" s="83"/>
      <c r="D38" s="13"/>
      <c r="E38" s="13"/>
      <c r="F38" s="13"/>
      <c r="G38" s="13"/>
      <c r="H38" s="13"/>
      <c r="I38" s="13"/>
      <c r="J38" s="13"/>
      <c r="K38" s="13"/>
    </row>
    <row r="39" spans="1:11" ht="18.95" customHeight="1">
      <c r="B39" s="69" t="s">
        <v>254</v>
      </c>
      <c r="C39" s="83"/>
      <c r="D39" s="13">
        <v>6290</v>
      </c>
      <c r="E39" s="13">
        <v>21369</v>
      </c>
      <c r="F39" s="13">
        <v>976.25</v>
      </c>
      <c r="G39" s="13">
        <v>48431</v>
      </c>
      <c r="H39" s="13">
        <v>4023.13</v>
      </c>
      <c r="I39" s="13" t="s">
        <v>45</v>
      </c>
      <c r="J39" s="13" t="s">
        <v>45</v>
      </c>
      <c r="K39" s="13">
        <v>5664829</v>
      </c>
    </row>
    <row r="40" spans="1:11" ht="18.95" customHeight="1">
      <c r="B40" s="69" t="s">
        <v>255</v>
      </c>
      <c r="C40" s="83"/>
      <c r="D40" s="13">
        <v>295</v>
      </c>
      <c r="E40" s="13">
        <v>687</v>
      </c>
      <c r="F40" s="13">
        <v>22.81</v>
      </c>
      <c r="G40" s="13">
        <v>1645</v>
      </c>
      <c r="H40" s="13">
        <v>138.22999999999999</v>
      </c>
      <c r="I40" s="13" t="s">
        <v>45</v>
      </c>
      <c r="J40" s="13" t="s">
        <v>45</v>
      </c>
      <c r="K40" s="13">
        <v>189784</v>
      </c>
    </row>
    <row r="41" spans="1:11" ht="18.95" customHeight="1">
      <c r="B41" s="69" t="s">
        <v>256</v>
      </c>
      <c r="C41" s="83"/>
      <c r="D41" s="13">
        <v>938</v>
      </c>
      <c r="E41" s="13">
        <v>3513</v>
      </c>
      <c r="F41" s="13">
        <v>91.06</v>
      </c>
      <c r="G41" s="13">
        <v>8429</v>
      </c>
      <c r="H41" s="13">
        <v>693.17</v>
      </c>
      <c r="I41" s="13" t="s">
        <v>45</v>
      </c>
      <c r="J41" s="13" t="s">
        <v>45</v>
      </c>
      <c r="K41" s="13">
        <v>1001259</v>
      </c>
    </row>
    <row r="42" spans="1:11" ht="18.95" customHeight="1">
      <c r="B42" s="69" t="s">
        <v>257</v>
      </c>
      <c r="C42" s="83"/>
      <c r="D42" s="13">
        <v>1032</v>
      </c>
      <c r="E42" s="13">
        <v>5375</v>
      </c>
      <c r="F42" s="13">
        <v>282.36</v>
      </c>
      <c r="G42" s="13">
        <v>12463</v>
      </c>
      <c r="H42" s="13">
        <v>1000.43</v>
      </c>
      <c r="I42" s="13" t="s">
        <v>45</v>
      </c>
      <c r="J42" s="13" t="s">
        <v>45</v>
      </c>
      <c r="K42" s="13">
        <v>1364089</v>
      </c>
    </row>
    <row r="43" spans="1:11" ht="50.1" customHeight="1">
      <c r="A43" s="69" t="s">
        <v>70</v>
      </c>
      <c r="C43" s="83"/>
      <c r="D43" s="13">
        <v>136</v>
      </c>
      <c r="E43" s="13">
        <v>1143</v>
      </c>
      <c r="F43" s="13">
        <v>58.260000000000005</v>
      </c>
      <c r="G43" s="13">
        <v>6665</v>
      </c>
      <c r="H43" s="13">
        <v>213.16</v>
      </c>
      <c r="I43" s="13" t="s">
        <v>45</v>
      </c>
      <c r="J43" s="13" t="s">
        <v>45</v>
      </c>
      <c r="K43" s="13">
        <v>367938</v>
      </c>
    </row>
    <row r="44" spans="1:11" ht="21.95" customHeight="1">
      <c r="A44" s="69" t="s">
        <v>14</v>
      </c>
      <c r="C44" s="83"/>
      <c r="D44" s="13"/>
      <c r="E44" s="13"/>
      <c r="F44" s="13"/>
      <c r="G44" s="13"/>
      <c r="H44" s="13"/>
      <c r="I44" s="13"/>
      <c r="J44" s="13"/>
      <c r="K44" s="13"/>
    </row>
    <row r="45" spans="1:11" ht="18.95" customHeight="1">
      <c r="B45" s="69" t="s">
        <v>254</v>
      </c>
      <c r="C45" s="83"/>
      <c r="D45" s="13">
        <v>92</v>
      </c>
      <c r="E45" s="13">
        <v>799</v>
      </c>
      <c r="F45" s="13">
        <v>43.13</v>
      </c>
      <c r="G45" s="13">
        <v>4496</v>
      </c>
      <c r="H45" s="13">
        <v>145.49</v>
      </c>
      <c r="I45" s="13" t="s">
        <v>45</v>
      </c>
      <c r="J45" s="13" t="s">
        <v>45</v>
      </c>
      <c r="K45" s="13">
        <v>250404</v>
      </c>
    </row>
    <row r="46" spans="1:11" ht="18.95" customHeight="1">
      <c r="B46" s="69" t="s">
        <v>255</v>
      </c>
      <c r="C46" s="83"/>
      <c r="D46" s="13" t="s">
        <v>45</v>
      </c>
      <c r="E46" s="13" t="s">
        <v>45</v>
      </c>
      <c r="F46" s="13" t="s">
        <v>45</v>
      </c>
      <c r="G46" s="13" t="s">
        <v>45</v>
      </c>
      <c r="H46" s="13" t="s">
        <v>45</v>
      </c>
      <c r="I46" s="13" t="s">
        <v>45</v>
      </c>
      <c r="J46" s="13" t="s">
        <v>45</v>
      </c>
      <c r="K46" s="13" t="s">
        <v>45</v>
      </c>
    </row>
    <row r="47" spans="1:11" ht="18.95" customHeight="1">
      <c r="B47" s="69" t="s">
        <v>256</v>
      </c>
      <c r="C47" s="83"/>
      <c r="D47" s="13">
        <v>15</v>
      </c>
      <c r="E47" s="13">
        <v>112</v>
      </c>
      <c r="F47" s="13">
        <v>3.0100000000000002</v>
      </c>
      <c r="G47" s="13">
        <v>882</v>
      </c>
      <c r="H47" s="13">
        <v>21.080000000000002</v>
      </c>
      <c r="I47" s="13" t="s">
        <v>45</v>
      </c>
      <c r="J47" s="13" t="s">
        <v>45</v>
      </c>
      <c r="K47" s="13">
        <v>51637</v>
      </c>
    </row>
    <row r="48" spans="1:11" ht="18.95" customHeight="1">
      <c r="B48" s="69" t="s">
        <v>257</v>
      </c>
      <c r="C48" s="83"/>
      <c r="D48" s="13">
        <v>29</v>
      </c>
      <c r="E48" s="13">
        <v>232</v>
      </c>
      <c r="F48" s="13">
        <v>12.11</v>
      </c>
      <c r="G48" s="13">
        <v>1287</v>
      </c>
      <c r="H48" s="13">
        <v>46.589999999999996</v>
      </c>
      <c r="I48" s="13" t="s">
        <v>45</v>
      </c>
      <c r="J48" s="13" t="s">
        <v>45</v>
      </c>
      <c r="K48" s="13">
        <v>65897</v>
      </c>
    </row>
    <row r="49" spans="1:11" ht="24.95" customHeight="1">
      <c r="A49" s="67" t="s">
        <v>39</v>
      </c>
      <c r="B49" s="1"/>
      <c r="D49" s="13"/>
      <c r="E49" s="13"/>
      <c r="F49" s="13"/>
      <c r="G49" s="13"/>
      <c r="H49" s="13"/>
      <c r="I49" s="13"/>
      <c r="J49" s="13"/>
      <c r="K49" s="13"/>
    </row>
    <row r="50" spans="1:11" ht="20.100000000000001" customHeight="1">
      <c r="A50" s="67" t="s">
        <v>115</v>
      </c>
      <c r="D50" s="14"/>
      <c r="E50" s="14"/>
      <c r="F50" s="14"/>
      <c r="G50" s="14"/>
      <c r="H50" s="14"/>
      <c r="I50" s="14"/>
      <c r="J50" s="14"/>
      <c r="K50" s="14"/>
    </row>
    <row r="51" spans="1:11" ht="20.100000000000001" customHeight="1">
      <c r="A51" s="67" t="s">
        <v>259</v>
      </c>
      <c r="B51" s="67" t="s">
        <v>259</v>
      </c>
      <c r="C51" s="67"/>
      <c r="D51" s="67"/>
      <c r="E51" s="67"/>
      <c r="F51" s="67"/>
      <c r="G51" s="67"/>
      <c r="H51" s="67"/>
      <c r="I51" s="67"/>
      <c r="J51" s="67"/>
      <c r="K51" s="67"/>
    </row>
    <row r="52" spans="1:11" s="71" customFormat="1" ht="201" customHeight="1">
      <c r="A52" s="303" t="s">
        <v>50</v>
      </c>
      <c r="B52" s="303"/>
      <c r="C52" s="303"/>
      <c r="D52" s="303"/>
      <c r="E52" s="303"/>
      <c r="F52" s="303"/>
      <c r="G52" s="303"/>
      <c r="H52" s="303"/>
      <c r="I52" s="303"/>
      <c r="J52" s="303"/>
      <c r="K52" s="303"/>
    </row>
    <row r="53" spans="1:11" s="84" customFormat="1" ht="24.95" customHeight="1"/>
    <row r="54" spans="1:11" s="71" customFormat="1" ht="171.95" customHeight="1"/>
  </sheetData>
  <mergeCells count="23">
    <mergeCell ref="A31:C31"/>
    <mergeCell ref="A37:C37"/>
    <mergeCell ref="A52:K52"/>
    <mergeCell ref="K7:K8"/>
    <mergeCell ref="K9:K10"/>
    <mergeCell ref="G10:G15"/>
    <mergeCell ref="I10:I15"/>
    <mergeCell ref="H11:H12"/>
    <mergeCell ref="J11:J12"/>
    <mergeCell ref="K11:K12"/>
    <mergeCell ref="A1:K1"/>
    <mergeCell ref="A2:K2"/>
    <mergeCell ref="A3:K3"/>
    <mergeCell ref="A4:K4"/>
    <mergeCell ref="A6:C16"/>
    <mergeCell ref="D6:D15"/>
    <mergeCell ref="E6:E15"/>
    <mergeCell ref="F6:F15"/>
    <mergeCell ref="G7:H8"/>
    <mergeCell ref="I7:J8"/>
    <mergeCell ref="H13:H14"/>
    <mergeCell ref="J13:J14"/>
    <mergeCell ref="K13:K14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54"/>
  <sheetViews>
    <sheetView showGridLines="0" zoomScale="75" zoomScaleNormal="75" zoomScaleSheetLayoutView="75" workbookViewId="0">
      <selection sqref="A1:K1"/>
    </sheetView>
  </sheetViews>
  <sheetFormatPr baseColWidth="10" defaultRowHeight="15"/>
  <cols>
    <col min="1" max="1" width="5" style="2" customWidth="1"/>
    <col min="2" max="2" width="5.7109375" style="2" customWidth="1"/>
    <col min="3" max="3" width="19.7109375" style="2" customWidth="1"/>
    <col min="4" max="10" width="13.28515625" style="2" customWidth="1"/>
    <col min="11" max="11" width="13.7109375" style="2" customWidth="1"/>
    <col min="12" max="20" width="14.28515625" style="2" customWidth="1"/>
    <col min="21" max="21" width="8.140625" style="2" customWidth="1"/>
    <col min="22" max="16384" width="11.42578125" style="2"/>
  </cols>
  <sheetData>
    <row r="1" spans="1:12" ht="20.100000000000001" customHeight="1">
      <c r="A1" s="355" t="s">
        <v>284</v>
      </c>
      <c r="B1" s="355"/>
      <c r="C1" s="355"/>
      <c r="D1" s="355"/>
      <c r="E1" s="355"/>
      <c r="F1" s="355"/>
      <c r="G1" s="355"/>
      <c r="H1" s="355"/>
      <c r="I1" s="355"/>
      <c r="J1" s="355"/>
      <c r="K1" s="355"/>
    </row>
    <row r="2" spans="1:12" ht="20.100000000000001" customHeight="1">
      <c r="A2" s="355" t="s">
        <v>288</v>
      </c>
      <c r="B2" s="355"/>
      <c r="C2" s="355"/>
      <c r="D2" s="355"/>
      <c r="E2" s="355"/>
      <c r="F2" s="355"/>
      <c r="G2" s="355"/>
      <c r="H2" s="355"/>
      <c r="I2" s="355"/>
      <c r="J2" s="355"/>
      <c r="K2" s="355"/>
    </row>
    <row r="3" spans="1:12" ht="20.100000000000001" customHeight="1">
      <c r="A3" s="355" t="s">
        <v>297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</row>
    <row r="4" spans="1:12" ht="20.100000000000001" customHeight="1">
      <c r="A4" s="356" t="s">
        <v>44</v>
      </c>
      <c r="B4" s="356"/>
      <c r="C4" s="356"/>
      <c r="D4" s="356"/>
      <c r="E4" s="356"/>
      <c r="F4" s="356"/>
      <c r="G4" s="356"/>
      <c r="H4" s="356"/>
      <c r="I4" s="356"/>
      <c r="J4" s="356"/>
      <c r="K4" s="356"/>
    </row>
    <row r="5" spans="1:12" ht="9.9499999999999993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80"/>
    </row>
    <row r="6" spans="1:12" ht="6" customHeight="1">
      <c r="A6" s="335" t="s">
        <v>252</v>
      </c>
      <c r="B6" s="368"/>
      <c r="C6" s="369"/>
      <c r="D6" s="307" t="s">
        <v>55</v>
      </c>
      <c r="E6" s="307" t="s">
        <v>238</v>
      </c>
      <c r="F6" s="307" t="s">
        <v>57</v>
      </c>
      <c r="G6" s="20"/>
      <c r="H6" s="51"/>
      <c r="I6" s="20"/>
      <c r="J6" s="51"/>
      <c r="K6" s="20"/>
    </row>
    <row r="7" spans="1:12" ht="6" customHeight="1">
      <c r="A7" s="370"/>
      <c r="B7" s="370"/>
      <c r="C7" s="371"/>
      <c r="D7" s="351"/>
      <c r="E7" s="351"/>
      <c r="F7" s="351"/>
      <c r="G7" s="305" t="s">
        <v>5</v>
      </c>
      <c r="H7" s="374"/>
      <c r="I7" s="305" t="s">
        <v>253</v>
      </c>
      <c r="J7" s="374"/>
      <c r="K7" s="305" t="s">
        <v>239</v>
      </c>
    </row>
    <row r="8" spans="1:12" ht="6" customHeight="1">
      <c r="A8" s="370"/>
      <c r="B8" s="370"/>
      <c r="C8" s="371"/>
      <c r="D8" s="351"/>
      <c r="E8" s="351"/>
      <c r="F8" s="351"/>
      <c r="G8" s="375"/>
      <c r="H8" s="374"/>
      <c r="I8" s="375"/>
      <c r="J8" s="374"/>
      <c r="K8" s="375"/>
      <c r="L8" s="1"/>
    </row>
    <row r="9" spans="1:12" ht="6" customHeight="1">
      <c r="A9" s="370"/>
      <c r="B9" s="370"/>
      <c r="C9" s="371"/>
      <c r="D9" s="351"/>
      <c r="E9" s="351"/>
      <c r="F9" s="351"/>
      <c r="G9" s="21"/>
      <c r="H9" s="54"/>
      <c r="I9" s="21"/>
      <c r="J9" s="54"/>
      <c r="K9" s="305" t="s">
        <v>240</v>
      </c>
      <c r="L9" s="1"/>
    </row>
    <row r="10" spans="1:12" ht="6" customHeight="1">
      <c r="A10" s="370"/>
      <c r="B10" s="370"/>
      <c r="C10" s="371"/>
      <c r="D10" s="351"/>
      <c r="E10" s="351"/>
      <c r="F10" s="351"/>
      <c r="G10" s="307" t="s">
        <v>241</v>
      </c>
      <c r="H10" s="22"/>
      <c r="I10" s="307" t="s">
        <v>241</v>
      </c>
      <c r="J10" s="22"/>
      <c r="K10" s="305"/>
      <c r="L10" s="1"/>
    </row>
    <row r="11" spans="1:12" ht="6" customHeight="1">
      <c r="A11" s="370"/>
      <c r="B11" s="370"/>
      <c r="C11" s="371"/>
      <c r="D11" s="351"/>
      <c r="E11" s="351"/>
      <c r="F11" s="351"/>
      <c r="G11" s="308"/>
      <c r="H11" s="308" t="s">
        <v>7</v>
      </c>
      <c r="I11" s="308"/>
      <c r="J11" s="308" t="s">
        <v>7</v>
      </c>
      <c r="K11" s="305" t="s">
        <v>10</v>
      </c>
      <c r="L11" s="1"/>
    </row>
    <row r="12" spans="1:12" ht="6" customHeight="1">
      <c r="A12" s="370"/>
      <c r="B12" s="370"/>
      <c r="C12" s="371"/>
      <c r="D12" s="351"/>
      <c r="E12" s="351"/>
      <c r="F12" s="351"/>
      <c r="G12" s="308"/>
      <c r="H12" s="308"/>
      <c r="I12" s="308"/>
      <c r="J12" s="308"/>
      <c r="K12" s="305"/>
      <c r="L12" s="1"/>
    </row>
    <row r="13" spans="1:12" ht="6" customHeight="1">
      <c r="A13" s="370"/>
      <c r="B13" s="370"/>
      <c r="C13" s="371"/>
      <c r="D13" s="351"/>
      <c r="E13" s="351"/>
      <c r="F13" s="351"/>
      <c r="G13" s="308"/>
      <c r="H13" s="308" t="s">
        <v>8</v>
      </c>
      <c r="I13" s="308"/>
      <c r="J13" s="308" t="s">
        <v>8</v>
      </c>
      <c r="K13" s="305" t="s">
        <v>11</v>
      </c>
      <c r="L13" s="1"/>
    </row>
    <row r="14" spans="1:12" ht="6" customHeight="1">
      <c r="A14" s="370"/>
      <c r="B14" s="370"/>
      <c r="C14" s="371"/>
      <c r="D14" s="351"/>
      <c r="E14" s="351"/>
      <c r="F14" s="351"/>
      <c r="G14" s="308"/>
      <c r="H14" s="308"/>
      <c r="I14" s="308"/>
      <c r="J14" s="308"/>
      <c r="K14" s="305"/>
      <c r="L14" s="1"/>
    </row>
    <row r="15" spans="1:12" ht="6" customHeight="1">
      <c r="A15" s="370"/>
      <c r="B15" s="370"/>
      <c r="C15" s="371"/>
      <c r="D15" s="352"/>
      <c r="E15" s="352"/>
      <c r="F15" s="352"/>
      <c r="G15" s="309"/>
      <c r="H15" s="23"/>
      <c r="I15" s="309"/>
      <c r="J15" s="23"/>
      <c r="K15" s="82"/>
      <c r="L15" s="1"/>
    </row>
    <row r="16" spans="1:12" ht="24" customHeight="1">
      <c r="A16" s="372"/>
      <c r="B16" s="372"/>
      <c r="C16" s="373"/>
      <c r="D16" s="62" t="s">
        <v>1</v>
      </c>
      <c r="E16" s="63" t="s">
        <v>168</v>
      </c>
      <c r="F16" s="63" t="s">
        <v>169</v>
      </c>
      <c r="G16" s="63" t="s">
        <v>1</v>
      </c>
      <c r="H16" s="63" t="s">
        <v>169</v>
      </c>
      <c r="I16" s="63" t="s">
        <v>1</v>
      </c>
      <c r="J16" s="63" t="s">
        <v>169</v>
      </c>
      <c r="K16" s="64" t="s">
        <v>40</v>
      </c>
      <c r="L16" s="1"/>
    </row>
    <row r="17" spans="1:52" ht="20.100000000000001" customHeight="1">
      <c r="L17" s="1"/>
    </row>
    <row r="18" spans="1:52" ht="39.950000000000003" customHeight="1">
      <c r="A18" s="69" t="s">
        <v>71</v>
      </c>
      <c r="B18" s="83"/>
      <c r="C18" s="83"/>
      <c r="D18" s="13">
        <v>15969</v>
      </c>
      <c r="E18" s="13">
        <v>14054</v>
      </c>
      <c r="F18" s="13">
        <v>513.04999999999995</v>
      </c>
      <c r="G18" s="13">
        <v>24386</v>
      </c>
      <c r="H18" s="13">
        <v>2745.6</v>
      </c>
      <c r="I18" s="13" t="s">
        <v>45</v>
      </c>
      <c r="J18" s="13" t="s">
        <v>45</v>
      </c>
      <c r="K18" s="13">
        <v>3314479</v>
      </c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</row>
    <row r="19" spans="1:52" ht="21.95" customHeight="1">
      <c r="A19" s="69" t="s">
        <v>14</v>
      </c>
      <c r="B19" s="83"/>
      <c r="C19" s="83"/>
      <c r="D19" s="13"/>
      <c r="E19" s="13"/>
      <c r="F19" s="13"/>
      <c r="G19" s="13"/>
      <c r="H19" s="13"/>
      <c r="I19" s="13"/>
      <c r="J19" s="13"/>
      <c r="K19" s="13"/>
      <c r="L19" s="1"/>
    </row>
    <row r="20" spans="1:52" ht="18.95" customHeight="1">
      <c r="B20" s="69" t="s">
        <v>254</v>
      </c>
      <c r="C20" s="83"/>
      <c r="D20" s="13">
        <v>13729</v>
      </c>
      <c r="E20" s="13">
        <v>10973</v>
      </c>
      <c r="F20" s="13">
        <v>406.01</v>
      </c>
      <c r="G20" s="13">
        <v>17875</v>
      </c>
      <c r="H20" s="13">
        <v>2143.25</v>
      </c>
      <c r="I20" s="13" t="s">
        <v>45</v>
      </c>
      <c r="J20" s="13" t="s">
        <v>45</v>
      </c>
      <c r="K20" s="13">
        <v>2615271</v>
      </c>
    </row>
    <row r="21" spans="1:52" ht="18.95" customHeight="1">
      <c r="B21" s="69" t="s">
        <v>255</v>
      </c>
      <c r="C21" s="83"/>
      <c r="D21" s="13">
        <v>791</v>
      </c>
      <c r="E21" s="13">
        <v>476</v>
      </c>
      <c r="F21" s="13">
        <v>19.77</v>
      </c>
      <c r="G21" s="13">
        <v>867</v>
      </c>
      <c r="H21" s="13">
        <v>98.039999999999992</v>
      </c>
      <c r="I21" s="13" t="s">
        <v>45</v>
      </c>
      <c r="J21" s="13" t="s">
        <v>45</v>
      </c>
      <c r="K21" s="13">
        <v>108665</v>
      </c>
    </row>
    <row r="22" spans="1:52" ht="18.95" customHeight="1">
      <c r="B22" s="69" t="s">
        <v>256</v>
      </c>
      <c r="C22" s="83"/>
      <c r="D22" s="13">
        <v>1105</v>
      </c>
      <c r="E22" s="13">
        <v>952</v>
      </c>
      <c r="F22" s="13">
        <v>32.239999999999995</v>
      </c>
      <c r="G22" s="13">
        <v>1848</v>
      </c>
      <c r="H22" s="13">
        <v>205.18</v>
      </c>
      <c r="I22" s="13" t="s">
        <v>45</v>
      </c>
      <c r="J22" s="13" t="s">
        <v>45</v>
      </c>
      <c r="K22" s="13">
        <v>198997</v>
      </c>
      <c r="L22" s="1"/>
    </row>
    <row r="23" spans="1:52" ht="18.95" customHeight="1">
      <c r="B23" s="69" t="s">
        <v>257</v>
      </c>
      <c r="C23" s="83"/>
      <c r="D23" s="13">
        <v>344</v>
      </c>
      <c r="E23" s="13">
        <v>1653</v>
      </c>
      <c r="F23" s="13">
        <v>55.02</v>
      </c>
      <c r="G23" s="13">
        <v>3796</v>
      </c>
      <c r="H23" s="13">
        <v>299.13</v>
      </c>
      <c r="I23" s="13" t="s">
        <v>45</v>
      </c>
      <c r="J23" s="13" t="s">
        <v>45</v>
      </c>
      <c r="K23" s="13">
        <v>391546</v>
      </c>
      <c r="L23" s="1"/>
    </row>
    <row r="24" spans="1:52" ht="39.950000000000003" customHeight="1">
      <c r="A24" s="69" t="s">
        <v>14</v>
      </c>
      <c r="D24" s="13"/>
      <c r="E24" s="13"/>
      <c r="F24" s="13"/>
      <c r="G24" s="13"/>
      <c r="H24" s="13"/>
      <c r="I24" s="13"/>
      <c r="J24" s="13"/>
      <c r="K24" s="13"/>
      <c r="L24" s="1"/>
    </row>
    <row r="25" spans="1:52" ht="21.95" customHeight="1">
      <c r="A25" s="69" t="s">
        <v>171</v>
      </c>
      <c r="C25" s="83"/>
      <c r="D25" s="13">
        <v>14368</v>
      </c>
      <c r="E25" s="13">
        <v>9716</v>
      </c>
      <c r="F25" s="13">
        <v>342.96</v>
      </c>
      <c r="G25" s="13">
        <v>14368</v>
      </c>
      <c r="H25" s="13">
        <v>1916.7900000000002</v>
      </c>
      <c r="I25" s="13" t="s">
        <v>45</v>
      </c>
      <c r="J25" s="13" t="s">
        <v>45</v>
      </c>
      <c r="K25" s="13">
        <v>2304840</v>
      </c>
      <c r="L25" s="1"/>
    </row>
    <row r="26" spans="1:52" ht="21.95" customHeight="1">
      <c r="A26" s="69" t="s">
        <v>14</v>
      </c>
      <c r="C26" s="83"/>
      <c r="D26" s="13" t="s">
        <v>260</v>
      </c>
      <c r="E26" s="13" t="s">
        <v>260</v>
      </c>
      <c r="F26" s="13"/>
      <c r="G26" s="13" t="s">
        <v>260</v>
      </c>
      <c r="H26" s="13"/>
      <c r="I26" s="13"/>
      <c r="J26" s="13"/>
      <c r="K26" s="13" t="s">
        <v>260</v>
      </c>
    </row>
    <row r="27" spans="1:52" ht="18.95" customHeight="1">
      <c r="B27" s="69" t="s">
        <v>254</v>
      </c>
      <c r="C27" s="83"/>
      <c r="D27" s="13">
        <v>12593</v>
      </c>
      <c r="E27" s="13">
        <v>8676</v>
      </c>
      <c r="F27" s="13">
        <v>301.73</v>
      </c>
      <c r="G27" s="13">
        <v>12593</v>
      </c>
      <c r="H27" s="13">
        <v>1698.86</v>
      </c>
      <c r="I27" s="13" t="s">
        <v>45</v>
      </c>
      <c r="J27" s="13" t="s">
        <v>45</v>
      </c>
      <c r="K27" s="13">
        <v>2088448</v>
      </c>
    </row>
    <row r="28" spans="1:52" ht="18.95" customHeight="1">
      <c r="B28" s="69" t="s">
        <v>255</v>
      </c>
      <c r="C28" s="83"/>
      <c r="D28" s="13">
        <v>733</v>
      </c>
      <c r="E28" s="13">
        <v>422</v>
      </c>
      <c r="F28" s="13">
        <v>17.899999999999999</v>
      </c>
      <c r="G28" s="13">
        <v>733</v>
      </c>
      <c r="H28" s="13">
        <v>85.9</v>
      </c>
      <c r="I28" s="13" t="s">
        <v>45</v>
      </c>
      <c r="J28" s="13" t="s">
        <v>45</v>
      </c>
      <c r="K28" s="13">
        <v>95415</v>
      </c>
    </row>
    <row r="29" spans="1:52" ht="18.95" customHeight="1">
      <c r="B29" s="69" t="s">
        <v>256</v>
      </c>
      <c r="C29" s="83"/>
      <c r="D29" s="13">
        <v>974</v>
      </c>
      <c r="E29" s="13">
        <v>577</v>
      </c>
      <c r="F29" s="13">
        <v>20.95</v>
      </c>
      <c r="G29" s="13">
        <v>974</v>
      </c>
      <c r="H29" s="13">
        <v>124.52000000000001</v>
      </c>
      <c r="I29" s="13" t="s">
        <v>45</v>
      </c>
      <c r="J29" s="13" t="s">
        <v>45</v>
      </c>
      <c r="K29" s="13">
        <v>111750</v>
      </c>
    </row>
    <row r="30" spans="1:52" ht="18.95" customHeight="1">
      <c r="B30" s="69" t="s">
        <v>257</v>
      </c>
      <c r="C30" s="83"/>
      <c r="D30" s="13">
        <v>68</v>
      </c>
      <c r="E30" s="13">
        <v>41</v>
      </c>
      <c r="F30" s="13">
        <v>2.38</v>
      </c>
      <c r="G30" s="13">
        <v>68</v>
      </c>
      <c r="H30" s="13">
        <v>7.5</v>
      </c>
      <c r="I30" s="13" t="s">
        <v>45</v>
      </c>
      <c r="J30" s="13" t="s">
        <v>45</v>
      </c>
      <c r="K30" s="13">
        <v>9227</v>
      </c>
    </row>
    <row r="31" spans="1:52" ht="50.1" customHeight="1">
      <c r="A31" s="378" t="s">
        <v>172</v>
      </c>
      <c r="B31" s="380"/>
      <c r="C31" s="380"/>
      <c r="D31" s="13">
        <v>750</v>
      </c>
      <c r="E31" s="13">
        <v>754</v>
      </c>
      <c r="F31" s="13">
        <v>34.339999999999996</v>
      </c>
      <c r="G31" s="13">
        <v>1500</v>
      </c>
      <c r="H31" s="13">
        <v>148.42000000000002</v>
      </c>
      <c r="I31" s="13" t="s">
        <v>45</v>
      </c>
      <c r="J31" s="13" t="s">
        <v>45</v>
      </c>
      <c r="K31" s="13">
        <v>176235</v>
      </c>
    </row>
    <row r="32" spans="1:52" ht="21.95" customHeight="1">
      <c r="A32" s="69" t="s">
        <v>14</v>
      </c>
      <c r="C32" s="83"/>
      <c r="D32" s="13"/>
      <c r="E32" s="13"/>
      <c r="F32" s="13"/>
      <c r="G32" s="13"/>
      <c r="H32" s="13"/>
      <c r="I32" s="13"/>
      <c r="J32" s="13"/>
      <c r="K32" s="13"/>
    </row>
    <row r="33" spans="1:11" ht="18.95" customHeight="1">
      <c r="B33" s="69" t="s">
        <v>254</v>
      </c>
      <c r="C33" s="83"/>
      <c r="D33" s="13">
        <v>631</v>
      </c>
      <c r="E33" s="13">
        <v>642</v>
      </c>
      <c r="F33" s="13">
        <v>30.080000000000002</v>
      </c>
      <c r="G33" s="13">
        <v>1262</v>
      </c>
      <c r="H33" s="13">
        <v>125.94000000000001</v>
      </c>
      <c r="I33" s="13" t="s">
        <v>45</v>
      </c>
      <c r="J33" s="13" t="s">
        <v>45</v>
      </c>
      <c r="K33" s="13">
        <v>150312</v>
      </c>
    </row>
    <row r="34" spans="1:11" ht="18.95" customHeight="1">
      <c r="B34" s="69" t="s">
        <v>255</v>
      </c>
      <c r="C34" s="83"/>
      <c r="D34" s="13">
        <v>49</v>
      </c>
      <c r="E34" s="13">
        <v>42</v>
      </c>
      <c r="F34" s="13">
        <v>1.7</v>
      </c>
      <c r="G34" s="13">
        <v>98</v>
      </c>
      <c r="H34" s="13">
        <v>9.34</v>
      </c>
      <c r="I34" s="13" t="s">
        <v>45</v>
      </c>
      <c r="J34" s="13" t="s">
        <v>45</v>
      </c>
      <c r="K34" s="13">
        <v>10124</v>
      </c>
    </row>
    <row r="35" spans="1:11" ht="18.95" customHeight="1">
      <c r="B35" s="69" t="s">
        <v>256</v>
      </c>
      <c r="C35" s="83"/>
      <c r="D35" s="13">
        <v>41</v>
      </c>
      <c r="E35" s="13">
        <v>38</v>
      </c>
      <c r="F35" s="13">
        <v>1.53</v>
      </c>
      <c r="G35" s="13">
        <v>82</v>
      </c>
      <c r="H35" s="13">
        <v>7.4799999999999995</v>
      </c>
      <c r="I35" s="13" t="s">
        <v>45</v>
      </c>
      <c r="J35" s="13" t="s">
        <v>45</v>
      </c>
      <c r="K35" s="13">
        <v>7946</v>
      </c>
    </row>
    <row r="36" spans="1:11" ht="18.95" customHeight="1">
      <c r="B36" s="69" t="s">
        <v>257</v>
      </c>
      <c r="C36" s="83"/>
      <c r="D36" s="13">
        <v>29</v>
      </c>
      <c r="E36" s="13">
        <v>31</v>
      </c>
      <c r="F36" s="13">
        <v>1.02</v>
      </c>
      <c r="G36" s="13">
        <v>58</v>
      </c>
      <c r="H36" s="13">
        <v>5.65</v>
      </c>
      <c r="I36" s="13" t="s">
        <v>45</v>
      </c>
      <c r="J36" s="13" t="s">
        <v>45</v>
      </c>
      <c r="K36" s="13">
        <v>7853</v>
      </c>
    </row>
    <row r="37" spans="1:11" ht="50.1" customHeight="1">
      <c r="A37" s="378" t="s">
        <v>258</v>
      </c>
      <c r="B37" s="379"/>
      <c r="C37" s="379"/>
      <c r="D37" s="13">
        <v>837</v>
      </c>
      <c r="E37" s="13">
        <v>3430</v>
      </c>
      <c r="F37" s="13">
        <v>132.22999999999999</v>
      </c>
      <c r="G37" s="13">
        <v>7942</v>
      </c>
      <c r="H37" s="13">
        <v>661.3</v>
      </c>
      <c r="I37" s="13" t="s">
        <v>45</v>
      </c>
      <c r="J37" s="13" t="s">
        <v>45</v>
      </c>
      <c r="K37" s="13">
        <v>794757</v>
      </c>
    </row>
    <row r="38" spans="1:11" ht="21.95" customHeight="1">
      <c r="A38" s="69" t="s">
        <v>14</v>
      </c>
      <c r="C38" s="83"/>
      <c r="D38" s="13"/>
      <c r="E38" s="13"/>
      <c r="F38" s="13"/>
      <c r="G38" s="13"/>
      <c r="H38" s="13"/>
      <c r="I38" s="13"/>
      <c r="J38" s="13"/>
      <c r="K38" s="13"/>
    </row>
    <row r="39" spans="1:11" ht="18.95" customHeight="1">
      <c r="B39" s="69" t="s">
        <v>254</v>
      </c>
      <c r="C39" s="83"/>
      <c r="D39" s="13">
        <v>498</v>
      </c>
      <c r="E39" s="13">
        <v>1629</v>
      </c>
      <c r="F39" s="13">
        <v>73.289999999999992</v>
      </c>
      <c r="G39" s="13">
        <v>3890</v>
      </c>
      <c r="H39" s="13">
        <v>314.11</v>
      </c>
      <c r="I39" s="13" t="s">
        <v>45</v>
      </c>
      <c r="J39" s="13" t="s">
        <v>45</v>
      </c>
      <c r="K39" s="13">
        <v>369247</v>
      </c>
    </row>
    <row r="40" spans="1:11" ht="18.95" customHeight="1">
      <c r="B40" s="69" t="s">
        <v>255</v>
      </c>
      <c r="C40" s="83"/>
      <c r="D40" s="13">
        <v>9</v>
      </c>
      <c r="E40" s="13">
        <v>12</v>
      </c>
      <c r="F40" s="13">
        <v>0.16</v>
      </c>
      <c r="G40" s="13">
        <v>36</v>
      </c>
      <c r="H40" s="13">
        <v>2.8</v>
      </c>
      <c r="I40" s="13" t="s">
        <v>45</v>
      </c>
      <c r="J40" s="13" t="s">
        <v>45</v>
      </c>
      <c r="K40" s="13">
        <v>3126</v>
      </c>
    </row>
    <row r="41" spans="1:11" ht="18.95" customHeight="1">
      <c r="B41" s="69" t="s">
        <v>256</v>
      </c>
      <c r="C41" s="83"/>
      <c r="D41" s="13">
        <v>90</v>
      </c>
      <c r="E41" s="13">
        <v>337</v>
      </c>
      <c r="F41" s="13">
        <v>9.76</v>
      </c>
      <c r="G41" s="13">
        <v>792</v>
      </c>
      <c r="H41" s="13">
        <v>73.17</v>
      </c>
      <c r="I41" s="13" t="s">
        <v>45</v>
      </c>
      <c r="J41" s="13" t="s">
        <v>45</v>
      </c>
      <c r="K41" s="13">
        <v>79301</v>
      </c>
    </row>
    <row r="42" spans="1:11" ht="18.95" customHeight="1">
      <c r="B42" s="69" t="s">
        <v>257</v>
      </c>
      <c r="C42" s="83"/>
      <c r="D42" s="13">
        <v>240</v>
      </c>
      <c r="E42" s="13">
        <v>1451</v>
      </c>
      <c r="F42" s="13">
        <v>49.019999999999996</v>
      </c>
      <c r="G42" s="13">
        <v>3224</v>
      </c>
      <c r="H42" s="13">
        <v>271.21999999999997</v>
      </c>
      <c r="I42" s="13" t="s">
        <v>45</v>
      </c>
      <c r="J42" s="13" t="s">
        <v>45</v>
      </c>
      <c r="K42" s="13">
        <v>343083</v>
      </c>
    </row>
    <row r="43" spans="1:11" ht="50.1" customHeight="1">
      <c r="A43" s="69" t="s">
        <v>70</v>
      </c>
      <c r="C43" s="83"/>
      <c r="D43" s="13">
        <v>14</v>
      </c>
      <c r="E43" s="13">
        <v>156</v>
      </c>
      <c r="F43" s="13">
        <v>3.5200000000000005</v>
      </c>
      <c r="G43" s="13">
        <v>576</v>
      </c>
      <c r="H43" s="13">
        <v>19.100000000000001</v>
      </c>
      <c r="I43" s="13" t="s">
        <v>45</v>
      </c>
      <c r="J43" s="13" t="s">
        <v>45</v>
      </c>
      <c r="K43" s="13">
        <v>38647</v>
      </c>
    </row>
    <row r="44" spans="1:11" ht="21.95" customHeight="1">
      <c r="A44" s="69" t="s">
        <v>14</v>
      </c>
      <c r="C44" s="83"/>
      <c r="D44" s="13"/>
      <c r="E44" s="13"/>
      <c r="F44" s="13"/>
      <c r="G44" s="13"/>
      <c r="H44" s="13"/>
      <c r="I44" s="13"/>
      <c r="J44" s="13"/>
      <c r="K44" s="13"/>
    </row>
    <row r="45" spans="1:11" ht="18.95" customHeight="1">
      <c r="B45" s="69" t="s">
        <v>254</v>
      </c>
      <c r="C45" s="83"/>
      <c r="D45" s="13">
        <v>7</v>
      </c>
      <c r="E45" s="13">
        <v>26</v>
      </c>
      <c r="F45" s="13">
        <v>0.91999999999999993</v>
      </c>
      <c r="G45" s="13">
        <v>130</v>
      </c>
      <c r="H45" s="13">
        <v>4.34</v>
      </c>
      <c r="I45" s="13" t="s">
        <v>45</v>
      </c>
      <c r="J45" s="13" t="s">
        <v>45</v>
      </c>
      <c r="K45" s="13">
        <v>7264</v>
      </c>
    </row>
    <row r="46" spans="1:11" ht="18.95" customHeight="1">
      <c r="B46" s="69" t="s">
        <v>255</v>
      </c>
      <c r="C46" s="83"/>
      <c r="D46" s="13" t="s">
        <v>45</v>
      </c>
      <c r="E46" s="13" t="s">
        <v>45</v>
      </c>
      <c r="F46" s="13" t="s">
        <v>45</v>
      </c>
      <c r="G46" s="13" t="s">
        <v>45</v>
      </c>
      <c r="H46" s="13" t="s">
        <v>45</v>
      </c>
      <c r="I46" s="13" t="s">
        <v>45</v>
      </c>
      <c r="J46" s="13" t="s">
        <v>45</v>
      </c>
      <c r="K46" s="13" t="s">
        <v>45</v>
      </c>
    </row>
    <row r="47" spans="1:11" ht="18.95" customHeight="1">
      <c r="B47" s="69" t="s">
        <v>256</v>
      </c>
      <c r="C47" s="83"/>
      <c r="D47" s="13" t="s">
        <v>45</v>
      </c>
      <c r="E47" s="13" t="s">
        <v>45</v>
      </c>
      <c r="F47" s="13" t="s">
        <v>45</v>
      </c>
      <c r="G47" s="13" t="s">
        <v>45</v>
      </c>
      <c r="H47" s="13" t="s">
        <v>45</v>
      </c>
      <c r="I47" s="13" t="s">
        <v>45</v>
      </c>
      <c r="J47" s="13" t="s">
        <v>45</v>
      </c>
      <c r="K47" s="13" t="s">
        <v>45</v>
      </c>
    </row>
    <row r="48" spans="1:11" ht="18.95" customHeight="1">
      <c r="B48" s="69" t="s">
        <v>257</v>
      </c>
      <c r="C48" s="83"/>
      <c r="D48" s="13">
        <v>7</v>
      </c>
      <c r="E48" s="13">
        <v>129</v>
      </c>
      <c r="F48" s="13">
        <v>2.6100000000000003</v>
      </c>
      <c r="G48" s="13">
        <v>446</v>
      </c>
      <c r="H48" s="13">
        <v>14.76</v>
      </c>
      <c r="I48" s="13" t="s">
        <v>45</v>
      </c>
      <c r="J48" s="13" t="s">
        <v>45</v>
      </c>
      <c r="K48" s="13">
        <v>31383</v>
      </c>
    </row>
    <row r="49" spans="1:11" ht="24.95" customHeight="1">
      <c r="A49" s="67" t="s">
        <v>39</v>
      </c>
      <c r="B49" s="1"/>
      <c r="D49" s="13"/>
      <c r="E49" s="13"/>
      <c r="F49" s="13"/>
      <c r="G49" s="13"/>
      <c r="H49" s="13"/>
      <c r="I49" s="13"/>
      <c r="J49" s="13"/>
      <c r="K49" s="13"/>
    </row>
    <row r="50" spans="1:11" ht="20.100000000000001" customHeight="1">
      <c r="A50" s="67" t="s">
        <v>115</v>
      </c>
      <c r="D50" s="14"/>
      <c r="E50" s="14"/>
      <c r="F50" s="14"/>
      <c r="G50" s="14"/>
      <c r="H50" s="14"/>
      <c r="I50" s="14"/>
      <c r="J50" s="14"/>
      <c r="K50" s="14"/>
    </row>
    <row r="51" spans="1:11" ht="20.100000000000001" customHeight="1">
      <c r="A51" s="67" t="s">
        <v>259</v>
      </c>
      <c r="B51" s="67"/>
      <c r="C51" s="67"/>
      <c r="D51" s="67"/>
      <c r="E51" s="67"/>
      <c r="F51" s="67"/>
      <c r="G51" s="67"/>
      <c r="H51" s="67"/>
      <c r="I51" s="67"/>
      <c r="J51" s="67"/>
      <c r="K51" s="67"/>
    </row>
    <row r="52" spans="1:11" s="71" customFormat="1" ht="201" customHeight="1">
      <c r="A52" s="303" t="s">
        <v>50</v>
      </c>
      <c r="B52" s="303"/>
      <c r="C52" s="303"/>
      <c r="D52" s="303"/>
      <c r="E52" s="303"/>
      <c r="F52" s="303"/>
      <c r="G52" s="303"/>
      <c r="H52" s="303"/>
      <c r="I52" s="303"/>
      <c r="J52" s="303"/>
      <c r="K52" s="303"/>
    </row>
    <row r="53" spans="1:11" s="84" customFormat="1" ht="24.95" customHeight="1"/>
    <row r="54" spans="1:11" s="71" customFormat="1" ht="171.95" customHeight="1"/>
  </sheetData>
  <mergeCells count="23">
    <mergeCell ref="A31:C31"/>
    <mergeCell ref="A37:C37"/>
    <mergeCell ref="A52:K52"/>
    <mergeCell ref="K7:K8"/>
    <mergeCell ref="K9:K10"/>
    <mergeCell ref="G10:G15"/>
    <mergeCell ref="I10:I15"/>
    <mergeCell ref="H11:H12"/>
    <mergeCell ref="J11:J12"/>
    <mergeCell ref="K11:K12"/>
    <mergeCell ref="A1:K1"/>
    <mergeCell ref="A2:K2"/>
    <mergeCell ref="A3:K3"/>
    <mergeCell ref="A4:K4"/>
    <mergeCell ref="A6:C16"/>
    <mergeCell ref="D6:D15"/>
    <mergeCell ref="E6:E15"/>
    <mergeCell ref="F6:F15"/>
    <mergeCell ref="G7:H8"/>
    <mergeCell ref="I7:J8"/>
    <mergeCell ref="H13:H14"/>
    <mergeCell ref="J13:J14"/>
    <mergeCell ref="K13:K14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6"/>
  <sheetViews>
    <sheetView showGridLines="0" zoomScale="75" workbookViewId="0">
      <selection sqref="A1:K1"/>
    </sheetView>
  </sheetViews>
  <sheetFormatPr baseColWidth="10" defaultRowHeight="15"/>
  <cols>
    <col min="1" max="1" width="12.7109375" style="2" customWidth="1"/>
    <col min="2" max="5" width="1.7109375" style="2" customWidth="1"/>
    <col min="6" max="6" width="10.7109375" style="2" customWidth="1"/>
    <col min="7" max="7" width="35.28515625" style="2" customWidth="1"/>
    <col min="8" max="18" width="17.7109375" style="2" customWidth="1"/>
    <col min="19" max="19" width="12.7109375" style="2" customWidth="1"/>
    <col min="20" max="25" width="14.28515625" style="2" customWidth="1"/>
    <col min="26" max="26" width="8.140625" style="2" customWidth="1"/>
    <col min="27" max="16384" width="11.42578125" style="2"/>
  </cols>
  <sheetData>
    <row r="1" spans="1:22" ht="20.100000000000001" customHeight="1">
      <c r="A1" s="349" t="s">
        <v>284</v>
      </c>
      <c r="B1" s="349"/>
      <c r="C1" s="349"/>
      <c r="D1" s="349"/>
      <c r="E1" s="349"/>
      <c r="F1" s="349"/>
      <c r="G1" s="349"/>
      <c r="H1" s="349"/>
      <c r="I1" s="349"/>
      <c r="J1" s="349"/>
      <c r="K1" s="349"/>
      <c r="L1" s="349" t="s">
        <v>284</v>
      </c>
      <c r="M1" s="349"/>
      <c r="N1" s="349"/>
      <c r="O1" s="349"/>
      <c r="P1" s="349"/>
      <c r="Q1" s="349"/>
      <c r="R1" s="349"/>
      <c r="S1" s="349"/>
      <c r="T1" s="81"/>
      <c r="U1" s="81"/>
      <c r="V1" s="81"/>
    </row>
    <row r="2" spans="1:22" ht="20.100000000000001" customHeight="1">
      <c r="A2" s="349" t="s">
        <v>288</v>
      </c>
      <c r="B2" s="349"/>
      <c r="C2" s="349"/>
      <c r="D2" s="349"/>
      <c r="E2" s="349"/>
      <c r="F2" s="349"/>
      <c r="G2" s="349"/>
      <c r="H2" s="349"/>
      <c r="I2" s="349"/>
      <c r="J2" s="349"/>
      <c r="K2" s="349"/>
      <c r="L2" s="349" t="s">
        <v>288</v>
      </c>
      <c r="M2" s="349"/>
      <c r="N2" s="349"/>
      <c r="O2" s="349"/>
      <c r="P2" s="349"/>
      <c r="Q2" s="349"/>
      <c r="R2" s="349"/>
      <c r="S2" s="349"/>
      <c r="T2" s="81"/>
      <c r="U2" s="81"/>
      <c r="V2" s="81"/>
    </row>
    <row r="3" spans="1:22" ht="20.100000000000001" customHeight="1">
      <c r="A3" s="349" t="s">
        <v>298</v>
      </c>
      <c r="B3" s="349"/>
      <c r="C3" s="349"/>
      <c r="D3" s="349"/>
      <c r="E3" s="349"/>
      <c r="F3" s="349"/>
      <c r="G3" s="349"/>
      <c r="H3" s="349"/>
      <c r="I3" s="349"/>
      <c r="J3" s="349"/>
      <c r="K3" s="349"/>
      <c r="L3" s="349" t="s">
        <v>298</v>
      </c>
      <c r="M3" s="349"/>
      <c r="N3" s="349"/>
      <c r="O3" s="349"/>
      <c r="P3" s="349"/>
      <c r="Q3" s="349"/>
      <c r="R3" s="349"/>
      <c r="S3" s="349"/>
      <c r="T3" s="81"/>
      <c r="U3" s="81"/>
      <c r="V3" s="81"/>
    </row>
    <row r="4" spans="1:22" ht="5.0999999999999996" customHeight="1">
      <c r="C4" s="60"/>
      <c r="D4" s="60"/>
      <c r="E4" s="60"/>
      <c r="F4" s="60"/>
      <c r="G4" s="60"/>
      <c r="H4" s="61"/>
      <c r="I4" s="61"/>
      <c r="J4" s="61"/>
      <c r="K4" s="61"/>
      <c r="L4" s="61"/>
      <c r="M4" s="61"/>
      <c r="N4" s="61"/>
      <c r="O4" s="61"/>
      <c r="P4" s="61"/>
    </row>
    <row r="5" spans="1:22" ht="6.95" customHeight="1">
      <c r="A5" s="336" t="s">
        <v>211</v>
      </c>
      <c r="B5" s="304" t="s">
        <v>262</v>
      </c>
      <c r="C5" s="335"/>
      <c r="D5" s="335"/>
      <c r="E5" s="335"/>
      <c r="F5" s="335"/>
      <c r="G5" s="336"/>
      <c r="H5" s="307" t="s">
        <v>13</v>
      </c>
      <c r="I5" s="307" t="s">
        <v>5</v>
      </c>
      <c r="J5" s="304" t="s">
        <v>263</v>
      </c>
      <c r="K5" s="335"/>
      <c r="L5" s="335"/>
      <c r="M5" s="335"/>
      <c r="N5" s="335"/>
      <c r="O5" s="335"/>
      <c r="P5" s="335"/>
      <c r="Q5" s="336"/>
      <c r="R5" s="307" t="s">
        <v>264</v>
      </c>
      <c r="S5" s="304" t="s">
        <v>211</v>
      </c>
    </row>
    <row r="6" spans="1:22" ht="6.95" customHeight="1">
      <c r="A6" s="338"/>
      <c r="B6" s="305"/>
      <c r="C6" s="337"/>
      <c r="D6" s="337"/>
      <c r="E6" s="337"/>
      <c r="F6" s="337"/>
      <c r="G6" s="338"/>
      <c r="H6" s="308"/>
      <c r="I6" s="308"/>
      <c r="J6" s="305"/>
      <c r="K6" s="337"/>
      <c r="L6" s="337"/>
      <c r="M6" s="337"/>
      <c r="N6" s="337"/>
      <c r="O6" s="337"/>
      <c r="P6" s="337"/>
      <c r="Q6" s="338"/>
      <c r="R6" s="308"/>
      <c r="S6" s="305"/>
    </row>
    <row r="7" spans="1:22" ht="6.95" customHeight="1">
      <c r="A7" s="338"/>
      <c r="B7" s="305"/>
      <c r="C7" s="337"/>
      <c r="D7" s="337"/>
      <c r="E7" s="337"/>
      <c r="F7" s="337"/>
      <c r="G7" s="338"/>
      <c r="H7" s="308"/>
      <c r="I7" s="308"/>
      <c r="J7" s="305"/>
      <c r="K7" s="337"/>
      <c r="L7" s="337"/>
      <c r="M7" s="337"/>
      <c r="N7" s="337"/>
      <c r="O7" s="337"/>
      <c r="P7" s="337"/>
      <c r="Q7" s="338"/>
      <c r="R7" s="308"/>
      <c r="S7" s="305"/>
    </row>
    <row r="8" spans="1:22" ht="6.95" customHeight="1">
      <c r="A8" s="338"/>
      <c r="B8" s="305"/>
      <c r="C8" s="337"/>
      <c r="D8" s="337"/>
      <c r="E8" s="337"/>
      <c r="F8" s="337"/>
      <c r="G8" s="338"/>
      <c r="H8" s="308"/>
      <c r="I8" s="308"/>
      <c r="J8" s="306"/>
      <c r="K8" s="339"/>
      <c r="L8" s="339"/>
      <c r="M8" s="339"/>
      <c r="N8" s="339"/>
      <c r="O8" s="339"/>
      <c r="P8" s="339"/>
      <c r="Q8" s="340"/>
      <c r="R8" s="308"/>
      <c r="S8" s="305"/>
    </row>
    <row r="9" spans="1:22" ht="6.95" customHeight="1">
      <c r="A9" s="338"/>
      <c r="B9" s="305"/>
      <c r="C9" s="337"/>
      <c r="D9" s="337"/>
      <c r="E9" s="337"/>
      <c r="F9" s="337"/>
      <c r="G9" s="338"/>
      <c r="H9" s="308"/>
      <c r="I9" s="308"/>
      <c r="J9" s="341">
        <v>1</v>
      </c>
      <c r="K9" s="304">
        <v>2</v>
      </c>
      <c r="L9" s="336">
        <v>3</v>
      </c>
      <c r="M9" s="307">
        <v>4</v>
      </c>
      <c r="N9" s="307">
        <v>5</v>
      </c>
      <c r="O9" s="307">
        <v>6</v>
      </c>
      <c r="P9" s="304" t="s">
        <v>265</v>
      </c>
      <c r="Q9" s="336"/>
      <c r="R9" s="308"/>
      <c r="S9" s="305"/>
    </row>
    <row r="10" spans="1:22" ht="6.95" customHeight="1">
      <c r="A10" s="338"/>
      <c r="B10" s="305"/>
      <c r="C10" s="337"/>
      <c r="D10" s="337"/>
      <c r="E10" s="337"/>
      <c r="F10" s="337"/>
      <c r="G10" s="338"/>
      <c r="H10" s="308"/>
      <c r="I10" s="308"/>
      <c r="J10" s="342"/>
      <c r="K10" s="305"/>
      <c r="L10" s="338"/>
      <c r="M10" s="308"/>
      <c r="N10" s="308"/>
      <c r="O10" s="308"/>
      <c r="P10" s="305"/>
      <c r="Q10" s="338"/>
      <c r="R10" s="308"/>
      <c r="S10" s="305"/>
    </row>
    <row r="11" spans="1:22" ht="6.95" customHeight="1">
      <c r="A11" s="338"/>
      <c r="B11" s="305"/>
      <c r="C11" s="337"/>
      <c r="D11" s="337"/>
      <c r="E11" s="337"/>
      <c r="F11" s="337"/>
      <c r="G11" s="338"/>
      <c r="H11" s="308"/>
      <c r="I11" s="308"/>
      <c r="J11" s="342"/>
      <c r="K11" s="305"/>
      <c r="L11" s="338"/>
      <c r="M11" s="308"/>
      <c r="N11" s="308"/>
      <c r="O11" s="308"/>
      <c r="P11" s="305"/>
      <c r="Q11" s="338"/>
      <c r="R11" s="308"/>
      <c r="S11" s="305"/>
    </row>
    <row r="12" spans="1:22" ht="6.95" customHeight="1">
      <c r="A12" s="338"/>
      <c r="B12" s="305"/>
      <c r="C12" s="337"/>
      <c r="D12" s="337"/>
      <c r="E12" s="337"/>
      <c r="F12" s="337"/>
      <c r="G12" s="338"/>
      <c r="H12" s="308"/>
      <c r="I12" s="308"/>
      <c r="J12" s="342"/>
      <c r="K12" s="305"/>
      <c r="L12" s="338"/>
      <c r="M12" s="308"/>
      <c r="N12" s="308"/>
      <c r="O12" s="308"/>
      <c r="P12" s="307" t="s">
        <v>241</v>
      </c>
      <c r="Q12" s="307" t="s">
        <v>266</v>
      </c>
      <c r="R12" s="308"/>
      <c r="S12" s="305"/>
    </row>
    <row r="13" spans="1:22" ht="6.95" customHeight="1">
      <c r="A13" s="338"/>
      <c r="B13" s="305"/>
      <c r="C13" s="337"/>
      <c r="D13" s="337"/>
      <c r="E13" s="337"/>
      <c r="F13" s="337"/>
      <c r="G13" s="338"/>
      <c r="H13" s="308"/>
      <c r="I13" s="308"/>
      <c r="J13" s="342"/>
      <c r="K13" s="305"/>
      <c r="L13" s="338"/>
      <c r="M13" s="308"/>
      <c r="N13" s="308"/>
      <c r="O13" s="308"/>
      <c r="P13" s="308"/>
      <c r="Q13" s="308"/>
      <c r="R13" s="308"/>
      <c r="S13" s="305"/>
    </row>
    <row r="14" spans="1:22" ht="6.95" customHeight="1">
      <c r="A14" s="340"/>
      <c r="B14" s="306"/>
      <c r="C14" s="339"/>
      <c r="D14" s="339"/>
      <c r="E14" s="339"/>
      <c r="F14" s="339"/>
      <c r="G14" s="340"/>
      <c r="H14" s="309"/>
      <c r="I14" s="309"/>
      <c r="J14" s="343"/>
      <c r="K14" s="306"/>
      <c r="L14" s="340"/>
      <c r="M14" s="309"/>
      <c r="N14" s="309"/>
      <c r="O14" s="309"/>
      <c r="P14" s="309"/>
      <c r="Q14" s="309"/>
      <c r="R14" s="309"/>
      <c r="S14" s="306"/>
    </row>
    <row r="15" spans="1:22" ht="39.950000000000003" customHeight="1">
      <c r="A15" s="383" t="s">
        <v>0</v>
      </c>
      <c r="B15" s="383"/>
      <c r="C15" s="383"/>
      <c r="D15" s="383"/>
      <c r="E15" s="383"/>
      <c r="F15" s="383"/>
      <c r="G15" s="383"/>
      <c r="H15" s="383"/>
      <c r="I15" s="383"/>
      <c r="J15" s="383"/>
      <c r="K15" s="383"/>
      <c r="L15" s="384" t="s">
        <v>0</v>
      </c>
      <c r="M15" s="384"/>
      <c r="N15" s="384"/>
      <c r="O15" s="384"/>
      <c r="P15" s="384"/>
      <c r="Q15" s="384"/>
      <c r="R15" s="384"/>
      <c r="S15" s="384"/>
    </row>
    <row r="16" spans="1:22" s="86" customFormat="1" ht="12" customHeight="1">
      <c r="A16" s="85">
        <v>1</v>
      </c>
      <c r="B16" s="86" t="s">
        <v>71</v>
      </c>
      <c r="H16" s="87">
        <v>103331</v>
      </c>
      <c r="I16" s="87">
        <v>188397</v>
      </c>
      <c r="J16" s="87">
        <v>10566</v>
      </c>
      <c r="K16" s="87">
        <v>16063</v>
      </c>
      <c r="L16" s="87">
        <v>30367</v>
      </c>
      <c r="M16" s="87">
        <v>35071</v>
      </c>
      <c r="N16" s="87">
        <v>38912</v>
      </c>
      <c r="O16" s="87">
        <v>31129</v>
      </c>
      <c r="P16" s="87">
        <v>26289</v>
      </c>
      <c r="Q16" s="87">
        <v>209426</v>
      </c>
      <c r="R16" s="87">
        <v>864837</v>
      </c>
      <c r="S16" s="85">
        <v>1</v>
      </c>
    </row>
    <row r="17" spans="1:19" s="86" customFormat="1" ht="12" customHeight="1">
      <c r="A17" s="88"/>
      <c r="C17" s="86" t="s">
        <v>14</v>
      </c>
      <c r="H17" s="87"/>
      <c r="I17" s="87"/>
      <c r="J17" s="87"/>
      <c r="K17" s="87"/>
      <c r="L17" s="87"/>
      <c r="M17" s="87"/>
      <c r="N17" s="87"/>
      <c r="O17" s="87"/>
      <c r="P17" s="87"/>
      <c r="Q17" s="87"/>
      <c r="R17" s="87"/>
      <c r="S17" s="88"/>
    </row>
    <row r="18" spans="1:19" s="86" customFormat="1" ht="12" customHeight="1">
      <c r="A18" s="85">
        <v>2</v>
      </c>
      <c r="D18" s="86" t="s">
        <v>171</v>
      </c>
      <c r="H18" s="87">
        <v>85332</v>
      </c>
      <c r="I18" s="87">
        <v>85332</v>
      </c>
      <c r="J18" s="87">
        <v>51</v>
      </c>
      <c r="K18" s="87">
        <v>247</v>
      </c>
      <c r="L18" s="87">
        <v>2150</v>
      </c>
      <c r="M18" s="87">
        <v>8653</v>
      </c>
      <c r="N18" s="87">
        <v>25099</v>
      </c>
      <c r="O18" s="87">
        <v>26085</v>
      </c>
      <c r="P18" s="87">
        <v>23047</v>
      </c>
      <c r="Q18" s="87">
        <v>184003</v>
      </c>
      <c r="R18" s="87">
        <v>507615</v>
      </c>
      <c r="S18" s="85">
        <v>2</v>
      </c>
    </row>
    <row r="19" spans="1:19" s="86" customFormat="1" ht="12" customHeight="1">
      <c r="A19" s="85">
        <v>3</v>
      </c>
      <c r="D19" s="86" t="s">
        <v>172</v>
      </c>
      <c r="H19" s="87">
        <v>8457</v>
      </c>
      <c r="I19" s="87">
        <v>16914</v>
      </c>
      <c r="J19" s="87">
        <v>423</v>
      </c>
      <c r="K19" s="87">
        <v>1714</v>
      </c>
      <c r="L19" s="87">
        <v>2884</v>
      </c>
      <c r="M19" s="87">
        <v>3695</v>
      </c>
      <c r="N19" s="87">
        <v>3589</v>
      </c>
      <c r="O19" s="87">
        <v>2369</v>
      </c>
      <c r="P19" s="87">
        <v>2240</v>
      </c>
      <c r="Q19" s="87">
        <v>17663</v>
      </c>
      <c r="R19" s="87">
        <v>77105</v>
      </c>
      <c r="S19" s="85">
        <v>3</v>
      </c>
    </row>
    <row r="20" spans="1:19" s="86" customFormat="1" ht="12" customHeight="1">
      <c r="A20" s="85">
        <v>4</v>
      </c>
      <c r="D20" s="86" t="s">
        <v>258</v>
      </c>
      <c r="G20" s="89"/>
      <c r="H20" s="87">
        <v>9392</v>
      </c>
      <c r="I20" s="87">
        <v>78910</v>
      </c>
      <c r="J20" s="87">
        <v>4171</v>
      </c>
      <c r="K20" s="87">
        <v>13287</v>
      </c>
      <c r="L20" s="87">
        <v>24966</v>
      </c>
      <c r="M20" s="87">
        <v>22667</v>
      </c>
      <c r="N20" s="87">
        <v>10178</v>
      </c>
      <c r="O20" s="87">
        <v>2659</v>
      </c>
      <c r="P20" s="87">
        <v>982</v>
      </c>
      <c r="Q20" s="87">
        <v>7578</v>
      </c>
      <c r="R20" s="87">
        <v>270733</v>
      </c>
      <c r="S20" s="85">
        <v>4</v>
      </c>
    </row>
    <row r="21" spans="1:19" s="86" customFormat="1" ht="12" customHeight="1">
      <c r="A21" s="85">
        <v>5</v>
      </c>
      <c r="F21" s="86" t="s">
        <v>267</v>
      </c>
      <c r="G21" s="86" t="s">
        <v>268</v>
      </c>
      <c r="H21" s="87">
        <v>1579</v>
      </c>
      <c r="I21" s="87">
        <v>4737</v>
      </c>
      <c r="J21" s="87">
        <v>81</v>
      </c>
      <c r="K21" s="87">
        <v>479</v>
      </c>
      <c r="L21" s="87">
        <v>1064</v>
      </c>
      <c r="M21" s="87">
        <v>1387</v>
      </c>
      <c r="N21" s="87">
        <v>1040</v>
      </c>
      <c r="O21" s="87">
        <v>468</v>
      </c>
      <c r="P21" s="87">
        <v>218</v>
      </c>
      <c r="Q21" s="87">
        <v>1710</v>
      </c>
      <c r="R21" s="87">
        <v>19497</v>
      </c>
      <c r="S21" s="85">
        <v>5</v>
      </c>
    </row>
    <row r="22" spans="1:19" s="86" customFormat="1" ht="12" customHeight="1">
      <c r="A22" s="85">
        <v>6</v>
      </c>
      <c r="G22" s="89" t="s">
        <v>269</v>
      </c>
      <c r="H22" s="87">
        <v>3539</v>
      </c>
      <c r="I22" s="87">
        <v>17871</v>
      </c>
      <c r="J22" s="87">
        <v>217</v>
      </c>
      <c r="K22" s="87">
        <v>1993</v>
      </c>
      <c r="L22" s="87">
        <v>5238</v>
      </c>
      <c r="M22" s="87">
        <v>6178</v>
      </c>
      <c r="N22" s="87">
        <v>2862</v>
      </c>
      <c r="O22" s="87">
        <v>952</v>
      </c>
      <c r="P22" s="87">
        <v>431</v>
      </c>
      <c r="Q22" s="87">
        <v>3344</v>
      </c>
      <c r="R22" s="87">
        <v>67995</v>
      </c>
      <c r="S22" s="85">
        <v>6</v>
      </c>
    </row>
    <row r="23" spans="1:19" s="86" customFormat="1" ht="12" customHeight="1">
      <c r="A23" s="85">
        <v>7</v>
      </c>
      <c r="C23" s="90"/>
      <c r="D23" s="90"/>
      <c r="E23" s="90"/>
      <c r="F23" s="91"/>
      <c r="G23" s="91" t="s">
        <v>270</v>
      </c>
      <c r="H23" s="87">
        <v>2920</v>
      </c>
      <c r="I23" s="87">
        <v>26356</v>
      </c>
      <c r="J23" s="87">
        <v>626</v>
      </c>
      <c r="K23" s="87">
        <v>4175</v>
      </c>
      <c r="L23" s="87">
        <v>8657</v>
      </c>
      <c r="M23" s="87">
        <v>8336</v>
      </c>
      <c r="N23" s="87">
        <v>3559</v>
      </c>
      <c r="O23" s="87">
        <v>768</v>
      </c>
      <c r="P23" s="87">
        <v>235</v>
      </c>
      <c r="Q23" s="87">
        <v>1787</v>
      </c>
      <c r="R23" s="87">
        <v>92481</v>
      </c>
      <c r="S23" s="85">
        <v>7</v>
      </c>
    </row>
    <row r="24" spans="1:19" s="86" customFormat="1" ht="12" customHeight="1">
      <c r="A24" s="85">
        <v>8</v>
      </c>
      <c r="C24" s="382"/>
      <c r="D24" s="382"/>
      <c r="E24" s="382"/>
      <c r="F24" s="382"/>
      <c r="G24" s="91" t="s">
        <v>271</v>
      </c>
      <c r="H24" s="87">
        <v>856</v>
      </c>
      <c r="I24" s="87">
        <v>13188</v>
      </c>
      <c r="J24" s="87">
        <v>539</v>
      </c>
      <c r="K24" s="87">
        <v>2765</v>
      </c>
      <c r="L24" s="87">
        <v>4654</v>
      </c>
      <c r="M24" s="87">
        <v>3439</v>
      </c>
      <c r="N24" s="87">
        <v>1442</v>
      </c>
      <c r="O24" s="87">
        <v>280</v>
      </c>
      <c r="P24" s="87">
        <v>69</v>
      </c>
      <c r="Q24" s="87">
        <v>511</v>
      </c>
      <c r="R24" s="87">
        <v>43188</v>
      </c>
      <c r="S24" s="85">
        <v>8</v>
      </c>
    </row>
    <row r="25" spans="1:19" s="86" customFormat="1" ht="12" customHeight="1">
      <c r="A25" s="85">
        <v>9</v>
      </c>
      <c r="C25" s="92"/>
      <c r="D25" s="92"/>
      <c r="E25" s="92"/>
      <c r="F25" s="92"/>
      <c r="G25" s="92" t="s">
        <v>272</v>
      </c>
      <c r="H25" s="87">
        <v>498</v>
      </c>
      <c r="I25" s="87">
        <v>16758</v>
      </c>
      <c r="J25" s="87">
        <v>2708</v>
      </c>
      <c r="K25" s="87">
        <v>3875</v>
      </c>
      <c r="L25" s="87">
        <v>5353</v>
      </c>
      <c r="M25" s="87">
        <v>3327</v>
      </c>
      <c r="N25" s="87">
        <v>1275</v>
      </c>
      <c r="O25" s="87">
        <v>191</v>
      </c>
      <c r="P25" s="87">
        <v>29</v>
      </c>
      <c r="Q25" s="87">
        <v>226</v>
      </c>
      <c r="R25" s="87">
        <v>47572</v>
      </c>
      <c r="S25" s="85">
        <v>9</v>
      </c>
    </row>
    <row r="26" spans="1:19" s="86" customFormat="1" ht="12" customHeight="1">
      <c r="A26" s="85">
        <v>10</v>
      </c>
      <c r="C26" s="60"/>
      <c r="D26" s="86" t="s">
        <v>70</v>
      </c>
      <c r="E26" s="60"/>
      <c r="G26" s="92"/>
      <c r="H26" s="87">
        <v>150</v>
      </c>
      <c r="I26" s="87">
        <v>7241</v>
      </c>
      <c r="J26" s="87">
        <v>5921</v>
      </c>
      <c r="K26" s="87">
        <v>815</v>
      </c>
      <c r="L26" s="87">
        <v>367</v>
      </c>
      <c r="M26" s="87">
        <v>56</v>
      </c>
      <c r="N26" s="87">
        <v>46</v>
      </c>
      <c r="O26" s="87">
        <v>16</v>
      </c>
      <c r="P26" s="87">
        <v>20</v>
      </c>
      <c r="Q26" s="87">
        <v>182</v>
      </c>
      <c r="R26" s="87">
        <v>9384</v>
      </c>
      <c r="S26" s="85">
        <v>10</v>
      </c>
    </row>
    <row r="27" spans="1:19" s="86" customFormat="1" ht="12" customHeight="1">
      <c r="A27" s="85"/>
      <c r="C27" s="92" t="s">
        <v>72</v>
      </c>
      <c r="D27" s="60"/>
      <c r="E27" s="60"/>
      <c r="G27" s="92"/>
      <c r="H27" s="87"/>
      <c r="I27" s="87"/>
      <c r="J27" s="87"/>
      <c r="K27" s="87"/>
      <c r="L27" s="87"/>
      <c r="M27" s="87"/>
      <c r="N27" s="87"/>
      <c r="O27" s="87"/>
      <c r="P27" s="87"/>
      <c r="Q27" s="87"/>
      <c r="R27" s="87"/>
      <c r="S27" s="85"/>
    </row>
    <row r="28" spans="1:19" s="86" customFormat="1" ht="12" customHeight="1">
      <c r="A28" s="85">
        <v>11</v>
      </c>
      <c r="C28" s="93"/>
      <c r="D28" s="94" t="s">
        <v>175</v>
      </c>
      <c r="E28" s="93"/>
      <c r="G28" s="94"/>
      <c r="H28" s="87">
        <v>5764</v>
      </c>
      <c r="I28" s="87">
        <v>44411</v>
      </c>
      <c r="J28" s="87">
        <v>1276</v>
      </c>
      <c r="K28" s="87">
        <v>6337</v>
      </c>
      <c r="L28" s="87">
        <v>13828</v>
      </c>
      <c r="M28" s="87">
        <v>13892</v>
      </c>
      <c r="N28" s="87">
        <v>6553</v>
      </c>
      <c r="O28" s="87">
        <v>1875</v>
      </c>
      <c r="P28" s="87">
        <v>650</v>
      </c>
      <c r="Q28" s="87">
        <v>4984</v>
      </c>
      <c r="R28" s="87">
        <v>160001</v>
      </c>
      <c r="S28" s="85">
        <v>11</v>
      </c>
    </row>
    <row r="29" spans="1:19" s="86" customFormat="1" ht="12" customHeight="1">
      <c r="A29" s="85"/>
      <c r="B29" s="92" t="s">
        <v>273</v>
      </c>
      <c r="D29" s="92"/>
      <c r="E29" s="92"/>
      <c r="F29" s="92"/>
      <c r="G29" s="92"/>
      <c r="H29" s="87"/>
      <c r="I29" s="87"/>
      <c r="J29" s="87"/>
      <c r="K29" s="87"/>
      <c r="L29" s="87"/>
      <c r="M29" s="87"/>
      <c r="N29" s="87"/>
      <c r="O29" s="87"/>
      <c r="P29" s="87"/>
      <c r="Q29" s="87"/>
      <c r="R29" s="87"/>
      <c r="S29" s="85"/>
    </row>
    <row r="30" spans="1:19" s="86" customFormat="1" ht="12" customHeight="1">
      <c r="A30" s="85">
        <v>12</v>
      </c>
      <c r="C30" s="92" t="s">
        <v>15</v>
      </c>
      <c r="D30" s="92"/>
      <c r="E30" s="92"/>
      <c r="H30" s="87">
        <v>263</v>
      </c>
      <c r="I30" s="87">
        <v>2265</v>
      </c>
      <c r="J30" s="87">
        <v>790</v>
      </c>
      <c r="K30" s="87">
        <v>364</v>
      </c>
      <c r="L30" s="87">
        <v>497</v>
      </c>
      <c r="M30" s="87">
        <v>339</v>
      </c>
      <c r="N30" s="87">
        <v>172</v>
      </c>
      <c r="O30" s="87">
        <v>60</v>
      </c>
      <c r="P30" s="87">
        <v>43</v>
      </c>
      <c r="Q30" s="87">
        <v>353</v>
      </c>
      <c r="R30" s="87">
        <v>5938</v>
      </c>
      <c r="S30" s="85">
        <v>12</v>
      </c>
    </row>
    <row r="31" spans="1:19" s="86" customFormat="1" ht="12" customHeight="1">
      <c r="A31" s="85">
        <v>13</v>
      </c>
      <c r="C31" s="92" t="s">
        <v>16</v>
      </c>
      <c r="D31" s="92"/>
      <c r="E31" s="92"/>
      <c r="G31" s="92"/>
      <c r="H31" s="87">
        <v>20849</v>
      </c>
      <c r="I31" s="87">
        <v>76871</v>
      </c>
      <c r="J31" s="87">
        <v>7330</v>
      </c>
      <c r="K31" s="87">
        <v>10083</v>
      </c>
      <c r="L31" s="87">
        <v>19023</v>
      </c>
      <c r="M31" s="87">
        <v>18324</v>
      </c>
      <c r="N31" s="87">
        <v>12647</v>
      </c>
      <c r="O31" s="87">
        <v>6975</v>
      </c>
      <c r="P31" s="87">
        <v>2489</v>
      </c>
      <c r="Q31" s="87">
        <v>19088</v>
      </c>
      <c r="R31" s="87">
        <v>282034</v>
      </c>
      <c r="S31" s="85">
        <v>13</v>
      </c>
    </row>
    <row r="32" spans="1:19" s="86" customFormat="1" ht="12" customHeight="1">
      <c r="A32" s="85"/>
      <c r="C32" s="92" t="s">
        <v>274</v>
      </c>
      <c r="D32" s="91"/>
      <c r="E32" s="91"/>
      <c r="F32" s="91"/>
      <c r="G32" s="91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5"/>
    </row>
    <row r="33" spans="1:19" s="86" customFormat="1" ht="12" customHeight="1">
      <c r="A33" s="85">
        <v>14</v>
      </c>
      <c r="E33" s="86" t="s">
        <v>17</v>
      </c>
      <c r="H33" s="87">
        <v>17084</v>
      </c>
      <c r="I33" s="87">
        <v>65456</v>
      </c>
      <c r="J33" s="87">
        <v>5663</v>
      </c>
      <c r="K33" s="87">
        <v>8764</v>
      </c>
      <c r="L33" s="87">
        <v>16326</v>
      </c>
      <c r="M33" s="87">
        <v>15771</v>
      </c>
      <c r="N33" s="87">
        <v>10930</v>
      </c>
      <c r="O33" s="87">
        <v>6174</v>
      </c>
      <c r="P33" s="87">
        <v>1828</v>
      </c>
      <c r="Q33" s="87">
        <v>13819</v>
      </c>
      <c r="R33" s="87">
        <v>240766</v>
      </c>
      <c r="S33" s="85">
        <v>14</v>
      </c>
    </row>
    <row r="34" spans="1:19" s="86" customFormat="1" ht="12" customHeight="1">
      <c r="A34" s="85">
        <v>15</v>
      </c>
      <c r="E34" s="86" t="s">
        <v>18</v>
      </c>
      <c r="H34" s="87">
        <v>172</v>
      </c>
      <c r="I34" s="87">
        <v>982</v>
      </c>
      <c r="J34" s="87">
        <v>56</v>
      </c>
      <c r="K34" s="87">
        <v>166</v>
      </c>
      <c r="L34" s="87">
        <v>308</v>
      </c>
      <c r="M34" s="87">
        <v>242</v>
      </c>
      <c r="N34" s="87">
        <v>150</v>
      </c>
      <c r="O34" s="87">
        <v>30</v>
      </c>
      <c r="P34" s="87">
        <v>30</v>
      </c>
      <c r="Q34" s="87">
        <v>219</v>
      </c>
      <c r="R34" s="87">
        <v>3429</v>
      </c>
      <c r="S34" s="85">
        <v>15</v>
      </c>
    </row>
    <row r="35" spans="1:19" s="86" customFormat="1" ht="12" customHeight="1">
      <c r="A35" s="85">
        <v>16</v>
      </c>
      <c r="E35" s="86" t="s">
        <v>19</v>
      </c>
      <c r="H35" s="87">
        <v>3593</v>
      </c>
      <c r="I35" s="87">
        <v>10433</v>
      </c>
      <c r="J35" s="87">
        <v>1611</v>
      </c>
      <c r="K35" s="87">
        <v>1153</v>
      </c>
      <c r="L35" s="87">
        <v>2389</v>
      </c>
      <c r="M35" s="87">
        <v>2311</v>
      </c>
      <c r="N35" s="87">
        <v>1567</v>
      </c>
      <c r="O35" s="87">
        <v>771</v>
      </c>
      <c r="P35" s="87">
        <v>631</v>
      </c>
      <c r="Q35" s="87">
        <v>5050</v>
      </c>
      <c r="R35" s="87">
        <v>37839</v>
      </c>
      <c r="S35" s="85">
        <v>16</v>
      </c>
    </row>
    <row r="36" spans="1:19" s="86" customFormat="1" ht="12" customHeight="1">
      <c r="A36" s="85">
        <v>17</v>
      </c>
      <c r="C36" s="86" t="s">
        <v>21</v>
      </c>
      <c r="H36" s="87">
        <v>81993</v>
      </c>
      <c r="I36" s="87">
        <v>106978</v>
      </c>
      <c r="J36" s="87">
        <v>1650</v>
      </c>
      <c r="K36" s="87">
        <v>5003</v>
      </c>
      <c r="L36" s="87">
        <v>10424</v>
      </c>
      <c r="M36" s="87">
        <v>16201</v>
      </c>
      <c r="N36" s="87">
        <v>25963</v>
      </c>
      <c r="O36" s="87">
        <v>24046</v>
      </c>
      <c r="P36" s="87">
        <v>23691</v>
      </c>
      <c r="Q36" s="87">
        <v>189435</v>
      </c>
      <c r="R36" s="87">
        <v>571258</v>
      </c>
      <c r="S36" s="85">
        <v>17</v>
      </c>
    </row>
    <row r="37" spans="1:19" s="86" customFormat="1" ht="12" customHeight="1">
      <c r="A37" s="85">
        <v>18</v>
      </c>
      <c r="C37" s="86" t="s">
        <v>78</v>
      </c>
      <c r="H37" s="87">
        <v>226</v>
      </c>
      <c r="I37" s="87">
        <v>2283</v>
      </c>
      <c r="J37" s="87">
        <v>796</v>
      </c>
      <c r="K37" s="87">
        <v>613</v>
      </c>
      <c r="L37" s="87">
        <v>423</v>
      </c>
      <c r="M37" s="87">
        <v>207</v>
      </c>
      <c r="N37" s="87">
        <v>130</v>
      </c>
      <c r="O37" s="87">
        <v>48</v>
      </c>
      <c r="P37" s="87">
        <v>66</v>
      </c>
      <c r="Q37" s="87">
        <v>550</v>
      </c>
      <c r="R37" s="87">
        <v>5607</v>
      </c>
      <c r="S37" s="85">
        <v>18</v>
      </c>
    </row>
    <row r="38" spans="1:19" s="86" customFormat="1" ht="39.950000000000003" customHeight="1">
      <c r="A38" s="381" t="s">
        <v>41</v>
      </c>
      <c r="B38" s="381"/>
      <c r="C38" s="381"/>
      <c r="D38" s="381"/>
      <c r="E38" s="381"/>
      <c r="F38" s="381"/>
      <c r="G38" s="381"/>
      <c r="H38" s="381"/>
      <c r="I38" s="381"/>
      <c r="J38" s="381"/>
      <c r="K38" s="381"/>
      <c r="L38" s="385" t="s">
        <v>41</v>
      </c>
      <c r="M38" s="385"/>
      <c r="N38" s="385"/>
      <c r="O38" s="385"/>
      <c r="P38" s="385"/>
      <c r="Q38" s="385"/>
      <c r="R38" s="385"/>
      <c r="S38" s="385"/>
    </row>
    <row r="39" spans="1:19" s="86" customFormat="1" ht="12" customHeight="1">
      <c r="A39" s="85">
        <v>19</v>
      </c>
      <c r="B39" s="86" t="s">
        <v>71</v>
      </c>
      <c r="H39" s="87">
        <v>87362</v>
      </c>
      <c r="I39" s="87">
        <v>164011</v>
      </c>
      <c r="J39" s="87">
        <v>9723</v>
      </c>
      <c r="K39" s="87">
        <v>14218</v>
      </c>
      <c r="L39" s="87">
        <v>26763</v>
      </c>
      <c r="M39" s="87">
        <v>30135</v>
      </c>
      <c r="N39" s="87">
        <v>32234</v>
      </c>
      <c r="O39" s="87">
        <v>27211</v>
      </c>
      <c r="P39" s="87">
        <v>23727</v>
      </c>
      <c r="Q39" s="87">
        <v>189042</v>
      </c>
      <c r="R39" s="87">
        <v>752466</v>
      </c>
      <c r="S39" s="85">
        <v>19</v>
      </c>
    </row>
    <row r="40" spans="1:19" s="86" customFormat="1" ht="12" customHeight="1">
      <c r="A40" s="85"/>
      <c r="C40" s="86" t="s">
        <v>14</v>
      </c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5"/>
    </row>
    <row r="41" spans="1:19" s="86" customFormat="1" ht="12" customHeight="1">
      <c r="A41" s="85">
        <v>20</v>
      </c>
      <c r="D41" s="86" t="s">
        <v>171</v>
      </c>
      <c r="H41" s="87">
        <v>70964</v>
      </c>
      <c r="I41" s="87">
        <v>70964</v>
      </c>
      <c r="J41" s="87">
        <v>38</v>
      </c>
      <c r="K41" s="87">
        <v>166</v>
      </c>
      <c r="L41" s="87">
        <v>1572</v>
      </c>
      <c r="M41" s="87">
        <v>6317</v>
      </c>
      <c r="N41" s="87">
        <v>19601</v>
      </c>
      <c r="O41" s="87">
        <v>22552</v>
      </c>
      <c r="P41" s="87">
        <v>20718</v>
      </c>
      <c r="Q41" s="87">
        <v>165496</v>
      </c>
      <c r="R41" s="87">
        <v>429167</v>
      </c>
      <c r="S41" s="85">
        <v>20</v>
      </c>
    </row>
    <row r="42" spans="1:19" s="86" customFormat="1" ht="12" customHeight="1">
      <c r="A42" s="85">
        <v>21</v>
      </c>
      <c r="D42" s="86" t="s">
        <v>172</v>
      </c>
      <c r="H42" s="87">
        <v>7707</v>
      </c>
      <c r="I42" s="87">
        <v>15414</v>
      </c>
      <c r="J42" s="87">
        <v>396</v>
      </c>
      <c r="K42" s="87">
        <v>1553</v>
      </c>
      <c r="L42" s="87">
        <v>2557</v>
      </c>
      <c r="M42" s="87">
        <v>3308</v>
      </c>
      <c r="N42" s="87">
        <v>3264</v>
      </c>
      <c r="O42" s="87">
        <v>2216</v>
      </c>
      <c r="P42" s="87">
        <v>2120</v>
      </c>
      <c r="Q42" s="87">
        <v>16671</v>
      </c>
      <c r="R42" s="87">
        <v>70692</v>
      </c>
      <c r="S42" s="85">
        <v>21</v>
      </c>
    </row>
    <row r="43" spans="1:19" s="86" customFormat="1" ht="12" customHeight="1">
      <c r="A43" s="85">
        <v>22</v>
      </c>
      <c r="D43" s="86" t="s">
        <v>258</v>
      </c>
      <c r="E43" s="89"/>
      <c r="G43" s="89"/>
      <c r="H43" s="87">
        <v>8555</v>
      </c>
      <c r="I43" s="87">
        <v>70968</v>
      </c>
      <c r="J43" s="87">
        <v>3827</v>
      </c>
      <c r="K43" s="87">
        <v>11772</v>
      </c>
      <c r="L43" s="87">
        <v>22288</v>
      </c>
      <c r="M43" s="87">
        <v>20458</v>
      </c>
      <c r="N43" s="87">
        <v>9327</v>
      </c>
      <c r="O43" s="87">
        <v>2427</v>
      </c>
      <c r="P43" s="87">
        <v>869</v>
      </c>
      <c r="Q43" s="87">
        <v>6693</v>
      </c>
      <c r="R43" s="87">
        <v>243957</v>
      </c>
      <c r="S43" s="85">
        <v>22</v>
      </c>
    </row>
    <row r="44" spans="1:19" s="86" customFormat="1" ht="12" customHeight="1">
      <c r="A44" s="85">
        <v>23</v>
      </c>
      <c r="F44" s="86" t="s">
        <v>267</v>
      </c>
      <c r="G44" s="86" t="s">
        <v>268</v>
      </c>
      <c r="H44" s="87">
        <v>1431</v>
      </c>
      <c r="I44" s="87">
        <v>4293</v>
      </c>
      <c r="J44" s="87">
        <v>64</v>
      </c>
      <c r="K44" s="87">
        <v>431</v>
      </c>
      <c r="L44" s="87">
        <v>947</v>
      </c>
      <c r="M44" s="87">
        <v>1242</v>
      </c>
      <c r="N44" s="87">
        <v>968</v>
      </c>
      <c r="O44" s="87">
        <v>435</v>
      </c>
      <c r="P44" s="87">
        <v>206</v>
      </c>
      <c r="Q44" s="87">
        <v>1613</v>
      </c>
      <c r="R44" s="87">
        <v>17798</v>
      </c>
      <c r="S44" s="85">
        <v>23</v>
      </c>
    </row>
    <row r="45" spans="1:19" s="86" customFormat="1" ht="12" customHeight="1">
      <c r="A45" s="85">
        <v>24</v>
      </c>
      <c r="G45" s="89" t="s">
        <v>269</v>
      </c>
      <c r="H45" s="87">
        <v>3246</v>
      </c>
      <c r="I45" s="87">
        <v>16437</v>
      </c>
      <c r="J45" s="87">
        <v>200</v>
      </c>
      <c r="K45" s="87">
        <v>1824</v>
      </c>
      <c r="L45" s="87">
        <v>4814</v>
      </c>
      <c r="M45" s="87">
        <v>5652</v>
      </c>
      <c r="N45" s="87">
        <v>2677</v>
      </c>
      <c r="O45" s="87">
        <v>877</v>
      </c>
      <c r="P45" s="87">
        <v>393</v>
      </c>
      <c r="Q45" s="87">
        <v>3061</v>
      </c>
      <c r="R45" s="87">
        <v>62606</v>
      </c>
      <c r="S45" s="85">
        <v>24</v>
      </c>
    </row>
    <row r="46" spans="1:19" s="86" customFormat="1" ht="12" customHeight="1">
      <c r="A46" s="85">
        <v>25</v>
      </c>
      <c r="C46" s="90"/>
      <c r="D46" s="90"/>
      <c r="E46" s="90"/>
      <c r="F46" s="91"/>
      <c r="G46" s="91" t="s">
        <v>270</v>
      </c>
      <c r="H46" s="87">
        <v>2688</v>
      </c>
      <c r="I46" s="87">
        <v>24188</v>
      </c>
      <c r="J46" s="87">
        <v>562</v>
      </c>
      <c r="K46" s="87">
        <v>3878</v>
      </c>
      <c r="L46" s="87">
        <v>7956</v>
      </c>
      <c r="M46" s="87">
        <v>7637</v>
      </c>
      <c r="N46" s="87">
        <v>3260</v>
      </c>
      <c r="O46" s="87">
        <v>707</v>
      </c>
      <c r="P46" s="87">
        <v>188</v>
      </c>
      <c r="Q46" s="87">
        <v>1395</v>
      </c>
      <c r="R46" s="87">
        <v>84671</v>
      </c>
      <c r="S46" s="85">
        <v>25</v>
      </c>
    </row>
    <row r="47" spans="1:19" s="86" customFormat="1" ht="12" customHeight="1">
      <c r="A47" s="85">
        <v>26</v>
      </c>
      <c r="C47" s="382"/>
      <c r="D47" s="382"/>
      <c r="E47" s="382"/>
      <c r="F47" s="382"/>
      <c r="G47" s="91" t="s">
        <v>271</v>
      </c>
      <c r="H47" s="87">
        <v>780</v>
      </c>
      <c r="I47" s="87">
        <v>11990</v>
      </c>
      <c r="J47" s="87">
        <v>480</v>
      </c>
      <c r="K47" s="87">
        <v>2509</v>
      </c>
      <c r="L47" s="87">
        <v>4215</v>
      </c>
      <c r="M47" s="87">
        <v>3131</v>
      </c>
      <c r="N47" s="87">
        <v>1340</v>
      </c>
      <c r="O47" s="87">
        <v>255</v>
      </c>
      <c r="P47" s="87">
        <v>60</v>
      </c>
      <c r="Q47" s="87">
        <v>447</v>
      </c>
      <c r="R47" s="87">
        <v>39344</v>
      </c>
      <c r="S47" s="85">
        <v>26</v>
      </c>
    </row>
    <row r="48" spans="1:19" s="86" customFormat="1" ht="12" customHeight="1">
      <c r="A48" s="85">
        <v>27</v>
      </c>
      <c r="C48" s="92"/>
      <c r="D48" s="92"/>
      <c r="E48" s="92"/>
      <c r="F48" s="92"/>
      <c r="G48" s="92" t="s">
        <v>272</v>
      </c>
      <c r="H48" s="87">
        <v>410</v>
      </c>
      <c r="I48" s="87">
        <v>14060</v>
      </c>
      <c r="J48" s="87">
        <v>2521</v>
      </c>
      <c r="K48" s="87">
        <v>3130</v>
      </c>
      <c r="L48" s="87">
        <v>4356</v>
      </c>
      <c r="M48" s="87">
        <v>2796</v>
      </c>
      <c r="N48" s="87">
        <v>1082</v>
      </c>
      <c r="O48" s="87">
        <v>153</v>
      </c>
      <c r="P48" s="87">
        <v>22</v>
      </c>
      <c r="Q48" s="87">
        <v>177</v>
      </c>
      <c r="R48" s="87">
        <v>39538</v>
      </c>
      <c r="S48" s="85">
        <v>27</v>
      </c>
    </row>
    <row r="49" spans="1:19" s="86" customFormat="1" ht="12" customHeight="1">
      <c r="A49" s="85">
        <v>28</v>
      </c>
      <c r="C49" s="60"/>
      <c r="D49" s="86" t="s">
        <v>70</v>
      </c>
      <c r="E49" s="60"/>
      <c r="G49" s="92"/>
      <c r="H49" s="87">
        <v>136</v>
      </c>
      <c r="I49" s="87">
        <v>6665</v>
      </c>
      <c r="J49" s="87">
        <v>5462</v>
      </c>
      <c r="K49" s="87">
        <v>727</v>
      </c>
      <c r="L49" s="87">
        <v>346</v>
      </c>
      <c r="M49" s="87">
        <v>52</v>
      </c>
      <c r="N49" s="87">
        <v>42</v>
      </c>
      <c r="O49" s="87">
        <v>16</v>
      </c>
      <c r="P49" s="87">
        <v>20</v>
      </c>
      <c r="Q49" s="87">
        <v>182</v>
      </c>
      <c r="R49" s="87">
        <v>8650</v>
      </c>
      <c r="S49" s="85">
        <v>28</v>
      </c>
    </row>
    <row r="50" spans="1:19" s="86" customFormat="1" ht="12" customHeight="1">
      <c r="A50" s="85"/>
      <c r="C50" s="92" t="s">
        <v>72</v>
      </c>
      <c r="D50" s="60"/>
      <c r="E50" s="60"/>
      <c r="G50" s="92"/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5"/>
    </row>
    <row r="51" spans="1:19" s="86" customFormat="1" ht="12" customHeight="1">
      <c r="A51" s="85">
        <v>29</v>
      </c>
      <c r="C51" s="93"/>
      <c r="D51" s="94" t="s">
        <v>175</v>
      </c>
      <c r="E51" s="93"/>
      <c r="G51" s="94"/>
      <c r="H51" s="87">
        <v>5354</v>
      </c>
      <c r="I51" s="87">
        <v>41066</v>
      </c>
      <c r="J51" s="87">
        <v>1245</v>
      </c>
      <c r="K51" s="87">
        <v>5861</v>
      </c>
      <c r="L51" s="87">
        <v>12881</v>
      </c>
      <c r="M51" s="87">
        <v>12841</v>
      </c>
      <c r="N51" s="87">
        <v>5963</v>
      </c>
      <c r="O51" s="87">
        <v>1708</v>
      </c>
      <c r="P51" s="87">
        <v>567</v>
      </c>
      <c r="Q51" s="87">
        <v>4313</v>
      </c>
      <c r="R51" s="87">
        <v>147350</v>
      </c>
      <c r="S51" s="85">
        <v>29</v>
      </c>
    </row>
    <row r="52" spans="1:19" s="86" customFormat="1" ht="12" customHeight="1">
      <c r="A52" s="85"/>
      <c r="B52" s="92" t="s">
        <v>273</v>
      </c>
      <c r="D52" s="92"/>
      <c r="E52" s="92"/>
      <c r="F52" s="92"/>
      <c r="G52" s="92"/>
      <c r="H52" s="87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5"/>
    </row>
    <row r="53" spans="1:19" s="86" customFormat="1" ht="12" customHeight="1">
      <c r="A53" s="85">
        <v>30</v>
      </c>
      <c r="C53" s="92" t="s">
        <v>15</v>
      </c>
      <c r="D53" s="92"/>
      <c r="E53" s="92"/>
      <c r="H53" s="87">
        <v>220</v>
      </c>
      <c r="I53" s="87">
        <v>1930</v>
      </c>
      <c r="J53" s="87">
        <v>633</v>
      </c>
      <c r="K53" s="87">
        <v>321</v>
      </c>
      <c r="L53" s="87">
        <v>450</v>
      </c>
      <c r="M53" s="87">
        <v>292</v>
      </c>
      <c r="N53" s="87">
        <v>144</v>
      </c>
      <c r="O53" s="87">
        <v>51</v>
      </c>
      <c r="P53" s="87">
        <v>39</v>
      </c>
      <c r="Q53" s="87">
        <v>321</v>
      </c>
      <c r="R53" s="87">
        <v>5140</v>
      </c>
      <c r="S53" s="85">
        <v>30</v>
      </c>
    </row>
    <row r="54" spans="1:19" s="86" customFormat="1" ht="12" customHeight="1">
      <c r="A54" s="85">
        <v>31</v>
      </c>
      <c r="C54" s="92" t="s">
        <v>16</v>
      </c>
      <c r="D54" s="92"/>
      <c r="E54" s="92"/>
      <c r="G54" s="92"/>
      <c r="H54" s="87">
        <v>18681</v>
      </c>
      <c r="I54" s="87">
        <v>69309</v>
      </c>
      <c r="J54" s="87">
        <v>6907</v>
      </c>
      <c r="K54" s="87">
        <v>8846</v>
      </c>
      <c r="L54" s="87">
        <v>17029</v>
      </c>
      <c r="M54" s="87">
        <v>16463</v>
      </c>
      <c r="N54" s="87">
        <v>11268</v>
      </c>
      <c r="O54" s="87">
        <v>6464</v>
      </c>
      <c r="P54" s="87">
        <v>2332</v>
      </c>
      <c r="Q54" s="87">
        <v>17857</v>
      </c>
      <c r="R54" s="87">
        <v>254519</v>
      </c>
      <c r="S54" s="85">
        <v>31</v>
      </c>
    </row>
    <row r="55" spans="1:19" s="86" customFormat="1" ht="12" customHeight="1">
      <c r="A55" s="85"/>
      <c r="C55" s="92" t="s">
        <v>274</v>
      </c>
      <c r="D55" s="91"/>
      <c r="E55" s="91"/>
      <c r="F55" s="91"/>
      <c r="G55" s="91"/>
      <c r="H55" s="87"/>
      <c r="I55" s="87"/>
      <c r="J55" s="87"/>
      <c r="K55" s="87"/>
      <c r="L55" s="87"/>
      <c r="M55" s="87"/>
      <c r="N55" s="87"/>
      <c r="O55" s="87"/>
      <c r="P55" s="87"/>
      <c r="Q55" s="87"/>
      <c r="R55" s="87"/>
      <c r="S55" s="85"/>
    </row>
    <row r="56" spans="1:19" s="86" customFormat="1" ht="12" customHeight="1">
      <c r="A56" s="85">
        <v>32</v>
      </c>
      <c r="E56" s="86" t="s">
        <v>17</v>
      </c>
      <c r="H56" s="87">
        <v>15718</v>
      </c>
      <c r="I56" s="87">
        <v>59983</v>
      </c>
      <c r="J56" s="87">
        <v>5440</v>
      </c>
      <c r="K56" s="87">
        <v>7740</v>
      </c>
      <c r="L56" s="87">
        <v>14774</v>
      </c>
      <c r="M56" s="87">
        <v>14498</v>
      </c>
      <c r="N56" s="87">
        <v>10012</v>
      </c>
      <c r="O56" s="87">
        <v>5784</v>
      </c>
      <c r="P56" s="87">
        <v>1735</v>
      </c>
      <c r="Q56" s="87">
        <v>13091</v>
      </c>
      <c r="R56" s="87">
        <v>221089</v>
      </c>
      <c r="S56" s="85">
        <v>32</v>
      </c>
    </row>
    <row r="57" spans="1:19" s="86" customFormat="1" ht="12" customHeight="1">
      <c r="A57" s="85">
        <v>33</v>
      </c>
      <c r="E57" s="86" t="s">
        <v>18</v>
      </c>
      <c r="H57" s="87">
        <v>148</v>
      </c>
      <c r="I57" s="87">
        <v>867</v>
      </c>
      <c r="J57" s="87">
        <v>50</v>
      </c>
      <c r="K57" s="87">
        <v>144</v>
      </c>
      <c r="L57" s="87">
        <v>292</v>
      </c>
      <c r="M57" s="87">
        <v>225</v>
      </c>
      <c r="N57" s="87">
        <v>114</v>
      </c>
      <c r="O57" s="87">
        <v>18</v>
      </c>
      <c r="P57" s="87">
        <v>24</v>
      </c>
      <c r="Q57" s="87">
        <v>177</v>
      </c>
      <c r="R57" s="87">
        <v>2969</v>
      </c>
      <c r="S57" s="85">
        <v>33</v>
      </c>
    </row>
    <row r="58" spans="1:19" s="86" customFormat="1" ht="12" customHeight="1">
      <c r="A58" s="85">
        <v>34</v>
      </c>
      <c r="E58" s="86" t="s">
        <v>19</v>
      </c>
      <c r="H58" s="87">
        <v>2815</v>
      </c>
      <c r="I58" s="87">
        <v>8459</v>
      </c>
      <c r="J58" s="87">
        <v>1417</v>
      </c>
      <c r="K58" s="87">
        <v>962</v>
      </c>
      <c r="L58" s="87">
        <v>1963</v>
      </c>
      <c r="M58" s="87">
        <v>1740</v>
      </c>
      <c r="N58" s="87">
        <v>1142</v>
      </c>
      <c r="O58" s="87">
        <v>662</v>
      </c>
      <c r="P58" s="87">
        <v>573</v>
      </c>
      <c r="Q58" s="87">
        <v>4589</v>
      </c>
      <c r="R58" s="87">
        <v>30461</v>
      </c>
      <c r="S58" s="85">
        <v>34</v>
      </c>
    </row>
    <row r="59" spans="1:19" s="95" customFormat="1" ht="12" customHeight="1">
      <c r="A59" s="85">
        <v>35</v>
      </c>
      <c r="B59" s="86"/>
      <c r="C59" s="86" t="s">
        <v>21</v>
      </c>
      <c r="D59" s="86"/>
      <c r="E59" s="86"/>
      <c r="F59" s="86"/>
      <c r="G59" s="86"/>
      <c r="H59" s="87">
        <v>68277</v>
      </c>
      <c r="I59" s="87">
        <v>90829</v>
      </c>
      <c r="J59" s="87">
        <v>1497</v>
      </c>
      <c r="K59" s="87">
        <v>4516</v>
      </c>
      <c r="L59" s="87">
        <v>8926</v>
      </c>
      <c r="M59" s="87">
        <v>13206</v>
      </c>
      <c r="N59" s="87">
        <v>20729</v>
      </c>
      <c r="O59" s="87">
        <v>20659</v>
      </c>
      <c r="P59" s="87">
        <v>21296</v>
      </c>
      <c r="Q59" s="87">
        <v>170362</v>
      </c>
      <c r="R59" s="87">
        <v>488092</v>
      </c>
      <c r="S59" s="85">
        <v>35</v>
      </c>
    </row>
    <row r="60" spans="1:19" s="95" customFormat="1" ht="12" customHeight="1">
      <c r="A60" s="85">
        <v>36</v>
      </c>
      <c r="B60" s="86"/>
      <c r="C60" s="86" t="s">
        <v>78</v>
      </c>
      <c r="D60" s="86"/>
      <c r="E60" s="86"/>
      <c r="F60" s="86"/>
      <c r="G60" s="86"/>
      <c r="H60" s="87">
        <v>184</v>
      </c>
      <c r="I60" s="87">
        <v>1943</v>
      </c>
      <c r="J60" s="87">
        <v>686</v>
      </c>
      <c r="K60" s="87">
        <v>535</v>
      </c>
      <c r="L60" s="87">
        <v>358</v>
      </c>
      <c r="M60" s="87">
        <v>174</v>
      </c>
      <c r="N60" s="87">
        <v>93</v>
      </c>
      <c r="O60" s="87">
        <v>37</v>
      </c>
      <c r="P60" s="87">
        <v>60</v>
      </c>
      <c r="Q60" s="87">
        <v>502</v>
      </c>
      <c r="R60" s="87">
        <v>4715</v>
      </c>
      <c r="S60" s="85">
        <v>36</v>
      </c>
    </row>
    <row r="61" spans="1:19" s="95" customFormat="1" ht="39.950000000000003" customHeight="1">
      <c r="A61" s="381" t="s">
        <v>44</v>
      </c>
      <c r="B61" s="381"/>
      <c r="C61" s="381"/>
      <c r="D61" s="381"/>
      <c r="E61" s="381"/>
      <c r="F61" s="381"/>
      <c r="G61" s="381"/>
      <c r="H61" s="381"/>
      <c r="I61" s="381"/>
      <c r="J61" s="381"/>
      <c r="K61" s="381"/>
      <c r="L61" s="381" t="s">
        <v>44</v>
      </c>
      <c r="M61" s="381"/>
      <c r="N61" s="381"/>
      <c r="O61" s="381"/>
      <c r="P61" s="381"/>
      <c r="Q61" s="381"/>
      <c r="R61" s="381"/>
      <c r="S61" s="381"/>
    </row>
    <row r="62" spans="1:19" s="86" customFormat="1" ht="12" customHeight="1">
      <c r="A62" s="85">
        <v>37</v>
      </c>
      <c r="B62" s="86" t="s">
        <v>71</v>
      </c>
      <c r="H62" s="87">
        <v>15969</v>
      </c>
      <c r="I62" s="87">
        <v>24386</v>
      </c>
      <c r="J62" s="87">
        <v>843</v>
      </c>
      <c r="K62" s="87">
        <v>1845</v>
      </c>
      <c r="L62" s="87">
        <v>3604</v>
      </c>
      <c r="M62" s="87">
        <v>4936</v>
      </c>
      <c r="N62" s="87">
        <v>6678</v>
      </c>
      <c r="O62" s="87">
        <v>3918</v>
      </c>
      <c r="P62" s="87">
        <v>2562</v>
      </c>
      <c r="Q62" s="87">
        <v>20384</v>
      </c>
      <c r="R62" s="87">
        <v>112371</v>
      </c>
      <c r="S62" s="85">
        <v>37</v>
      </c>
    </row>
    <row r="63" spans="1:19" s="86" customFormat="1" ht="12" customHeight="1">
      <c r="A63" s="85"/>
      <c r="C63" s="86" t="s">
        <v>14</v>
      </c>
      <c r="S63" s="85"/>
    </row>
    <row r="64" spans="1:19" s="86" customFormat="1" ht="12" customHeight="1">
      <c r="A64" s="85">
        <v>38</v>
      </c>
      <c r="D64" s="86" t="s">
        <v>171</v>
      </c>
      <c r="H64" s="87">
        <v>14368</v>
      </c>
      <c r="I64" s="87">
        <v>14368</v>
      </c>
      <c r="J64" s="87">
        <v>13</v>
      </c>
      <c r="K64" s="87">
        <v>81</v>
      </c>
      <c r="L64" s="87">
        <v>578</v>
      </c>
      <c r="M64" s="87">
        <v>2336</v>
      </c>
      <c r="N64" s="87">
        <v>5498</v>
      </c>
      <c r="O64" s="87">
        <v>3533</v>
      </c>
      <c r="P64" s="87">
        <v>2329</v>
      </c>
      <c r="Q64" s="87">
        <v>18507</v>
      </c>
      <c r="R64" s="87">
        <v>78448</v>
      </c>
      <c r="S64" s="85">
        <v>38</v>
      </c>
    </row>
    <row r="65" spans="1:19" s="86" customFormat="1" ht="12" customHeight="1">
      <c r="A65" s="85">
        <v>39</v>
      </c>
      <c r="D65" s="86" t="s">
        <v>172</v>
      </c>
      <c r="H65" s="87">
        <v>750</v>
      </c>
      <c r="I65" s="87">
        <v>1500</v>
      </c>
      <c r="J65" s="87">
        <v>27</v>
      </c>
      <c r="K65" s="87">
        <v>161</v>
      </c>
      <c r="L65" s="87">
        <v>327</v>
      </c>
      <c r="M65" s="87">
        <v>387</v>
      </c>
      <c r="N65" s="87">
        <v>325</v>
      </c>
      <c r="O65" s="87">
        <v>153</v>
      </c>
      <c r="P65" s="87">
        <v>120</v>
      </c>
      <c r="Q65" s="87">
        <v>992</v>
      </c>
      <c r="R65" s="87">
        <v>6413</v>
      </c>
      <c r="S65" s="85">
        <v>39</v>
      </c>
    </row>
    <row r="66" spans="1:19" s="86" customFormat="1" ht="12" customHeight="1">
      <c r="A66" s="85">
        <v>40</v>
      </c>
      <c r="D66" s="86" t="s">
        <v>258</v>
      </c>
      <c r="E66" s="89"/>
      <c r="G66" s="89"/>
      <c r="H66" s="87">
        <v>837</v>
      </c>
      <c r="I66" s="87">
        <v>7942</v>
      </c>
      <c r="J66" s="87">
        <v>344</v>
      </c>
      <c r="K66" s="87">
        <v>1515</v>
      </c>
      <c r="L66" s="87">
        <v>2678</v>
      </c>
      <c r="M66" s="87">
        <v>2209</v>
      </c>
      <c r="N66" s="87">
        <v>851</v>
      </c>
      <c r="O66" s="87">
        <v>232</v>
      </c>
      <c r="P66" s="87">
        <v>113</v>
      </c>
      <c r="Q66" s="87">
        <v>885</v>
      </c>
      <c r="R66" s="87">
        <v>26776</v>
      </c>
      <c r="S66" s="85">
        <v>40</v>
      </c>
    </row>
    <row r="67" spans="1:19" s="86" customFormat="1" ht="12" customHeight="1">
      <c r="A67" s="85">
        <v>41</v>
      </c>
      <c r="F67" s="86" t="s">
        <v>267</v>
      </c>
      <c r="G67" s="86" t="s">
        <v>268</v>
      </c>
      <c r="H67" s="87">
        <v>148</v>
      </c>
      <c r="I67" s="87">
        <v>444</v>
      </c>
      <c r="J67" s="87">
        <v>17</v>
      </c>
      <c r="K67" s="87">
        <v>48</v>
      </c>
      <c r="L67" s="87">
        <v>117</v>
      </c>
      <c r="M67" s="87">
        <v>145</v>
      </c>
      <c r="N67" s="87">
        <v>72</v>
      </c>
      <c r="O67" s="87">
        <v>33</v>
      </c>
      <c r="P67" s="87">
        <v>12</v>
      </c>
      <c r="Q67" s="87">
        <v>97</v>
      </c>
      <c r="R67" s="87">
        <v>1699</v>
      </c>
      <c r="S67" s="85">
        <v>41</v>
      </c>
    </row>
    <row r="68" spans="1:19" s="86" customFormat="1" ht="12" customHeight="1">
      <c r="A68" s="85">
        <v>42</v>
      </c>
      <c r="G68" s="89" t="s">
        <v>269</v>
      </c>
      <c r="H68" s="87">
        <v>293</v>
      </c>
      <c r="I68" s="87">
        <v>1434</v>
      </c>
      <c r="J68" s="87">
        <v>17</v>
      </c>
      <c r="K68" s="87">
        <v>169</v>
      </c>
      <c r="L68" s="87">
        <v>424</v>
      </c>
      <c r="M68" s="87">
        <v>526</v>
      </c>
      <c r="N68" s="87">
        <v>185</v>
      </c>
      <c r="O68" s="87">
        <v>75</v>
      </c>
      <c r="P68" s="87">
        <v>38</v>
      </c>
      <c r="Q68" s="87">
        <v>283</v>
      </c>
      <c r="R68" s="87">
        <v>5389</v>
      </c>
      <c r="S68" s="85">
        <v>42</v>
      </c>
    </row>
    <row r="69" spans="1:19" s="86" customFormat="1" ht="12" customHeight="1">
      <c r="A69" s="85">
        <v>43</v>
      </c>
      <c r="C69" s="90"/>
      <c r="D69" s="90"/>
      <c r="E69" s="90"/>
      <c r="F69" s="91"/>
      <c r="G69" s="91" t="s">
        <v>270</v>
      </c>
      <c r="H69" s="87">
        <v>232</v>
      </c>
      <c r="I69" s="87">
        <v>2168</v>
      </c>
      <c r="J69" s="87">
        <v>64</v>
      </c>
      <c r="K69" s="87">
        <v>297</v>
      </c>
      <c r="L69" s="87">
        <v>701</v>
      </c>
      <c r="M69" s="87">
        <v>699</v>
      </c>
      <c r="N69" s="87">
        <v>299</v>
      </c>
      <c r="O69" s="87">
        <v>61</v>
      </c>
      <c r="P69" s="87">
        <v>47</v>
      </c>
      <c r="Q69" s="87">
        <v>392</v>
      </c>
      <c r="R69" s="87">
        <v>7810</v>
      </c>
      <c r="S69" s="85">
        <v>43</v>
      </c>
    </row>
    <row r="70" spans="1:19" s="86" customFormat="1" ht="12" customHeight="1">
      <c r="A70" s="85">
        <v>44</v>
      </c>
      <c r="C70" s="382"/>
      <c r="D70" s="382"/>
      <c r="E70" s="382"/>
      <c r="F70" s="382"/>
      <c r="G70" s="91" t="s">
        <v>271</v>
      </c>
      <c r="H70" s="87">
        <v>76</v>
      </c>
      <c r="I70" s="87">
        <v>1198</v>
      </c>
      <c r="J70" s="87">
        <v>59</v>
      </c>
      <c r="K70" s="87">
        <v>256</v>
      </c>
      <c r="L70" s="87">
        <v>439</v>
      </c>
      <c r="M70" s="87">
        <v>308</v>
      </c>
      <c r="N70" s="87">
        <v>102</v>
      </c>
      <c r="O70" s="87">
        <v>25</v>
      </c>
      <c r="P70" s="87">
        <v>9</v>
      </c>
      <c r="Q70" s="87">
        <v>64</v>
      </c>
      <c r="R70" s="87">
        <v>3844</v>
      </c>
      <c r="S70" s="85">
        <v>44</v>
      </c>
    </row>
    <row r="71" spans="1:19" s="86" customFormat="1" ht="12" customHeight="1">
      <c r="A71" s="85">
        <v>45</v>
      </c>
      <c r="C71" s="92"/>
      <c r="D71" s="92"/>
      <c r="E71" s="92"/>
      <c r="F71" s="92"/>
      <c r="G71" s="92" t="s">
        <v>272</v>
      </c>
      <c r="H71" s="87">
        <v>88</v>
      </c>
      <c r="I71" s="87">
        <v>2698</v>
      </c>
      <c r="J71" s="87">
        <v>187</v>
      </c>
      <c r="K71" s="87">
        <v>745</v>
      </c>
      <c r="L71" s="87">
        <v>997</v>
      </c>
      <c r="M71" s="87">
        <v>531</v>
      </c>
      <c r="N71" s="87">
        <v>193</v>
      </c>
      <c r="O71" s="87">
        <v>38</v>
      </c>
      <c r="P71" s="87">
        <v>7</v>
      </c>
      <c r="Q71" s="87">
        <v>49</v>
      </c>
      <c r="R71" s="87">
        <v>8034</v>
      </c>
      <c r="S71" s="85">
        <v>45</v>
      </c>
    </row>
    <row r="72" spans="1:19" s="86" customFormat="1" ht="12" customHeight="1">
      <c r="A72" s="85">
        <v>46</v>
      </c>
      <c r="C72" s="60"/>
      <c r="D72" s="86" t="s">
        <v>70</v>
      </c>
      <c r="E72" s="60"/>
      <c r="G72" s="92"/>
      <c r="H72" s="87">
        <v>14</v>
      </c>
      <c r="I72" s="87">
        <v>576</v>
      </c>
      <c r="J72" s="87">
        <v>459</v>
      </c>
      <c r="K72" s="87">
        <v>88</v>
      </c>
      <c r="L72" s="87">
        <v>21</v>
      </c>
      <c r="M72" s="87">
        <v>4</v>
      </c>
      <c r="N72" s="87">
        <v>4</v>
      </c>
      <c r="O72" s="87" t="s">
        <v>45</v>
      </c>
      <c r="P72" s="87" t="s">
        <v>45</v>
      </c>
      <c r="Q72" s="87" t="s">
        <v>45</v>
      </c>
      <c r="R72" s="87">
        <v>734</v>
      </c>
      <c r="S72" s="85">
        <v>46</v>
      </c>
    </row>
    <row r="73" spans="1:19" s="86" customFormat="1" ht="12" customHeight="1">
      <c r="A73" s="85"/>
      <c r="C73" s="92" t="s">
        <v>72</v>
      </c>
      <c r="D73" s="60"/>
      <c r="E73" s="60"/>
      <c r="G73" s="92"/>
      <c r="S73" s="85"/>
    </row>
    <row r="74" spans="1:19" s="86" customFormat="1" ht="12" customHeight="1">
      <c r="A74" s="85">
        <v>47</v>
      </c>
      <c r="C74" s="93"/>
      <c r="D74" s="94" t="s">
        <v>175</v>
      </c>
      <c r="E74" s="93"/>
      <c r="G74" s="94"/>
      <c r="H74" s="87">
        <v>410</v>
      </c>
      <c r="I74" s="87">
        <v>3345</v>
      </c>
      <c r="J74" s="87">
        <v>31</v>
      </c>
      <c r="K74" s="87">
        <v>476</v>
      </c>
      <c r="L74" s="87">
        <v>947</v>
      </c>
      <c r="M74" s="87">
        <v>1051</v>
      </c>
      <c r="N74" s="87">
        <v>590</v>
      </c>
      <c r="O74" s="87">
        <v>167</v>
      </c>
      <c r="P74" s="87">
        <v>83</v>
      </c>
      <c r="Q74" s="87">
        <v>671</v>
      </c>
      <c r="R74" s="87">
        <v>12651</v>
      </c>
      <c r="S74" s="85">
        <v>47</v>
      </c>
    </row>
    <row r="75" spans="1:19" s="86" customFormat="1" ht="12" customHeight="1">
      <c r="A75" s="85"/>
      <c r="B75" s="92" t="s">
        <v>273</v>
      </c>
      <c r="D75" s="92"/>
      <c r="E75" s="92"/>
      <c r="F75" s="92"/>
      <c r="G75" s="92"/>
      <c r="H75" s="87"/>
      <c r="I75" s="87"/>
      <c r="J75" s="87"/>
      <c r="K75" s="87"/>
      <c r="L75" s="87"/>
      <c r="M75" s="87"/>
      <c r="N75" s="87"/>
      <c r="O75" s="87"/>
      <c r="P75" s="87"/>
      <c r="Q75" s="87"/>
      <c r="R75" s="87"/>
      <c r="S75" s="85"/>
    </row>
    <row r="76" spans="1:19" s="86" customFormat="1" ht="12" customHeight="1">
      <c r="A76" s="85">
        <v>48</v>
      </c>
      <c r="C76" s="92" t="s">
        <v>15</v>
      </c>
      <c r="D76" s="92"/>
      <c r="E76" s="92"/>
      <c r="H76" s="87">
        <v>43</v>
      </c>
      <c r="I76" s="87">
        <v>335</v>
      </c>
      <c r="J76" s="87">
        <v>157</v>
      </c>
      <c r="K76" s="87">
        <v>43</v>
      </c>
      <c r="L76" s="87">
        <v>47</v>
      </c>
      <c r="M76" s="87">
        <v>47</v>
      </c>
      <c r="N76" s="87">
        <v>28</v>
      </c>
      <c r="O76" s="87">
        <v>9</v>
      </c>
      <c r="P76" s="87">
        <v>4</v>
      </c>
      <c r="Q76" s="87">
        <v>32</v>
      </c>
      <c r="R76" s="87">
        <v>798</v>
      </c>
      <c r="S76" s="85">
        <v>48</v>
      </c>
    </row>
    <row r="77" spans="1:19" s="86" customFormat="1" ht="12" customHeight="1">
      <c r="A77" s="85">
        <v>49</v>
      </c>
      <c r="C77" s="92" t="s">
        <v>16</v>
      </c>
      <c r="D77" s="92"/>
      <c r="E77" s="92"/>
      <c r="G77" s="92"/>
      <c r="H77" s="87">
        <v>2168</v>
      </c>
      <c r="I77" s="87">
        <v>7562</v>
      </c>
      <c r="J77" s="87">
        <v>423</v>
      </c>
      <c r="K77" s="87">
        <v>1237</v>
      </c>
      <c r="L77" s="87">
        <v>1994</v>
      </c>
      <c r="M77" s="87">
        <v>1861</v>
      </c>
      <c r="N77" s="87">
        <v>1379</v>
      </c>
      <c r="O77" s="87">
        <v>511</v>
      </c>
      <c r="P77" s="87">
        <v>157</v>
      </c>
      <c r="Q77" s="87">
        <v>1231</v>
      </c>
      <c r="R77" s="87">
        <v>27515</v>
      </c>
      <c r="S77" s="85">
        <v>49</v>
      </c>
    </row>
    <row r="78" spans="1:19" s="86" customFormat="1" ht="12" customHeight="1">
      <c r="A78" s="85"/>
      <c r="C78" s="92" t="s">
        <v>274</v>
      </c>
      <c r="D78" s="91"/>
      <c r="E78" s="91"/>
      <c r="F78" s="91"/>
      <c r="G78" s="91"/>
      <c r="H78" s="87"/>
      <c r="I78" s="87"/>
      <c r="J78" s="87"/>
      <c r="K78" s="87"/>
      <c r="L78" s="87"/>
      <c r="M78" s="87"/>
      <c r="N78" s="87"/>
      <c r="O78" s="87"/>
      <c r="P78" s="87"/>
      <c r="Q78" s="87"/>
      <c r="R78" s="87"/>
      <c r="S78" s="85"/>
    </row>
    <row r="79" spans="1:19" s="86" customFormat="1" ht="12" customHeight="1">
      <c r="A79" s="85">
        <v>50</v>
      </c>
      <c r="E79" s="86" t="s">
        <v>17</v>
      </c>
      <c r="H79" s="87">
        <v>1366</v>
      </c>
      <c r="I79" s="87">
        <v>5473</v>
      </c>
      <c r="J79" s="87">
        <v>223</v>
      </c>
      <c r="K79" s="87">
        <v>1024</v>
      </c>
      <c r="L79" s="87">
        <v>1552</v>
      </c>
      <c r="M79" s="87">
        <v>1273</v>
      </c>
      <c r="N79" s="87">
        <v>918</v>
      </c>
      <c r="O79" s="87">
        <v>390</v>
      </c>
      <c r="P79" s="87">
        <v>93</v>
      </c>
      <c r="Q79" s="87">
        <v>728</v>
      </c>
      <c r="R79" s="87">
        <v>19677</v>
      </c>
      <c r="S79" s="85">
        <v>50</v>
      </c>
    </row>
    <row r="80" spans="1:19" s="86" customFormat="1" ht="12" customHeight="1">
      <c r="A80" s="85">
        <v>51</v>
      </c>
      <c r="E80" s="86" t="s">
        <v>18</v>
      </c>
      <c r="H80" s="87">
        <v>24</v>
      </c>
      <c r="I80" s="87">
        <v>115</v>
      </c>
      <c r="J80" s="87">
        <v>6</v>
      </c>
      <c r="K80" s="87">
        <v>22</v>
      </c>
      <c r="L80" s="87">
        <v>16</v>
      </c>
      <c r="M80" s="87">
        <v>17</v>
      </c>
      <c r="N80" s="87">
        <v>36</v>
      </c>
      <c r="O80" s="87">
        <v>12</v>
      </c>
      <c r="P80" s="87">
        <v>6</v>
      </c>
      <c r="Q80" s="87">
        <v>42</v>
      </c>
      <c r="R80" s="87">
        <v>460</v>
      </c>
      <c r="S80" s="85">
        <v>51</v>
      </c>
    </row>
    <row r="81" spans="1:19" s="86" customFormat="1" ht="12" customHeight="1">
      <c r="A81" s="85">
        <v>52</v>
      </c>
      <c r="E81" s="86" t="s">
        <v>19</v>
      </c>
      <c r="H81" s="87">
        <v>778</v>
      </c>
      <c r="I81" s="87">
        <v>1974</v>
      </c>
      <c r="J81" s="87">
        <v>194</v>
      </c>
      <c r="K81" s="87">
        <v>191</v>
      </c>
      <c r="L81" s="87">
        <v>426</v>
      </c>
      <c r="M81" s="87">
        <v>571</v>
      </c>
      <c r="N81" s="87">
        <v>425</v>
      </c>
      <c r="O81" s="87">
        <v>109</v>
      </c>
      <c r="P81" s="87">
        <v>58</v>
      </c>
      <c r="Q81" s="87">
        <v>461</v>
      </c>
      <c r="R81" s="87">
        <v>7378</v>
      </c>
      <c r="S81" s="85">
        <v>52</v>
      </c>
    </row>
    <row r="82" spans="1:19" s="86" customFormat="1" ht="12" customHeight="1">
      <c r="A82" s="85">
        <v>53</v>
      </c>
      <c r="C82" s="86" t="s">
        <v>21</v>
      </c>
      <c r="H82" s="87">
        <v>13716</v>
      </c>
      <c r="I82" s="87">
        <v>16149</v>
      </c>
      <c r="J82" s="87">
        <v>153</v>
      </c>
      <c r="K82" s="87">
        <v>487</v>
      </c>
      <c r="L82" s="87">
        <v>1498</v>
      </c>
      <c r="M82" s="87">
        <v>2995</v>
      </c>
      <c r="N82" s="87">
        <v>5234</v>
      </c>
      <c r="O82" s="87">
        <v>3387</v>
      </c>
      <c r="P82" s="87">
        <v>2395</v>
      </c>
      <c r="Q82" s="87">
        <v>19073</v>
      </c>
      <c r="R82" s="87">
        <v>83166</v>
      </c>
      <c r="S82" s="85">
        <v>53</v>
      </c>
    </row>
    <row r="83" spans="1:19" s="86" customFormat="1" ht="12" customHeight="1">
      <c r="A83" s="85">
        <v>54</v>
      </c>
      <c r="C83" s="86" t="s">
        <v>78</v>
      </c>
      <c r="H83" s="87">
        <v>42</v>
      </c>
      <c r="I83" s="87">
        <v>340</v>
      </c>
      <c r="J83" s="87">
        <v>110</v>
      </c>
      <c r="K83" s="87">
        <v>78</v>
      </c>
      <c r="L83" s="87">
        <v>65</v>
      </c>
      <c r="M83" s="87">
        <v>33</v>
      </c>
      <c r="N83" s="87">
        <v>37</v>
      </c>
      <c r="O83" s="87">
        <v>11</v>
      </c>
      <c r="P83" s="87">
        <v>6</v>
      </c>
      <c r="Q83" s="87">
        <v>48</v>
      </c>
      <c r="R83" s="87">
        <v>892</v>
      </c>
      <c r="S83" s="85">
        <v>54</v>
      </c>
    </row>
    <row r="84" spans="1:19" s="86" customFormat="1" ht="12" customHeight="1">
      <c r="A84" s="85" t="s">
        <v>39</v>
      </c>
      <c r="L84" s="85"/>
      <c r="S84" s="85"/>
    </row>
    <row r="85" spans="1:19" s="86" customFormat="1" ht="15" customHeight="1">
      <c r="A85" s="96" t="s">
        <v>32</v>
      </c>
      <c r="L85" s="85"/>
      <c r="S85" s="85"/>
    </row>
    <row r="86" spans="1:19" ht="36.950000000000003" customHeight="1">
      <c r="A86" s="261" t="s">
        <v>50</v>
      </c>
      <c r="B86" s="58"/>
      <c r="C86" s="58"/>
      <c r="D86" s="58"/>
      <c r="E86" s="58"/>
      <c r="F86" s="58"/>
      <c r="G86" s="58"/>
      <c r="H86" s="58"/>
      <c r="I86" s="58"/>
      <c r="J86" s="58"/>
      <c r="L86" s="19" t="s">
        <v>50</v>
      </c>
    </row>
  </sheetData>
  <mergeCells count="31">
    <mergeCell ref="A61:K61"/>
    <mergeCell ref="L61:S61"/>
    <mergeCell ref="C70:F70"/>
    <mergeCell ref="A15:K15"/>
    <mergeCell ref="L15:S15"/>
    <mergeCell ref="C24:F24"/>
    <mergeCell ref="A38:K38"/>
    <mergeCell ref="L38:S38"/>
    <mergeCell ref="C47:F47"/>
    <mergeCell ref="S5:S14"/>
    <mergeCell ref="J9:J14"/>
    <mergeCell ref="K9:K14"/>
    <mergeCell ref="L9:L14"/>
    <mergeCell ref="M9:M14"/>
    <mergeCell ref="N9:N14"/>
    <mergeCell ref="O9:O14"/>
    <mergeCell ref="P9:Q11"/>
    <mergeCell ref="P12:P14"/>
    <mergeCell ref="Q12:Q14"/>
    <mergeCell ref="R5:R14"/>
    <mergeCell ref="A5:A14"/>
    <mergeCell ref="B5:G14"/>
    <mergeCell ref="H5:H14"/>
    <mergeCell ref="I5:I14"/>
    <mergeCell ref="J5:Q8"/>
    <mergeCell ref="A1:K1"/>
    <mergeCell ref="L1:S1"/>
    <mergeCell ref="A2:K2"/>
    <mergeCell ref="L2:S2"/>
    <mergeCell ref="A3:K3"/>
    <mergeCell ref="L3:S3"/>
  </mergeCells>
  <printOptions horizontalCentered="1"/>
  <pageMargins left="0.59055118110236227" right="0.59055118110236227" top="0.59055118110236227" bottom="0.59055118110236227" header="0" footer="0"/>
  <pageSetup paperSize="9" scale="66" pageOrder="overThenDown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59"/>
  <sheetViews>
    <sheetView showGridLines="0" zoomScale="75" zoomScaleNormal="75" zoomScaleSheetLayoutView="75" workbookViewId="0">
      <selection sqref="A1:K1"/>
    </sheetView>
  </sheetViews>
  <sheetFormatPr baseColWidth="10" defaultRowHeight="15"/>
  <cols>
    <col min="1" max="2" width="1.7109375" style="2" customWidth="1"/>
    <col min="3" max="3" width="38.42578125" style="2" customWidth="1"/>
    <col min="4" max="6" width="12.28515625" style="2" customWidth="1"/>
    <col min="7" max="7" width="11.7109375" style="2" customWidth="1"/>
    <col min="8" max="11" width="12.28515625" style="2" customWidth="1"/>
    <col min="12" max="20" width="14.28515625" style="2" customWidth="1"/>
    <col min="21" max="21" width="8.140625" style="2" customWidth="1"/>
    <col min="22" max="16384" width="11.42578125" style="2"/>
  </cols>
  <sheetData>
    <row r="1" spans="1:12" ht="20.100000000000001" customHeight="1">
      <c r="A1" s="349" t="s">
        <v>299</v>
      </c>
      <c r="B1" s="349"/>
      <c r="C1" s="349"/>
      <c r="D1" s="349"/>
      <c r="E1" s="349"/>
      <c r="F1" s="349"/>
      <c r="G1" s="349"/>
      <c r="H1" s="349"/>
      <c r="I1" s="349"/>
      <c r="J1" s="349"/>
      <c r="K1" s="349"/>
    </row>
    <row r="2" spans="1:12" ht="20.100000000000001" customHeight="1">
      <c r="A2" s="349" t="s">
        <v>300</v>
      </c>
      <c r="B2" s="349"/>
      <c r="C2" s="349"/>
      <c r="D2" s="349"/>
      <c r="E2" s="349"/>
      <c r="F2" s="349"/>
      <c r="G2" s="349"/>
      <c r="H2" s="349"/>
      <c r="I2" s="349"/>
      <c r="J2" s="349"/>
      <c r="K2" s="349"/>
    </row>
    <row r="3" spans="1:12" ht="24.95" customHeight="1">
      <c r="A3" s="350" t="s">
        <v>0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</row>
    <row r="4" spans="1:12" ht="5.0999999999999996" customHeight="1">
      <c r="A4" s="60"/>
      <c r="B4" s="60"/>
      <c r="C4" s="60"/>
      <c r="D4" s="61"/>
      <c r="E4" s="61"/>
      <c r="F4" s="61"/>
      <c r="G4" s="61"/>
      <c r="H4" s="61"/>
      <c r="I4" s="61"/>
      <c r="J4" s="61"/>
      <c r="K4" s="61"/>
    </row>
    <row r="5" spans="1:12" ht="8.1" customHeight="1">
      <c r="A5" s="335" t="s">
        <v>301</v>
      </c>
      <c r="B5" s="335"/>
      <c r="C5" s="311"/>
      <c r="D5" s="307" t="s">
        <v>302</v>
      </c>
      <c r="E5" s="307" t="s">
        <v>57</v>
      </c>
      <c r="F5" s="307" t="s">
        <v>303</v>
      </c>
      <c r="G5" s="307" t="s">
        <v>5</v>
      </c>
      <c r="H5" s="304" t="s">
        <v>304</v>
      </c>
      <c r="I5" s="368"/>
      <c r="J5" s="369"/>
      <c r="K5" s="304" t="s">
        <v>305</v>
      </c>
    </row>
    <row r="6" spans="1:12" ht="8.1" customHeight="1">
      <c r="A6" s="312"/>
      <c r="B6" s="312"/>
      <c r="C6" s="313"/>
      <c r="D6" s="308"/>
      <c r="E6" s="351"/>
      <c r="F6" s="351"/>
      <c r="G6" s="362"/>
      <c r="H6" s="364"/>
      <c r="I6" s="386"/>
      <c r="J6" s="371"/>
      <c r="K6" s="305"/>
    </row>
    <row r="7" spans="1:12" ht="8.1" customHeight="1">
      <c r="A7" s="312"/>
      <c r="B7" s="312"/>
      <c r="C7" s="313"/>
      <c r="D7" s="308"/>
      <c r="E7" s="351"/>
      <c r="F7" s="351"/>
      <c r="G7" s="362"/>
      <c r="H7" s="364"/>
      <c r="I7" s="386"/>
      <c r="J7" s="371"/>
      <c r="K7" s="305"/>
      <c r="L7" s="1"/>
    </row>
    <row r="8" spans="1:12" ht="8.1" customHeight="1">
      <c r="A8" s="312"/>
      <c r="B8" s="312"/>
      <c r="C8" s="313"/>
      <c r="D8" s="308"/>
      <c r="E8" s="351"/>
      <c r="F8" s="351"/>
      <c r="G8" s="362"/>
      <c r="H8" s="365"/>
      <c r="I8" s="372"/>
      <c r="J8" s="373"/>
      <c r="K8" s="305"/>
      <c r="L8" s="1"/>
    </row>
    <row r="9" spans="1:12" ht="6" customHeight="1">
      <c r="A9" s="312"/>
      <c r="B9" s="312"/>
      <c r="C9" s="313"/>
      <c r="D9" s="308"/>
      <c r="E9" s="351"/>
      <c r="F9" s="351"/>
      <c r="G9" s="362"/>
      <c r="H9" s="336" t="s">
        <v>306</v>
      </c>
      <c r="I9" s="307" t="s">
        <v>307</v>
      </c>
      <c r="J9" s="307" t="s">
        <v>308</v>
      </c>
      <c r="K9" s="305"/>
      <c r="L9" s="1"/>
    </row>
    <row r="10" spans="1:12" ht="6" customHeight="1">
      <c r="A10" s="312"/>
      <c r="B10" s="312"/>
      <c r="C10" s="313"/>
      <c r="D10" s="308"/>
      <c r="E10" s="351"/>
      <c r="F10" s="351"/>
      <c r="G10" s="362"/>
      <c r="H10" s="338"/>
      <c r="I10" s="308"/>
      <c r="J10" s="308"/>
      <c r="K10" s="305"/>
      <c r="L10" s="1"/>
    </row>
    <row r="11" spans="1:12" ht="6" customHeight="1">
      <c r="A11" s="312"/>
      <c r="B11" s="312"/>
      <c r="C11" s="313"/>
      <c r="D11" s="308"/>
      <c r="E11" s="351"/>
      <c r="F11" s="351"/>
      <c r="G11" s="362"/>
      <c r="H11" s="338"/>
      <c r="I11" s="308"/>
      <c r="J11" s="308"/>
      <c r="K11" s="305"/>
      <c r="L11" s="1"/>
    </row>
    <row r="12" spans="1:12" ht="6" customHeight="1">
      <c r="A12" s="312"/>
      <c r="B12" s="312"/>
      <c r="C12" s="313"/>
      <c r="D12" s="308"/>
      <c r="E12" s="351"/>
      <c r="F12" s="351"/>
      <c r="G12" s="362"/>
      <c r="H12" s="338"/>
      <c r="I12" s="308"/>
      <c r="J12" s="308"/>
      <c r="K12" s="305"/>
      <c r="L12" s="1"/>
    </row>
    <row r="13" spans="1:12" ht="6" customHeight="1">
      <c r="A13" s="312"/>
      <c r="B13" s="312"/>
      <c r="C13" s="313"/>
      <c r="D13" s="308"/>
      <c r="E13" s="351"/>
      <c r="F13" s="351"/>
      <c r="G13" s="362"/>
      <c r="H13" s="338"/>
      <c r="I13" s="308"/>
      <c r="J13" s="308"/>
      <c r="K13" s="305"/>
      <c r="L13" s="1"/>
    </row>
    <row r="14" spans="1:12" ht="6" customHeight="1">
      <c r="A14" s="312"/>
      <c r="B14" s="312"/>
      <c r="C14" s="313"/>
      <c r="D14" s="309"/>
      <c r="E14" s="352"/>
      <c r="F14" s="352"/>
      <c r="G14" s="363"/>
      <c r="H14" s="340"/>
      <c r="I14" s="309"/>
      <c r="J14" s="309"/>
      <c r="K14" s="306"/>
      <c r="L14" s="1"/>
    </row>
    <row r="15" spans="1:12" ht="24" customHeight="1">
      <c r="A15" s="314"/>
      <c r="B15" s="314"/>
      <c r="C15" s="315"/>
      <c r="D15" s="62" t="s">
        <v>1</v>
      </c>
      <c r="E15" s="387" t="s">
        <v>169</v>
      </c>
      <c r="F15" s="388"/>
      <c r="G15" s="387" t="s">
        <v>1</v>
      </c>
      <c r="H15" s="389"/>
      <c r="I15" s="389"/>
      <c r="J15" s="389"/>
      <c r="K15" s="389"/>
      <c r="L15" s="1"/>
    </row>
    <row r="16" spans="1:12" ht="30" customHeight="1">
      <c r="A16" s="353"/>
      <c r="B16" s="353"/>
      <c r="C16" s="353"/>
      <c r="D16" s="353"/>
      <c r="E16" s="353"/>
      <c r="F16" s="353"/>
      <c r="G16" s="353"/>
      <c r="H16" s="353"/>
      <c r="I16" s="353"/>
      <c r="J16" s="353"/>
      <c r="K16" s="353"/>
      <c r="L16" s="1"/>
    </row>
    <row r="17" spans="1:52" ht="24.95" customHeight="1">
      <c r="A17" s="2" t="s">
        <v>170</v>
      </c>
      <c r="D17" s="13">
        <v>17706</v>
      </c>
      <c r="E17" s="13">
        <v>7482.5</v>
      </c>
      <c r="F17" s="13">
        <v>2141.3000000000002</v>
      </c>
      <c r="G17" s="13">
        <v>29539</v>
      </c>
      <c r="H17" s="13">
        <v>6454</v>
      </c>
      <c r="I17" s="13">
        <v>15778</v>
      </c>
      <c r="J17" s="13">
        <v>7307</v>
      </c>
      <c r="K17" s="13">
        <v>0</v>
      </c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</row>
    <row r="18" spans="1:52" ht="39.950000000000003" customHeight="1">
      <c r="A18" s="2" t="s">
        <v>71</v>
      </c>
      <c r="D18" s="13">
        <v>7874</v>
      </c>
      <c r="E18" s="13">
        <v>403.1</v>
      </c>
      <c r="F18" s="13">
        <v>1920</v>
      </c>
      <c r="G18" s="13">
        <v>27151</v>
      </c>
      <c r="H18" s="13">
        <v>6050</v>
      </c>
      <c r="I18" s="13">
        <v>14666</v>
      </c>
      <c r="J18" s="13">
        <v>6435</v>
      </c>
      <c r="K18" s="13">
        <v>0</v>
      </c>
    </row>
    <row r="19" spans="1:52" ht="20.100000000000001" customHeight="1">
      <c r="B19" s="2" t="s">
        <v>309</v>
      </c>
      <c r="D19" s="13">
        <v>153</v>
      </c>
      <c r="E19" s="13">
        <v>10.3</v>
      </c>
      <c r="F19" s="13">
        <v>64</v>
      </c>
      <c r="G19" s="13">
        <v>2374</v>
      </c>
      <c r="H19" s="13">
        <v>2218</v>
      </c>
      <c r="I19" s="13">
        <v>124</v>
      </c>
      <c r="J19" s="13">
        <v>32</v>
      </c>
      <c r="K19" s="13">
        <v>0</v>
      </c>
      <c r="L19" s="1"/>
    </row>
    <row r="20" spans="1:52" ht="30" customHeight="1">
      <c r="A20" s="354" t="s">
        <v>176</v>
      </c>
      <c r="B20" s="354"/>
      <c r="C20" s="354"/>
      <c r="D20" s="13"/>
      <c r="E20" s="13"/>
      <c r="F20" s="13"/>
      <c r="G20" s="13"/>
      <c r="H20" s="13"/>
      <c r="I20" s="13"/>
      <c r="J20" s="13"/>
      <c r="K20" s="13"/>
      <c r="L20" s="1"/>
    </row>
    <row r="21" spans="1:52" ht="20.100000000000001" customHeight="1">
      <c r="A21" s="67"/>
      <c r="B21" s="67" t="s">
        <v>310</v>
      </c>
      <c r="D21" s="13">
        <v>966</v>
      </c>
      <c r="E21" s="13">
        <v>44.8</v>
      </c>
      <c r="F21" s="13">
        <v>392.7</v>
      </c>
      <c r="G21" s="13">
        <v>6498</v>
      </c>
      <c r="H21" s="13">
        <v>983</v>
      </c>
      <c r="I21" s="13">
        <v>4296</v>
      </c>
      <c r="J21" s="13">
        <v>1219</v>
      </c>
      <c r="K21" s="13">
        <v>0</v>
      </c>
      <c r="L21" s="1"/>
    </row>
    <row r="22" spans="1:52" ht="20.100000000000001" customHeight="1">
      <c r="A22" s="60"/>
      <c r="B22" s="67" t="s">
        <v>16</v>
      </c>
      <c r="D22" s="13">
        <v>2347</v>
      </c>
      <c r="E22" s="13">
        <v>153.69999999999999</v>
      </c>
      <c r="F22" s="13">
        <v>819.7</v>
      </c>
      <c r="G22" s="13">
        <v>12596</v>
      </c>
      <c r="H22" s="13">
        <v>3140</v>
      </c>
      <c r="I22" s="13">
        <v>7497</v>
      </c>
      <c r="J22" s="13">
        <v>1959</v>
      </c>
      <c r="K22" s="13">
        <v>0</v>
      </c>
      <c r="L22" s="1"/>
    </row>
    <row r="23" spans="1:52" ht="20.100000000000001" customHeight="1">
      <c r="A23" s="60"/>
      <c r="B23" s="67" t="s">
        <v>14</v>
      </c>
      <c r="D23" s="13"/>
      <c r="E23" s="13"/>
      <c r="F23" s="13"/>
      <c r="G23" s="13"/>
      <c r="H23" s="13"/>
      <c r="I23" s="13"/>
      <c r="J23" s="13"/>
      <c r="K23" s="13"/>
      <c r="L23" s="1"/>
    </row>
    <row r="24" spans="1:52" ht="20.100000000000001" customHeight="1">
      <c r="A24" s="68"/>
      <c r="B24" s="68"/>
      <c r="C24" s="69" t="s">
        <v>17</v>
      </c>
      <c r="D24" s="13">
        <v>1507</v>
      </c>
      <c r="E24" s="13">
        <v>100.7</v>
      </c>
      <c r="F24" s="13">
        <v>609</v>
      </c>
      <c r="G24" s="13">
        <v>9896</v>
      </c>
      <c r="H24" s="13">
        <v>2422</v>
      </c>
      <c r="I24" s="13">
        <v>6252</v>
      </c>
      <c r="J24" s="13">
        <v>1222</v>
      </c>
      <c r="K24" s="13">
        <v>0</v>
      </c>
    </row>
    <row r="25" spans="1:52" ht="20.100000000000001" customHeight="1">
      <c r="A25" s="67"/>
      <c r="B25" s="67"/>
      <c r="C25" s="67" t="s">
        <v>18</v>
      </c>
      <c r="D25" s="13">
        <v>39</v>
      </c>
      <c r="E25" s="13">
        <v>2.2000000000000002</v>
      </c>
      <c r="F25" s="13">
        <v>9.6</v>
      </c>
      <c r="G25" s="13">
        <v>112</v>
      </c>
      <c r="H25" s="13">
        <v>8</v>
      </c>
      <c r="I25" s="13">
        <v>79</v>
      </c>
      <c r="J25" s="13">
        <v>25</v>
      </c>
      <c r="K25" s="13">
        <v>0</v>
      </c>
      <c r="L25" s="1"/>
    </row>
    <row r="26" spans="1:52" ht="20.100000000000001" customHeight="1">
      <c r="A26" s="67"/>
      <c r="B26" s="67"/>
      <c r="C26" s="66" t="s">
        <v>19</v>
      </c>
      <c r="D26" s="13">
        <v>801</v>
      </c>
      <c r="E26" s="13">
        <v>50.7</v>
      </c>
      <c r="F26" s="13">
        <v>201</v>
      </c>
      <c r="G26" s="13">
        <v>2588</v>
      </c>
      <c r="H26" s="13">
        <v>710</v>
      </c>
      <c r="I26" s="13">
        <v>1166</v>
      </c>
      <c r="J26" s="13">
        <v>712</v>
      </c>
      <c r="K26" s="13">
        <v>0</v>
      </c>
      <c r="L26" s="1"/>
    </row>
    <row r="27" spans="1:52" ht="20.100000000000001" customHeight="1">
      <c r="B27" s="67" t="s">
        <v>21</v>
      </c>
      <c r="C27" s="67"/>
      <c r="D27" s="13">
        <v>4333</v>
      </c>
      <c r="E27" s="13">
        <v>192.9</v>
      </c>
      <c r="F27" s="13">
        <v>650.20000000000005</v>
      </c>
      <c r="G27" s="13">
        <v>6424</v>
      </c>
      <c r="H27" s="13">
        <v>606</v>
      </c>
      <c r="I27" s="13">
        <v>2691</v>
      </c>
      <c r="J27" s="13">
        <v>3127</v>
      </c>
      <c r="K27" s="13">
        <v>0</v>
      </c>
      <c r="L27" s="1"/>
    </row>
    <row r="28" spans="1:52" ht="20.100000000000001" customHeight="1">
      <c r="B28" s="67" t="s">
        <v>78</v>
      </c>
      <c r="C28" s="67"/>
      <c r="D28" s="13">
        <v>228</v>
      </c>
      <c r="E28" s="13">
        <v>11.7</v>
      </c>
      <c r="F28" s="13">
        <v>57.4</v>
      </c>
      <c r="G28" s="13">
        <v>1633</v>
      </c>
      <c r="H28" s="13">
        <v>1321</v>
      </c>
      <c r="I28" s="13">
        <v>182</v>
      </c>
      <c r="J28" s="13">
        <v>130</v>
      </c>
      <c r="K28" s="13">
        <v>0</v>
      </c>
    </row>
    <row r="29" spans="1:52" ht="39.950000000000003" customHeight="1">
      <c r="A29" s="2" t="s">
        <v>90</v>
      </c>
      <c r="D29" s="13">
        <v>9832</v>
      </c>
      <c r="E29" s="13">
        <v>7079.4</v>
      </c>
      <c r="F29" s="13">
        <v>221.3</v>
      </c>
      <c r="G29" s="13">
        <v>2388</v>
      </c>
      <c r="H29" s="13">
        <v>404</v>
      </c>
      <c r="I29" s="13">
        <v>1112</v>
      </c>
      <c r="J29" s="13">
        <v>872</v>
      </c>
      <c r="K29" s="13">
        <v>0</v>
      </c>
    </row>
    <row r="30" spans="1:52" ht="20.100000000000001" customHeight="1">
      <c r="B30" s="2" t="s">
        <v>14</v>
      </c>
      <c r="D30" s="13"/>
      <c r="E30" s="13"/>
      <c r="F30" s="13"/>
      <c r="G30" s="13"/>
      <c r="H30" s="13"/>
      <c r="I30" s="13"/>
      <c r="J30" s="13"/>
      <c r="K30" s="13"/>
      <c r="L30" s="1"/>
    </row>
    <row r="31" spans="1:52" ht="20.100000000000001" customHeight="1">
      <c r="C31" s="2" t="s">
        <v>82</v>
      </c>
      <c r="D31" s="13">
        <v>320</v>
      </c>
      <c r="E31" s="13">
        <v>590.6</v>
      </c>
      <c r="F31" s="13">
        <v>3.5</v>
      </c>
      <c r="G31" s="13">
        <v>83</v>
      </c>
      <c r="H31" s="13">
        <v>74</v>
      </c>
      <c r="I31" s="13">
        <v>5</v>
      </c>
      <c r="J31" s="13">
        <v>4</v>
      </c>
      <c r="K31" s="13">
        <v>0</v>
      </c>
      <c r="L31" s="1"/>
    </row>
    <row r="32" spans="1:52" ht="20.100000000000001" customHeight="1">
      <c r="C32" s="2" t="s">
        <v>83</v>
      </c>
      <c r="D32" s="13">
        <v>951</v>
      </c>
      <c r="E32" s="13">
        <v>971</v>
      </c>
      <c r="F32" s="13">
        <v>26.2</v>
      </c>
      <c r="G32" s="13">
        <v>332</v>
      </c>
      <c r="H32" s="13">
        <v>70</v>
      </c>
      <c r="I32" s="13">
        <v>175</v>
      </c>
      <c r="J32" s="13">
        <v>87</v>
      </c>
      <c r="K32" s="13">
        <v>0</v>
      </c>
      <c r="L32" s="1"/>
    </row>
    <row r="33" spans="1:12" ht="20.100000000000001" customHeight="1">
      <c r="C33" s="2" t="s">
        <v>84</v>
      </c>
      <c r="D33" s="13">
        <v>2914</v>
      </c>
      <c r="E33" s="13">
        <v>914.2</v>
      </c>
      <c r="F33" s="13">
        <v>67.900000000000006</v>
      </c>
      <c r="G33" s="13">
        <v>610</v>
      </c>
      <c r="H33" s="13">
        <v>37</v>
      </c>
      <c r="I33" s="13">
        <v>237</v>
      </c>
      <c r="J33" s="13">
        <v>336</v>
      </c>
      <c r="K33" s="13">
        <v>0</v>
      </c>
      <c r="L33" s="1"/>
    </row>
    <row r="34" spans="1:12" ht="20.100000000000001" customHeight="1">
      <c r="C34" s="69" t="s">
        <v>85</v>
      </c>
      <c r="D34" s="13">
        <v>4505</v>
      </c>
      <c r="E34" s="13">
        <v>3765.4</v>
      </c>
      <c r="F34" s="13">
        <v>104.3</v>
      </c>
      <c r="G34" s="13">
        <v>1131</v>
      </c>
      <c r="H34" s="13">
        <v>176</v>
      </c>
      <c r="I34" s="13">
        <v>571</v>
      </c>
      <c r="J34" s="13">
        <v>384</v>
      </c>
      <c r="K34" s="13">
        <v>0</v>
      </c>
    </row>
    <row r="35" spans="1:12" ht="20.100000000000001" customHeight="1">
      <c r="C35" s="67" t="s">
        <v>311</v>
      </c>
      <c r="D35" s="13"/>
      <c r="E35" s="13"/>
      <c r="F35" s="13"/>
      <c r="G35" s="13"/>
      <c r="H35" s="13"/>
      <c r="I35" s="13"/>
      <c r="J35" s="13"/>
      <c r="K35" s="13"/>
      <c r="L35" s="1"/>
    </row>
    <row r="36" spans="1:12" ht="20.100000000000001" customHeight="1">
      <c r="C36" s="66" t="s">
        <v>312</v>
      </c>
      <c r="D36" s="13">
        <v>1454</v>
      </c>
      <c r="E36" s="13">
        <v>1805.6</v>
      </c>
      <c r="F36" s="13">
        <v>23.8</v>
      </c>
      <c r="G36" s="13">
        <v>251</v>
      </c>
      <c r="H36" s="13">
        <v>35</v>
      </c>
      <c r="I36" s="13">
        <v>112</v>
      </c>
      <c r="J36" s="13">
        <v>104</v>
      </c>
      <c r="K36" s="13">
        <v>0</v>
      </c>
    </row>
    <row r="37" spans="1:12" ht="20.100000000000001" customHeight="1">
      <c r="C37" s="2" t="s">
        <v>313</v>
      </c>
      <c r="D37" s="13">
        <v>1988</v>
      </c>
      <c r="E37" s="13">
        <v>1510.1</v>
      </c>
      <c r="F37" s="13">
        <v>55.1</v>
      </c>
      <c r="G37" s="13">
        <v>593</v>
      </c>
      <c r="H37" s="13">
        <v>88</v>
      </c>
      <c r="I37" s="13">
        <v>308</v>
      </c>
      <c r="J37" s="13">
        <v>197</v>
      </c>
      <c r="K37" s="13">
        <v>0</v>
      </c>
    </row>
    <row r="38" spans="1:12" ht="20.100000000000001" customHeight="1">
      <c r="C38" s="2" t="s">
        <v>314</v>
      </c>
      <c r="D38" s="13">
        <v>447</v>
      </c>
      <c r="E38" s="13">
        <v>236.4</v>
      </c>
      <c r="F38" s="13">
        <v>19</v>
      </c>
      <c r="G38" s="13">
        <v>209</v>
      </c>
      <c r="H38" s="13">
        <v>34</v>
      </c>
      <c r="I38" s="13">
        <v>107</v>
      </c>
      <c r="J38" s="13">
        <v>68</v>
      </c>
      <c r="K38" s="13">
        <v>0</v>
      </c>
      <c r="L38" s="1"/>
    </row>
    <row r="39" spans="1:12" ht="20.100000000000001" customHeight="1">
      <c r="C39" s="2" t="s">
        <v>89</v>
      </c>
      <c r="D39" s="13">
        <v>1142</v>
      </c>
      <c r="E39" s="13">
        <v>838.2</v>
      </c>
      <c r="F39" s="13">
        <v>19.5</v>
      </c>
      <c r="G39" s="13">
        <v>232</v>
      </c>
      <c r="H39" s="13">
        <v>47</v>
      </c>
      <c r="I39" s="13">
        <v>124</v>
      </c>
      <c r="J39" s="13">
        <v>61</v>
      </c>
      <c r="K39" s="13">
        <v>0</v>
      </c>
      <c r="L39" s="1"/>
    </row>
    <row r="40" spans="1:12" ht="20.100000000000001" customHeight="1">
      <c r="B40" s="2" t="s">
        <v>72</v>
      </c>
      <c r="C40" s="70"/>
      <c r="D40" s="13"/>
      <c r="E40" s="13"/>
      <c r="F40" s="13"/>
      <c r="G40" s="13"/>
      <c r="H40" s="13"/>
      <c r="I40" s="13"/>
      <c r="J40" s="13"/>
      <c r="K40" s="13"/>
    </row>
    <row r="41" spans="1:12" ht="15" customHeight="1">
      <c r="C41" s="2" t="s">
        <v>183</v>
      </c>
      <c r="D41" s="13">
        <v>1239</v>
      </c>
      <c r="E41" s="13">
        <v>1310.5</v>
      </c>
      <c r="F41" s="13">
        <v>20.3</v>
      </c>
      <c r="G41" s="13">
        <v>270</v>
      </c>
      <c r="H41" s="13">
        <v>104</v>
      </c>
      <c r="I41" s="13">
        <v>111</v>
      </c>
      <c r="J41" s="13">
        <v>55</v>
      </c>
      <c r="K41" s="13">
        <v>0</v>
      </c>
      <c r="L41" s="1"/>
    </row>
    <row r="42" spans="1:12" ht="30" customHeight="1">
      <c r="A42" s="354" t="s">
        <v>184</v>
      </c>
      <c r="B42" s="354"/>
      <c r="C42" s="354"/>
      <c r="D42" s="13"/>
      <c r="E42" s="13"/>
      <c r="F42" s="13"/>
      <c r="G42" s="13"/>
      <c r="H42" s="13"/>
      <c r="I42" s="13"/>
      <c r="J42" s="13"/>
      <c r="K42" s="13"/>
      <c r="L42" s="1"/>
    </row>
    <row r="43" spans="1:12" ht="20.100000000000001" customHeight="1">
      <c r="B43" s="67" t="s">
        <v>310</v>
      </c>
      <c r="D43" s="13">
        <v>1101</v>
      </c>
      <c r="E43" s="13">
        <v>1239.2</v>
      </c>
      <c r="F43" s="13">
        <v>15.4</v>
      </c>
      <c r="G43" s="13">
        <v>176</v>
      </c>
      <c r="H43" s="13">
        <v>35</v>
      </c>
      <c r="I43" s="13">
        <v>81</v>
      </c>
      <c r="J43" s="13">
        <v>60</v>
      </c>
      <c r="K43" s="13">
        <v>0</v>
      </c>
      <c r="L43" s="1"/>
    </row>
    <row r="44" spans="1:12" ht="20.100000000000001" customHeight="1">
      <c r="B44" s="67" t="s">
        <v>16</v>
      </c>
      <c r="D44" s="13">
        <v>3876</v>
      </c>
      <c r="E44" s="13">
        <v>4277.3999999999996</v>
      </c>
      <c r="F44" s="13">
        <v>81.2</v>
      </c>
      <c r="G44" s="13">
        <v>843</v>
      </c>
      <c r="H44" s="13">
        <v>111</v>
      </c>
      <c r="I44" s="13">
        <v>426</v>
      </c>
      <c r="J44" s="13">
        <v>306</v>
      </c>
      <c r="K44" s="13">
        <v>0</v>
      </c>
      <c r="L44" s="1"/>
    </row>
    <row r="45" spans="1:12" ht="20.100000000000001" customHeight="1">
      <c r="B45" s="2" t="s">
        <v>14</v>
      </c>
      <c r="D45" s="13"/>
      <c r="E45" s="13"/>
      <c r="F45" s="13"/>
      <c r="G45" s="13"/>
      <c r="H45" s="13"/>
      <c r="I45" s="13"/>
      <c r="J45" s="13"/>
      <c r="K45" s="13"/>
      <c r="L45" s="1"/>
    </row>
    <row r="46" spans="1:12" ht="20.100000000000001" customHeight="1">
      <c r="C46" s="65" t="s">
        <v>315</v>
      </c>
      <c r="D46" s="13">
        <v>706</v>
      </c>
      <c r="E46" s="13">
        <v>330.4</v>
      </c>
      <c r="F46" s="13">
        <v>9.3000000000000007</v>
      </c>
      <c r="G46" s="13">
        <v>86</v>
      </c>
      <c r="H46" s="13">
        <v>6</v>
      </c>
      <c r="I46" s="13">
        <v>32</v>
      </c>
      <c r="J46" s="13">
        <v>48</v>
      </c>
      <c r="K46" s="13">
        <v>0</v>
      </c>
      <c r="L46" s="1"/>
    </row>
    <row r="47" spans="1:12" ht="20.100000000000001" customHeight="1">
      <c r="C47" s="65" t="s">
        <v>27</v>
      </c>
      <c r="D47" s="13">
        <v>786</v>
      </c>
      <c r="E47" s="13">
        <v>1050.7</v>
      </c>
      <c r="F47" s="13">
        <v>9.3000000000000007</v>
      </c>
      <c r="G47" s="13">
        <v>95</v>
      </c>
      <c r="H47" s="13">
        <v>15</v>
      </c>
      <c r="I47" s="13">
        <v>36</v>
      </c>
      <c r="J47" s="13">
        <v>44</v>
      </c>
      <c r="K47" s="13">
        <v>0</v>
      </c>
      <c r="L47" s="1"/>
    </row>
    <row r="48" spans="1:12" ht="20.100000000000001" customHeight="1">
      <c r="C48" s="70" t="s">
        <v>316</v>
      </c>
      <c r="D48" s="13"/>
      <c r="E48" s="13"/>
      <c r="F48" s="13"/>
      <c r="G48" s="13"/>
      <c r="H48" s="13"/>
      <c r="I48" s="13"/>
      <c r="J48" s="13"/>
      <c r="K48" s="13"/>
      <c r="L48" s="1"/>
    </row>
    <row r="49" spans="1:12" ht="20.100000000000001" customHeight="1">
      <c r="C49" s="70" t="s">
        <v>317</v>
      </c>
      <c r="D49" s="13"/>
      <c r="E49" s="13"/>
      <c r="F49" s="13"/>
      <c r="G49" s="13"/>
      <c r="H49" s="13"/>
      <c r="I49" s="13"/>
      <c r="J49" s="13"/>
      <c r="K49" s="13"/>
      <c r="L49" s="1"/>
    </row>
    <row r="50" spans="1:12" ht="20.100000000000001" customHeight="1">
      <c r="C50" s="70" t="s">
        <v>318</v>
      </c>
      <c r="D50" s="13">
        <v>2384</v>
      </c>
      <c r="E50" s="13">
        <v>2896.3</v>
      </c>
      <c r="F50" s="13">
        <v>62.6</v>
      </c>
      <c r="G50" s="13">
        <v>662</v>
      </c>
      <c r="H50" s="13">
        <v>90</v>
      </c>
      <c r="I50" s="13">
        <v>358</v>
      </c>
      <c r="J50" s="13">
        <v>214</v>
      </c>
      <c r="K50" s="13">
        <v>0</v>
      </c>
    </row>
    <row r="51" spans="1:12" ht="20.100000000000001" customHeight="1">
      <c r="C51" s="69" t="s">
        <v>72</v>
      </c>
      <c r="D51" s="13"/>
      <c r="E51" s="13"/>
      <c r="F51" s="13"/>
      <c r="G51" s="13"/>
      <c r="H51" s="13"/>
      <c r="I51" s="13"/>
      <c r="J51" s="13"/>
      <c r="K51" s="13"/>
    </row>
    <row r="52" spans="1:12" ht="20.100000000000001" customHeight="1">
      <c r="C52" s="67" t="s">
        <v>178</v>
      </c>
      <c r="D52" s="13">
        <v>104</v>
      </c>
      <c r="E52" s="13">
        <v>181.3</v>
      </c>
      <c r="F52" s="13">
        <v>2.4</v>
      </c>
      <c r="G52" s="13">
        <v>23</v>
      </c>
      <c r="H52" s="13">
        <v>2</v>
      </c>
      <c r="I52" s="13">
        <v>13</v>
      </c>
      <c r="J52" s="13">
        <v>8</v>
      </c>
      <c r="K52" s="13">
        <v>0</v>
      </c>
      <c r="L52" s="1"/>
    </row>
    <row r="53" spans="1:12" ht="20.100000000000001" customHeight="1">
      <c r="B53" s="2" t="s">
        <v>21</v>
      </c>
      <c r="C53" s="66"/>
      <c r="D53" s="13">
        <v>4610</v>
      </c>
      <c r="E53" s="13">
        <v>1360.5</v>
      </c>
      <c r="F53" s="13">
        <v>119.5</v>
      </c>
      <c r="G53" s="13">
        <v>1294</v>
      </c>
      <c r="H53" s="13">
        <v>228</v>
      </c>
      <c r="I53" s="13">
        <v>572</v>
      </c>
      <c r="J53" s="13">
        <v>494</v>
      </c>
      <c r="K53" s="13">
        <v>0</v>
      </c>
    </row>
    <row r="54" spans="1:12" ht="20.100000000000001" customHeight="1">
      <c r="B54" s="2" t="s">
        <v>78</v>
      </c>
      <c r="D54" s="13">
        <v>245</v>
      </c>
      <c r="E54" s="13">
        <v>202.3</v>
      </c>
      <c r="F54" s="13">
        <v>5.2</v>
      </c>
      <c r="G54" s="13">
        <v>75</v>
      </c>
      <c r="H54" s="13">
        <v>30</v>
      </c>
      <c r="I54" s="13">
        <v>33</v>
      </c>
      <c r="J54" s="13">
        <v>12</v>
      </c>
      <c r="K54" s="13">
        <v>0</v>
      </c>
    </row>
    <row r="55" spans="1:12" ht="20.100000000000001" customHeight="1">
      <c r="A55" s="2" t="s">
        <v>319</v>
      </c>
      <c r="D55" s="13"/>
      <c r="E55" s="13"/>
      <c r="F55" s="13"/>
      <c r="G55" s="13"/>
      <c r="H55" s="13"/>
      <c r="I55" s="13"/>
      <c r="J55" s="13"/>
      <c r="K55" s="13"/>
    </row>
    <row r="56" spans="1:12" ht="20.100000000000001" customHeight="1">
      <c r="A56" s="2" t="s">
        <v>320</v>
      </c>
      <c r="D56" s="13"/>
      <c r="E56" s="13"/>
      <c r="F56" s="13"/>
      <c r="G56" s="13"/>
      <c r="H56" s="13"/>
      <c r="I56" s="13"/>
      <c r="J56" s="13"/>
      <c r="K56" s="13"/>
    </row>
    <row r="57" spans="1:12" s="71" customFormat="1" ht="30" customHeight="1">
      <c r="A57" s="303" t="s">
        <v>50</v>
      </c>
      <c r="B57" s="303"/>
      <c r="C57" s="303"/>
      <c r="D57" s="303"/>
      <c r="E57" s="303"/>
      <c r="F57" s="303"/>
      <c r="G57" s="303"/>
      <c r="H57" s="303"/>
      <c r="I57" s="303"/>
      <c r="J57" s="303"/>
      <c r="K57" s="303"/>
    </row>
    <row r="58" spans="1:12" s="71" customFormat="1" ht="24.95" customHeight="1"/>
    <row r="59" spans="1:12" s="71" customFormat="1" ht="171.95" customHeight="1"/>
  </sheetData>
  <mergeCells count="19">
    <mergeCell ref="A20:C20"/>
    <mergeCell ref="A42:C42"/>
    <mergeCell ref="A57:K57"/>
    <mergeCell ref="H9:H14"/>
    <mergeCell ref="I9:I14"/>
    <mergeCell ref="J9:J14"/>
    <mergeCell ref="E15:F15"/>
    <mergeCell ref="G15:K15"/>
    <mergeCell ref="A16:K16"/>
    <mergeCell ref="A1:K1"/>
    <mergeCell ref="A2:K2"/>
    <mergeCell ref="A3:K3"/>
    <mergeCell ref="A5:C15"/>
    <mergeCell ref="D5:D14"/>
    <mergeCell ref="E5:E14"/>
    <mergeCell ref="F5:F14"/>
    <mergeCell ref="G5:G14"/>
    <mergeCell ref="H5:J8"/>
    <mergeCell ref="K5:K14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59"/>
  <sheetViews>
    <sheetView showGridLines="0" zoomScale="75" zoomScaleNormal="75" zoomScaleSheetLayoutView="75" workbookViewId="0">
      <selection sqref="A1:K1"/>
    </sheetView>
  </sheetViews>
  <sheetFormatPr baseColWidth="10" defaultRowHeight="15"/>
  <cols>
    <col min="1" max="2" width="1.7109375" style="2" customWidth="1"/>
    <col min="3" max="3" width="38.42578125" style="2" customWidth="1"/>
    <col min="4" max="6" width="12.28515625" style="2" customWidth="1"/>
    <col min="7" max="7" width="11.7109375" style="2" customWidth="1"/>
    <col min="8" max="11" width="12.28515625" style="2" customWidth="1"/>
    <col min="12" max="20" width="14.28515625" style="2" customWidth="1"/>
    <col min="21" max="21" width="8.140625" style="2" customWidth="1"/>
    <col min="22" max="16384" width="11.42578125" style="2"/>
  </cols>
  <sheetData>
    <row r="1" spans="1:12" ht="20.100000000000001" customHeight="1">
      <c r="A1" s="349" t="s">
        <v>299</v>
      </c>
      <c r="B1" s="349"/>
      <c r="C1" s="349"/>
      <c r="D1" s="349"/>
      <c r="E1" s="349"/>
      <c r="F1" s="349"/>
      <c r="G1" s="349"/>
      <c r="H1" s="349"/>
      <c r="I1" s="349"/>
      <c r="J1" s="349"/>
      <c r="K1" s="349"/>
    </row>
    <row r="2" spans="1:12" ht="20.100000000000001" customHeight="1">
      <c r="A2" s="349" t="s">
        <v>300</v>
      </c>
      <c r="B2" s="349"/>
      <c r="C2" s="349"/>
      <c r="D2" s="349"/>
      <c r="E2" s="349"/>
      <c r="F2" s="349"/>
      <c r="G2" s="349"/>
      <c r="H2" s="349"/>
      <c r="I2" s="349"/>
      <c r="J2" s="349"/>
      <c r="K2" s="349"/>
    </row>
    <row r="3" spans="1:12" ht="24.95" customHeight="1">
      <c r="A3" s="350" t="s">
        <v>41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</row>
    <row r="4" spans="1:12" ht="5.0999999999999996" customHeight="1">
      <c r="A4" s="60"/>
      <c r="B4" s="60"/>
      <c r="C4" s="60"/>
      <c r="D4" s="61"/>
      <c r="E4" s="61"/>
      <c r="F4" s="61"/>
      <c r="G4" s="61"/>
      <c r="H4" s="61"/>
      <c r="I4" s="61"/>
      <c r="J4" s="61"/>
      <c r="K4" s="61"/>
    </row>
    <row r="5" spans="1:12" ht="8.1" customHeight="1">
      <c r="A5" s="335" t="s">
        <v>301</v>
      </c>
      <c r="B5" s="335"/>
      <c r="C5" s="311"/>
      <c r="D5" s="307" t="s">
        <v>302</v>
      </c>
      <c r="E5" s="307" t="s">
        <v>57</v>
      </c>
      <c r="F5" s="307" t="s">
        <v>303</v>
      </c>
      <c r="G5" s="307" t="s">
        <v>5</v>
      </c>
      <c r="H5" s="304" t="s">
        <v>304</v>
      </c>
      <c r="I5" s="368"/>
      <c r="J5" s="369"/>
      <c r="K5" s="304" t="s">
        <v>305</v>
      </c>
    </row>
    <row r="6" spans="1:12" ht="8.1" customHeight="1">
      <c r="A6" s="312"/>
      <c r="B6" s="312"/>
      <c r="C6" s="313"/>
      <c r="D6" s="308"/>
      <c r="E6" s="351"/>
      <c r="F6" s="351"/>
      <c r="G6" s="362"/>
      <c r="H6" s="364"/>
      <c r="I6" s="386"/>
      <c r="J6" s="371"/>
      <c r="K6" s="305"/>
    </row>
    <row r="7" spans="1:12" ht="8.1" customHeight="1">
      <c r="A7" s="312"/>
      <c r="B7" s="312"/>
      <c r="C7" s="313"/>
      <c r="D7" s="308"/>
      <c r="E7" s="351"/>
      <c r="F7" s="351"/>
      <c r="G7" s="362"/>
      <c r="H7" s="364"/>
      <c r="I7" s="386"/>
      <c r="J7" s="371"/>
      <c r="K7" s="305"/>
      <c r="L7" s="1"/>
    </row>
    <row r="8" spans="1:12" ht="8.1" customHeight="1">
      <c r="A8" s="312"/>
      <c r="B8" s="312"/>
      <c r="C8" s="313"/>
      <c r="D8" s="308"/>
      <c r="E8" s="351"/>
      <c r="F8" s="351"/>
      <c r="G8" s="362"/>
      <c r="H8" s="365"/>
      <c r="I8" s="372"/>
      <c r="J8" s="373"/>
      <c r="K8" s="305"/>
      <c r="L8" s="1"/>
    </row>
    <row r="9" spans="1:12" ht="6" customHeight="1">
      <c r="A9" s="312"/>
      <c r="B9" s="312"/>
      <c r="C9" s="313"/>
      <c r="D9" s="308"/>
      <c r="E9" s="351"/>
      <c r="F9" s="351"/>
      <c r="G9" s="362"/>
      <c r="H9" s="336" t="s">
        <v>306</v>
      </c>
      <c r="I9" s="307" t="s">
        <v>307</v>
      </c>
      <c r="J9" s="307" t="s">
        <v>308</v>
      </c>
      <c r="K9" s="305"/>
      <c r="L9" s="1"/>
    </row>
    <row r="10" spans="1:12" ht="6" customHeight="1">
      <c r="A10" s="312"/>
      <c r="B10" s="312"/>
      <c r="C10" s="313"/>
      <c r="D10" s="308"/>
      <c r="E10" s="351"/>
      <c r="F10" s="351"/>
      <c r="G10" s="362"/>
      <c r="H10" s="338"/>
      <c r="I10" s="308"/>
      <c r="J10" s="308"/>
      <c r="K10" s="305"/>
      <c r="L10" s="1"/>
    </row>
    <row r="11" spans="1:12" ht="6" customHeight="1">
      <c r="A11" s="312"/>
      <c r="B11" s="312"/>
      <c r="C11" s="313"/>
      <c r="D11" s="308"/>
      <c r="E11" s="351"/>
      <c r="F11" s="351"/>
      <c r="G11" s="362"/>
      <c r="H11" s="338"/>
      <c r="I11" s="308"/>
      <c r="J11" s="308"/>
      <c r="K11" s="305"/>
      <c r="L11" s="1"/>
    </row>
    <row r="12" spans="1:12" ht="6" customHeight="1">
      <c r="A12" s="312"/>
      <c r="B12" s="312"/>
      <c r="C12" s="313"/>
      <c r="D12" s="308"/>
      <c r="E12" s="351"/>
      <c r="F12" s="351"/>
      <c r="G12" s="362"/>
      <c r="H12" s="338"/>
      <c r="I12" s="308"/>
      <c r="J12" s="308"/>
      <c r="K12" s="305"/>
      <c r="L12" s="1"/>
    </row>
    <row r="13" spans="1:12" ht="6" customHeight="1">
      <c r="A13" s="312"/>
      <c r="B13" s="312"/>
      <c r="C13" s="313"/>
      <c r="D13" s="308"/>
      <c r="E13" s="351"/>
      <c r="F13" s="351"/>
      <c r="G13" s="362"/>
      <c r="H13" s="338"/>
      <c r="I13" s="308"/>
      <c r="J13" s="308"/>
      <c r="K13" s="305"/>
      <c r="L13" s="1"/>
    </row>
    <row r="14" spans="1:12" ht="6" customHeight="1">
      <c r="A14" s="312"/>
      <c r="B14" s="312"/>
      <c r="C14" s="313"/>
      <c r="D14" s="309"/>
      <c r="E14" s="352"/>
      <c r="F14" s="352"/>
      <c r="G14" s="363"/>
      <c r="H14" s="340"/>
      <c r="I14" s="309"/>
      <c r="J14" s="309"/>
      <c r="K14" s="306"/>
      <c r="L14" s="1"/>
    </row>
    <row r="15" spans="1:12" ht="24" customHeight="1">
      <c r="A15" s="314"/>
      <c r="B15" s="314"/>
      <c r="C15" s="315"/>
      <c r="D15" s="62" t="s">
        <v>1</v>
      </c>
      <c r="E15" s="387" t="s">
        <v>169</v>
      </c>
      <c r="F15" s="388"/>
      <c r="G15" s="387" t="s">
        <v>1</v>
      </c>
      <c r="H15" s="389"/>
      <c r="I15" s="389"/>
      <c r="J15" s="389"/>
      <c r="K15" s="389"/>
      <c r="L15" s="1"/>
    </row>
    <row r="16" spans="1:12" ht="30" customHeight="1">
      <c r="A16" s="353"/>
      <c r="B16" s="353"/>
      <c r="C16" s="353"/>
      <c r="D16" s="353"/>
      <c r="E16" s="353"/>
      <c r="F16" s="353"/>
      <c r="G16" s="353"/>
      <c r="H16" s="353"/>
      <c r="I16" s="353"/>
      <c r="J16" s="353"/>
      <c r="K16" s="353"/>
      <c r="L16" s="1"/>
    </row>
    <row r="17" spans="1:52" ht="24.95" customHeight="1">
      <c r="A17" s="2" t="s">
        <v>170</v>
      </c>
      <c r="D17" s="13">
        <v>13215</v>
      </c>
      <c r="E17" s="13">
        <v>5660.8</v>
      </c>
      <c r="F17" s="13">
        <v>1371.7</v>
      </c>
      <c r="G17" s="13">
        <v>17050</v>
      </c>
      <c r="H17" s="13">
        <v>4232</v>
      </c>
      <c r="I17" s="13">
        <v>7468</v>
      </c>
      <c r="J17" s="13">
        <v>5350</v>
      </c>
      <c r="K17" s="13">
        <v>0</v>
      </c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</row>
    <row r="18" spans="1:52" ht="39.950000000000003" customHeight="1">
      <c r="A18" s="2" t="s">
        <v>71</v>
      </c>
      <c r="D18" s="13">
        <v>6033</v>
      </c>
      <c r="E18" s="13">
        <v>318.8</v>
      </c>
      <c r="F18" s="13">
        <v>1176</v>
      </c>
      <c r="G18" s="13">
        <v>14971</v>
      </c>
      <c r="H18" s="13">
        <v>3880</v>
      </c>
      <c r="I18" s="13">
        <v>6536</v>
      </c>
      <c r="J18" s="13">
        <v>4555</v>
      </c>
      <c r="K18" s="13">
        <v>0</v>
      </c>
    </row>
    <row r="19" spans="1:52" ht="20.100000000000001" customHeight="1">
      <c r="B19" s="2" t="s">
        <v>309</v>
      </c>
      <c r="D19" s="13">
        <v>148</v>
      </c>
      <c r="E19" s="13">
        <v>10.1</v>
      </c>
      <c r="F19" s="13">
        <v>54.4</v>
      </c>
      <c r="G19" s="13">
        <v>2169</v>
      </c>
      <c r="H19" s="13">
        <v>2014</v>
      </c>
      <c r="I19" s="13">
        <v>124</v>
      </c>
      <c r="J19" s="13">
        <v>31</v>
      </c>
      <c r="K19" s="13">
        <v>0</v>
      </c>
      <c r="L19" s="1"/>
    </row>
    <row r="20" spans="1:52" ht="30" customHeight="1">
      <c r="A20" s="354" t="s">
        <v>176</v>
      </c>
      <c r="B20" s="354"/>
      <c r="C20" s="354"/>
      <c r="D20" s="13"/>
      <c r="E20" s="13"/>
      <c r="F20" s="13"/>
      <c r="G20" s="13"/>
      <c r="H20" s="13"/>
      <c r="I20" s="13"/>
      <c r="J20" s="13"/>
      <c r="K20" s="13"/>
      <c r="L20" s="1"/>
    </row>
    <row r="21" spans="1:52" ht="20.100000000000001" customHeight="1">
      <c r="A21" s="67"/>
      <c r="B21" s="67" t="s">
        <v>310</v>
      </c>
      <c r="D21" s="13">
        <v>364</v>
      </c>
      <c r="E21" s="13">
        <v>25.4</v>
      </c>
      <c r="F21" s="13">
        <v>83.9</v>
      </c>
      <c r="G21" s="13">
        <v>1136</v>
      </c>
      <c r="H21" s="13">
        <v>272</v>
      </c>
      <c r="I21" s="13">
        <v>513</v>
      </c>
      <c r="J21" s="13">
        <v>351</v>
      </c>
      <c r="K21" s="13">
        <v>0</v>
      </c>
      <c r="L21" s="1"/>
    </row>
    <row r="22" spans="1:52" ht="20.100000000000001" customHeight="1">
      <c r="A22" s="60"/>
      <c r="B22" s="67" t="s">
        <v>16</v>
      </c>
      <c r="D22" s="13">
        <v>1799</v>
      </c>
      <c r="E22" s="13">
        <v>113.7</v>
      </c>
      <c r="F22" s="13">
        <v>485.1</v>
      </c>
      <c r="G22" s="13">
        <v>6982</v>
      </c>
      <c r="H22" s="13">
        <v>1814</v>
      </c>
      <c r="I22" s="13">
        <v>3836</v>
      </c>
      <c r="J22" s="13">
        <v>1332</v>
      </c>
      <c r="K22" s="13">
        <v>0</v>
      </c>
      <c r="L22" s="1"/>
    </row>
    <row r="23" spans="1:52" ht="20.100000000000001" customHeight="1">
      <c r="A23" s="60"/>
      <c r="B23" s="67" t="s">
        <v>14</v>
      </c>
      <c r="D23" s="13"/>
      <c r="E23" s="13"/>
      <c r="F23" s="13"/>
      <c r="G23" s="13"/>
      <c r="H23" s="13"/>
      <c r="I23" s="13"/>
      <c r="J23" s="13"/>
      <c r="K23" s="13"/>
      <c r="L23" s="1"/>
    </row>
    <row r="24" spans="1:52" ht="20.100000000000001" customHeight="1">
      <c r="A24" s="68"/>
      <c r="B24" s="68"/>
      <c r="C24" s="69" t="s">
        <v>17</v>
      </c>
      <c r="D24" s="13">
        <v>1119</v>
      </c>
      <c r="E24" s="13">
        <v>72</v>
      </c>
      <c r="F24" s="13">
        <v>327.10000000000002</v>
      </c>
      <c r="G24" s="13">
        <v>5009</v>
      </c>
      <c r="H24" s="13">
        <v>1169</v>
      </c>
      <c r="I24" s="13">
        <v>3085</v>
      </c>
      <c r="J24" s="13">
        <v>755</v>
      </c>
      <c r="K24" s="13">
        <v>0</v>
      </c>
    </row>
    <row r="25" spans="1:52" ht="20.100000000000001" customHeight="1">
      <c r="A25" s="67"/>
      <c r="B25" s="67"/>
      <c r="C25" s="67" t="s">
        <v>18</v>
      </c>
      <c r="D25" s="13">
        <v>37</v>
      </c>
      <c r="E25" s="13">
        <v>2.2000000000000002</v>
      </c>
      <c r="F25" s="13">
        <v>9</v>
      </c>
      <c r="G25" s="13">
        <v>106</v>
      </c>
      <c r="H25" s="13">
        <v>8</v>
      </c>
      <c r="I25" s="13">
        <v>75</v>
      </c>
      <c r="J25" s="13">
        <v>23</v>
      </c>
      <c r="K25" s="13">
        <v>0</v>
      </c>
      <c r="L25" s="1"/>
    </row>
    <row r="26" spans="1:52" ht="20.100000000000001" customHeight="1">
      <c r="A26" s="67"/>
      <c r="B26" s="67"/>
      <c r="C26" s="66" t="s">
        <v>19</v>
      </c>
      <c r="D26" s="13">
        <v>643</v>
      </c>
      <c r="E26" s="13">
        <v>39.5</v>
      </c>
      <c r="F26" s="13">
        <v>149</v>
      </c>
      <c r="G26" s="13">
        <v>1867</v>
      </c>
      <c r="H26" s="13">
        <v>637</v>
      </c>
      <c r="I26" s="13">
        <v>676</v>
      </c>
      <c r="J26" s="13">
        <v>554</v>
      </c>
      <c r="K26" s="13">
        <v>0</v>
      </c>
      <c r="L26" s="1"/>
    </row>
    <row r="27" spans="1:52" ht="20.100000000000001" customHeight="1">
      <c r="B27" s="67" t="s">
        <v>21</v>
      </c>
      <c r="C27" s="67"/>
      <c r="D27" s="13">
        <v>3662</v>
      </c>
      <c r="E27" s="13">
        <v>168.6</v>
      </c>
      <c r="F27" s="13">
        <v>555.9</v>
      </c>
      <c r="G27" s="13">
        <v>5300</v>
      </c>
      <c r="H27" s="13">
        <v>488</v>
      </c>
      <c r="I27" s="13">
        <v>2056</v>
      </c>
      <c r="J27" s="13">
        <v>2756</v>
      </c>
      <c r="K27" s="13">
        <v>0</v>
      </c>
      <c r="L27" s="1"/>
    </row>
    <row r="28" spans="1:52" ht="20.100000000000001" customHeight="1">
      <c r="B28" s="67" t="s">
        <v>78</v>
      </c>
      <c r="C28" s="67"/>
      <c r="D28" s="13">
        <v>208</v>
      </c>
      <c r="E28" s="13">
        <v>11.1</v>
      </c>
      <c r="F28" s="13">
        <v>51.1</v>
      </c>
      <c r="G28" s="13">
        <v>1553</v>
      </c>
      <c r="H28" s="13">
        <v>1306</v>
      </c>
      <c r="I28" s="13">
        <v>131</v>
      </c>
      <c r="J28" s="13">
        <v>116</v>
      </c>
      <c r="K28" s="13">
        <v>0</v>
      </c>
    </row>
    <row r="29" spans="1:52" ht="39.950000000000003" customHeight="1">
      <c r="A29" s="2" t="s">
        <v>90</v>
      </c>
      <c r="D29" s="13">
        <v>7182</v>
      </c>
      <c r="E29" s="13">
        <v>5342</v>
      </c>
      <c r="F29" s="13">
        <v>195.7</v>
      </c>
      <c r="G29" s="13">
        <v>2079</v>
      </c>
      <c r="H29" s="13">
        <v>352</v>
      </c>
      <c r="I29" s="13">
        <v>932</v>
      </c>
      <c r="J29" s="13">
        <v>795</v>
      </c>
      <c r="K29" s="13">
        <v>0</v>
      </c>
    </row>
    <row r="30" spans="1:52" ht="20.100000000000001" customHeight="1">
      <c r="B30" s="2" t="s">
        <v>14</v>
      </c>
      <c r="D30" s="13"/>
      <c r="E30" s="13"/>
      <c r="F30" s="13"/>
      <c r="G30" s="13"/>
      <c r="H30" s="13"/>
      <c r="I30" s="13"/>
      <c r="J30" s="13"/>
      <c r="K30" s="13"/>
      <c r="L30" s="1"/>
    </row>
    <row r="31" spans="1:52" ht="20.100000000000001" customHeight="1">
      <c r="C31" s="2" t="s">
        <v>82</v>
      </c>
      <c r="D31" s="13">
        <v>206</v>
      </c>
      <c r="E31" s="13">
        <v>448.9</v>
      </c>
      <c r="F31" s="13">
        <v>3.1</v>
      </c>
      <c r="G31" s="13">
        <v>80</v>
      </c>
      <c r="H31" s="13">
        <v>74</v>
      </c>
      <c r="I31" s="13">
        <v>3</v>
      </c>
      <c r="J31" s="13">
        <v>3</v>
      </c>
      <c r="K31" s="13">
        <v>0</v>
      </c>
      <c r="L31" s="1"/>
    </row>
    <row r="32" spans="1:52" ht="20.100000000000001" customHeight="1">
      <c r="C32" s="2" t="s">
        <v>83</v>
      </c>
      <c r="D32" s="13">
        <v>625</v>
      </c>
      <c r="E32" s="13">
        <v>652.9</v>
      </c>
      <c r="F32" s="13">
        <v>21.1</v>
      </c>
      <c r="G32" s="13">
        <v>269</v>
      </c>
      <c r="H32" s="13">
        <v>60</v>
      </c>
      <c r="I32" s="13">
        <v>140</v>
      </c>
      <c r="J32" s="13">
        <v>69</v>
      </c>
      <c r="K32" s="13">
        <v>0</v>
      </c>
      <c r="L32" s="1"/>
    </row>
    <row r="33" spans="1:12" ht="20.100000000000001" customHeight="1">
      <c r="C33" s="2" t="s">
        <v>84</v>
      </c>
      <c r="D33" s="13">
        <v>2274</v>
      </c>
      <c r="E33" s="13">
        <v>688.6</v>
      </c>
      <c r="F33" s="13">
        <v>63.5</v>
      </c>
      <c r="G33" s="13">
        <v>559</v>
      </c>
      <c r="H33" s="13">
        <v>27</v>
      </c>
      <c r="I33" s="13">
        <v>212</v>
      </c>
      <c r="J33" s="13">
        <v>320</v>
      </c>
      <c r="K33" s="13">
        <v>0</v>
      </c>
      <c r="L33" s="1"/>
    </row>
    <row r="34" spans="1:12" ht="20.100000000000001" customHeight="1">
      <c r="C34" s="69" t="s">
        <v>85</v>
      </c>
      <c r="D34" s="13">
        <v>3391</v>
      </c>
      <c r="E34" s="13">
        <v>3007.3</v>
      </c>
      <c r="F34" s="13">
        <v>90.5</v>
      </c>
      <c r="G34" s="13">
        <v>963</v>
      </c>
      <c r="H34" s="13">
        <v>144</v>
      </c>
      <c r="I34" s="13">
        <v>472</v>
      </c>
      <c r="J34" s="13">
        <v>347</v>
      </c>
      <c r="K34" s="13">
        <v>0</v>
      </c>
    </row>
    <row r="35" spans="1:12" ht="20.100000000000001" customHeight="1">
      <c r="C35" s="67" t="s">
        <v>311</v>
      </c>
      <c r="D35" s="13"/>
      <c r="E35" s="13"/>
      <c r="F35" s="13"/>
      <c r="G35" s="13"/>
      <c r="H35" s="13"/>
      <c r="I35" s="13"/>
      <c r="J35" s="13"/>
      <c r="K35" s="13"/>
      <c r="L35" s="1"/>
    </row>
    <row r="36" spans="1:12" ht="20.100000000000001" customHeight="1">
      <c r="C36" s="66" t="s">
        <v>312</v>
      </c>
      <c r="D36" s="13">
        <v>1014</v>
      </c>
      <c r="E36" s="13">
        <v>1370.2</v>
      </c>
      <c r="F36" s="13">
        <v>20.3</v>
      </c>
      <c r="G36" s="13">
        <v>210</v>
      </c>
      <c r="H36" s="13">
        <v>27</v>
      </c>
      <c r="I36" s="13">
        <v>89</v>
      </c>
      <c r="J36" s="13">
        <v>94</v>
      </c>
      <c r="K36" s="13">
        <v>0</v>
      </c>
    </row>
    <row r="37" spans="1:12" ht="20.100000000000001" customHeight="1">
      <c r="C37" s="2" t="s">
        <v>313</v>
      </c>
      <c r="D37" s="13">
        <v>1605</v>
      </c>
      <c r="E37" s="13">
        <v>1298.3</v>
      </c>
      <c r="F37" s="13">
        <v>49</v>
      </c>
      <c r="G37" s="13">
        <v>514</v>
      </c>
      <c r="H37" s="13">
        <v>72</v>
      </c>
      <c r="I37" s="13">
        <v>260</v>
      </c>
      <c r="J37" s="13">
        <v>182</v>
      </c>
      <c r="K37" s="13">
        <v>0</v>
      </c>
    </row>
    <row r="38" spans="1:12" ht="20.100000000000001" customHeight="1">
      <c r="C38" s="2" t="s">
        <v>314</v>
      </c>
      <c r="D38" s="13">
        <v>371</v>
      </c>
      <c r="E38" s="13">
        <v>196.3</v>
      </c>
      <c r="F38" s="13">
        <v>17</v>
      </c>
      <c r="G38" s="13">
        <v>182</v>
      </c>
      <c r="H38" s="13">
        <v>29</v>
      </c>
      <c r="I38" s="13">
        <v>92</v>
      </c>
      <c r="J38" s="13">
        <v>61</v>
      </c>
      <c r="K38" s="13">
        <v>0</v>
      </c>
      <c r="L38" s="1"/>
    </row>
    <row r="39" spans="1:12" ht="20.100000000000001" customHeight="1">
      <c r="C39" s="2" t="s">
        <v>89</v>
      </c>
      <c r="D39" s="13">
        <v>686</v>
      </c>
      <c r="E39" s="13">
        <v>544.20000000000005</v>
      </c>
      <c r="F39" s="13">
        <v>17.5</v>
      </c>
      <c r="G39" s="13">
        <v>208</v>
      </c>
      <c r="H39" s="13">
        <v>47</v>
      </c>
      <c r="I39" s="13">
        <v>105</v>
      </c>
      <c r="J39" s="13">
        <v>56</v>
      </c>
      <c r="K39" s="13">
        <v>0</v>
      </c>
      <c r="L39" s="1"/>
    </row>
    <row r="40" spans="1:12" ht="20.100000000000001" customHeight="1">
      <c r="B40" s="2" t="s">
        <v>72</v>
      </c>
      <c r="C40" s="70"/>
      <c r="D40" s="13"/>
      <c r="E40" s="13"/>
      <c r="F40" s="13"/>
      <c r="G40" s="13"/>
      <c r="H40" s="13"/>
      <c r="I40" s="13"/>
      <c r="J40" s="13"/>
      <c r="K40" s="13"/>
    </row>
    <row r="41" spans="1:12" ht="15" customHeight="1">
      <c r="C41" s="2" t="s">
        <v>183</v>
      </c>
      <c r="D41" s="13">
        <v>793</v>
      </c>
      <c r="E41" s="13">
        <v>853.8</v>
      </c>
      <c r="F41" s="13">
        <v>17.899999999999999</v>
      </c>
      <c r="G41" s="13">
        <v>245</v>
      </c>
      <c r="H41" s="13">
        <v>102</v>
      </c>
      <c r="I41" s="13">
        <v>95</v>
      </c>
      <c r="J41" s="13">
        <v>48</v>
      </c>
      <c r="K41" s="13">
        <v>0</v>
      </c>
      <c r="L41" s="1"/>
    </row>
    <row r="42" spans="1:12" ht="30" customHeight="1">
      <c r="A42" s="354" t="s">
        <v>184</v>
      </c>
      <c r="B42" s="354"/>
      <c r="C42" s="354"/>
      <c r="D42" s="13"/>
      <c r="E42" s="13"/>
      <c r="F42" s="13"/>
      <c r="G42" s="13"/>
      <c r="H42" s="13"/>
      <c r="I42" s="13"/>
      <c r="J42" s="13"/>
      <c r="K42" s="13"/>
      <c r="L42" s="1"/>
    </row>
    <row r="43" spans="1:12" ht="20.100000000000001" customHeight="1">
      <c r="B43" s="67" t="s">
        <v>310</v>
      </c>
      <c r="D43" s="13">
        <v>624</v>
      </c>
      <c r="E43" s="13">
        <v>805.5</v>
      </c>
      <c r="F43" s="13">
        <v>11.5</v>
      </c>
      <c r="G43" s="13">
        <v>128</v>
      </c>
      <c r="H43" s="13">
        <v>27</v>
      </c>
      <c r="I43" s="13">
        <v>50</v>
      </c>
      <c r="J43" s="13">
        <v>51</v>
      </c>
      <c r="K43" s="13">
        <v>0</v>
      </c>
      <c r="L43" s="1"/>
    </row>
    <row r="44" spans="1:12" ht="20.100000000000001" customHeight="1">
      <c r="B44" s="67" t="s">
        <v>16</v>
      </c>
      <c r="D44" s="13">
        <v>2964</v>
      </c>
      <c r="E44" s="13">
        <v>3349.4</v>
      </c>
      <c r="F44" s="13">
        <v>73.3</v>
      </c>
      <c r="G44" s="13">
        <v>752</v>
      </c>
      <c r="H44" s="13">
        <v>104</v>
      </c>
      <c r="I44" s="13">
        <v>361</v>
      </c>
      <c r="J44" s="13">
        <v>287</v>
      </c>
      <c r="K44" s="13">
        <v>0</v>
      </c>
      <c r="L44" s="1"/>
    </row>
    <row r="45" spans="1:12" ht="20.100000000000001" customHeight="1">
      <c r="B45" s="2" t="s">
        <v>14</v>
      </c>
      <c r="D45" s="13"/>
      <c r="E45" s="13"/>
      <c r="F45" s="13"/>
      <c r="G45" s="13"/>
      <c r="H45" s="13"/>
      <c r="I45" s="13"/>
      <c r="J45" s="13"/>
      <c r="K45" s="13"/>
      <c r="L45" s="1"/>
    </row>
    <row r="46" spans="1:12" ht="20.100000000000001" customHeight="1">
      <c r="C46" s="65" t="s">
        <v>315</v>
      </c>
      <c r="D46" s="13">
        <v>592</v>
      </c>
      <c r="E46" s="13">
        <v>213.8</v>
      </c>
      <c r="F46" s="13">
        <v>8.4</v>
      </c>
      <c r="G46" s="13">
        <v>76</v>
      </c>
      <c r="H46" s="13">
        <v>6</v>
      </c>
      <c r="I46" s="13">
        <v>23</v>
      </c>
      <c r="J46" s="13">
        <v>47</v>
      </c>
      <c r="K46" s="13">
        <v>0</v>
      </c>
      <c r="L46" s="1"/>
    </row>
    <row r="47" spans="1:12" ht="20.100000000000001" customHeight="1">
      <c r="C47" s="65" t="s">
        <v>27</v>
      </c>
      <c r="D47" s="13">
        <v>661</v>
      </c>
      <c r="E47" s="13">
        <v>934</v>
      </c>
      <c r="F47" s="13">
        <v>8.9</v>
      </c>
      <c r="G47" s="13">
        <v>92</v>
      </c>
      <c r="H47" s="13">
        <v>15</v>
      </c>
      <c r="I47" s="13">
        <v>36</v>
      </c>
      <c r="J47" s="13">
        <v>41</v>
      </c>
      <c r="K47" s="13">
        <v>0</v>
      </c>
      <c r="L47" s="1"/>
    </row>
    <row r="48" spans="1:12" ht="20.100000000000001" customHeight="1">
      <c r="C48" s="70" t="s">
        <v>316</v>
      </c>
      <c r="D48" s="13"/>
      <c r="E48" s="13"/>
      <c r="F48" s="13"/>
      <c r="G48" s="13"/>
      <c r="H48" s="13"/>
      <c r="I48" s="13"/>
      <c r="J48" s="13"/>
      <c r="K48" s="13"/>
      <c r="L48" s="1"/>
    </row>
    <row r="49" spans="1:12" ht="20.100000000000001" customHeight="1">
      <c r="C49" s="70" t="s">
        <v>317</v>
      </c>
      <c r="D49" s="13"/>
      <c r="E49" s="13"/>
      <c r="F49" s="13"/>
      <c r="G49" s="13"/>
      <c r="H49" s="13"/>
      <c r="I49" s="13"/>
      <c r="J49" s="13"/>
      <c r="K49" s="13"/>
      <c r="L49" s="1"/>
    </row>
    <row r="50" spans="1:12" ht="20.100000000000001" customHeight="1">
      <c r="C50" s="70" t="s">
        <v>318</v>
      </c>
      <c r="D50" s="13">
        <v>1711</v>
      </c>
      <c r="E50" s="13">
        <v>2201.6</v>
      </c>
      <c r="F50" s="13">
        <v>56</v>
      </c>
      <c r="G50" s="13">
        <v>584</v>
      </c>
      <c r="H50" s="13">
        <v>83</v>
      </c>
      <c r="I50" s="13">
        <v>302</v>
      </c>
      <c r="J50" s="13">
        <v>199</v>
      </c>
      <c r="K50" s="13">
        <v>0</v>
      </c>
    </row>
    <row r="51" spans="1:12" ht="20.100000000000001" customHeight="1">
      <c r="C51" s="69" t="s">
        <v>72</v>
      </c>
      <c r="D51" s="13"/>
      <c r="E51" s="13"/>
      <c r="F51" s="13"/>
      <c r="G51" s="13"/>
      <c r="H51" s="13"/>
      <c r="I51" s="13"/>
      <c r="J51" s="13"/>
      <c r="K51" s="13"/>
    </row>
    <row r="52" spans="1:12" ht="20.100000000000001" customHeight="1">
      <c r="C52" s="67" t="s">
        <v>178</v>
      </c>
      <c r="D52" s="13">
        <v>65</v>
      </c>
      <c r="E52" s="13">
        <v>143.6</v>
      </c>
      <c r="F52" s="13">
        <v>2.2000000000000002</v>
      </c>
      <c r="G52" s="13">
        <v>22</v>
      </c>
      <c r="H52" s="13">
        <v>2</v>
      </c>
      <c r="I52" s="13">
        <v>13</v>
      </c>
      <c r="J52" s="13">
        <v>7</v>
      </c>
      <c r="K52" s="13">
        <v>0</v>
      </c>
      <c r="L52" s="1"/>
    </row>
    <row r="53" spans="1:12" ht="20.100000000000001" customHeight="1">
      <c r="B53" s="2" t="s">
        <v>21</v>
      </c>
      <c r="C53" s="66"/>
      <c r="D53" s="13">
        <v>3399</v>
      </c>
      <c r="E53" s="13">
        <v>1031.5</v>
      </c>
      <c r="F53" s="13">
        <v>106.1</v>
      </c>
      <c r="G53" s="13">
        <v>1128</v>
      </c>
      <c r="H53" s="13">
        <v>191</v>
      </c>
      <c r="I53" s="13">
        <v>490</v>
      </c>
      <c r="J53" s="13">
        <v>447</v>
      </c>
      <c r="K53" s="13">
        <v>0</v>
      </c>
    </row>
    <row r="54" spans="1:12" ht="20.100000000000001" customHeight="1">
      <c r="B54" s="2" t="s">
        <v>78</v>
      </c>
      <c r="D54" s="13">
        <v>195</v>
      </c>
      <c r="E54" s="13">
        <v>155.69999999999999</v>
      </c>
      <c r="F54" s="13">
        <v>4.9000000000000004</v>
      </c>
      <c r="G54" s="13">
        <v>71</v>
      </c>
      <c r="H54" s="13">
        <v>30</v>
      </c>
      <c r="I54" s="13">
        <v>31</v>
      </c>
      <c r="J54" s="13">
        <v>10</v>
      </c>
      <c r="K54" s="13">
        <v>0</v>
      </c>
    </row>
    <row r="55" spans="1:12" ht="20.100000000000001" customHeight="1">
      <c r="A55" s="2" t="s">
        <v>319</v>
      </c>
      <c r="D55" s="13"/>
      <c r="E55" s="13"/>
      <c r="F55" s="13"/>
      <c r="G55" s="13"/>
      <c r="H55" s="13"/>
      <c r="I55" s="13"/>
      <c r="J55" s="13"/>
      <c r="K55" s="13"/>
    </row>
    <row r="56" spans="1:12" ht="20.100000000000001" customHeight="1">
      <c r="A56" s="2" t="s">
        <v>320</v>
      </c>
      <c r="D56" s="13"/>
      <c r="E56" s="13"/>
      <c r="F56" s="13"/>
      <c r="G56" s="13"/>
      <c r="H56" s="13"/>
      <c r="I56" s="13"/>
      <c r="J56" s="13"/>
      <c r="K56" s="13"/>
    </row>
    <row r="57" spans="1:12" s="71" customFormat="1" ht="30" customHeight="1">
      <c r="A57" s="303" t="s">
        <v>50</v>
      </c>
      <c r="B57" s="303"/>
      <c r="C57" s="303"/>
      <c r="D57" s="303"/>
      <c r="E57" s="303"/>
      <c r="F57" s="303"/>
      <c r="G57" s="303"/>
      <c r="H57" s="303"/>
      <c r="I57" s="303"/>
      <c r="J57" s="303"/>
      <c r="K57" s="303"/>
    </row>
    <row r="58" spans="1:12" s="71" customFormat="1" ht="24.95" customHeight="1"/>
    <row r="59" spans="1:12" s="71" customFormat="1" ht="171.95" customHeight="1"/>
  </sheetData>
  <mergeCells count="19">
    <mergeCell ref="A20:C20"/>
    <mergeCell ref="A42:C42"/>
    <mergeCell ref="A57:K57"/>
    <mergeCell ref="H9:H14"/>
    <mergeCell ref="I9:I14"/>
    <mergeCell ref="J9:J14"/>
    <mergeCell ref="E15:F15"/>
    <mergeCell ref="G15:K15"/>
    <mergeCell ref="A16:K16"/>
    <mergeCell ref="A1:K1"/>
    <mergeCell ref="A2:K2"/>
    <mergeCell ref="A3:K3"/>
    <mergeCell ref="A5:C15"/>
    <mergeCell ref="D5:D14"/>
    <mergeCell ref="E5:E14"/>
    <mergeCell ref="F5:F14"/>
    <mergeCell ref="G5:G14"/>
    <mergeCell ref="H5:J8"/>
    <mergeCell ref="K5:K14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59"/>
  <sheetViews>
    <sheetView showGridLines="0" zoomScale="75" zoomScaleNormal="75" zoomScaleSheetLayoutView="75" workbookViewId="0">
      <selection sqref="A1:K1"/>
    </sheetView>
  </sheetViews>
  <sheetFormatPr baseColWidth="10" defaultRowHeight="15"/>
  <cols>
    <col min="1" max="2" width="1.7109375" style="2" customWidth="1"/>
    <col min="3" max="3" width="38.42578125" style="2" customWidth="1"/>
    <col min="4" max="6" width="12.28515625" style="2" customWidth="1"/>
    <col min="7" max="7" width="11.7109375" style="2" customWidth="1"/>
    <col min="8" max="11" width="12.28515625" style="2" customWidth="1"/>
    <col min="12" max="20" width="14.28515625" style="2" customWidth="1"/>
    <col min="21" max="21" width="8.140625" style="2" customWidth="1"/>
    <col min="22" max="16384" width="11.42578125" style="2"/>
  </cols>
  <sheetData>
    <row r="1" spans="1:12" ht="20.100000000000001" customHeight="1">
      <c r="A1" s="349" t="s">
        <v>299</v>
      </c>
      <c r="B1" s="349"/>
      <c r="C1" s="349"/>
      <c r="D1" s="349"/>
      <c r="E1" s="349"/>
      <c r="F1" s="349"/>
      <c r="G1" s="349"/>
      <c r="H1" s="349"/>
      <c r="I1" s="349"/>
      <c r="J1" s="349"/>
      <c r="K1" s="349"/>
    </row>
    <row r="2" spans="1:12" ht="20.100000000000001" customHeight="1">
      <c r="A2" s="349" t="s">
        <v>300</v>
      </c>
      <c r="B2" s="349"/>
      <c r="C2" s="349"/>
      <c r="D2" s="349"/>
      <c r="E2" s="349"/>
      <c r="F2" s="349"/>
      <c r="G2" s="349"/>
      <c r="H2" s="349"/>
      <c r="I2" s="349"/>
      <c r="J2" s="349"/>
      <c r="K2" s="349"/>
    </row>
    <row r="3" spans="1:12" ht="24.95" customHeight="1">
      <c r="A3" s="350" t="s">
        <v>44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</row>
    <row r="4" spans="1:12" ht="5.0999999999999996" customHeight="1">
      <c r="A4" s="60"/>
      <c r="B4" s="60"/>
      <c r="C4" s="60"/>
      <c r="D4" s="61"/>
      <c r="E4" s="61"/>
      <c r="F4" s="61"/>
      <c r="G4" s="61"/>
      <c r="H4" s="61"/>
      <c r="I4" s="61"/>
      <c r="J4" s="61"/>
      <c r="K4" s="61"/>
    </row>
    <row r="5" spans="1:12" ht="8.1" customHeight="1">
      <c r="A5" s="335" t="s">
        <v>301</v>
      </c>
      <c r="B5" s="335"/>
      <c r="C5" s="311"/>
      <c r="D5" s="307" t="s">
        <v>302</v>
      </c>
      <c r="E5" s="307" t="s">
        <v>57</v>
      </c>
      <c r="F5" s="307" t="s">
        <v>303</v>
      </c>
      <c r="G5" s="307" t="s">
        <v>5</v>
      </c>
      <c r="H5" s="304" t="s">
        <v>304</v>
      </c>
      <c r="I5" s="368"/>
      <c r="J5" s="369"/>
      <c r="K5" s="304" t="s">
        <v>305</v>
      </c>
    </row>
    <row r="6" spans="1:12" ht="8.1" customHeight="1">
      <c r="A6" s="312"/>
      <c r="B6" s="312"/>
      <c r="C6" s="313"/>
      <c r="D6" s="308"/>
      <c r="E6" s="351"/>
      <c r="F6" s="351"/>
      <c r="G6" s="362"/>
      <c r="H6" s="364"/>
      <c r="I6" s="386"/>
      <c r="J6" s="371"/>
      <c r="K6" s="305"/>
    </row>
    <row r="7" spans="1:12" ht="8.1" customHeight="1">
      <c r="A7" s="312"/>
      <c r="B7" s="312"/>
      <c r="C7" s="313"/>
      <c r="D7" s="308"/>
      <c r="E7" s="351"/>
      <c r="F7" s="351"/>
      <c r="G7" s="362"/>
      <c r="H7" s="364"/>
      <c r="I7" s="386"/>
      <c r="J7" s="371"/>
      <c r="K7" s="305"/>
      <c r="L7" s="1"/>
    </row>
    <row r="8" spans="1:12" ht="8.1" customHeight="1">
      <c r="A8" s="312"/>
      <c r="B8" s="312"/>
      <c r="C8" s="313"/>
      <c r="D8" s="308"/>
      <c r="E8" s="351"/>
      <c r="F8" s="351"/>
      <c r="G8" s="362"/>
      <c r="H8" s="365"/>
      <c r="I8" s="372"/>
      <c r="J8" s="373"/>
      <c r="K8" s="305"/>
      <c r="L8" s="1"/>
    </row>
    <row r="9" spans="1:12" ht="6" customHeight="1">
      <c r="A9" s="312"/>
      <c r="B9" s="312"/>
      <c r="C9" s="313"/>
      <c r="D9" s="308"/>
      <c r="E9" s="351"/>
      <c r="F9" s="351"/>
      <c r="G9" s="362"/>
      <c r="H9" s="336" t="s">
        <v>306</v>
      </c>
      <c r="I9" s="307" t="s">
        <v>307</v>
      </c>
      <c r="J9" s="307" t="s">
        <v>308</v>
      </c>
      <c r="K9" s="305"/>
      <c r="L9" s="1"/>
    </row>
    <row r="10" spans="1:12" ht="6" customHeight="1">
      <c r="A10" s="312"/>
      <c r="B10" s="312"/>
      <c r="C10" s="313"/>
      <c r="D10" s="308"/>
      <c r="E10" s="351"/>
      <c r="F10" s="351"/>
      <c r="G10" s="362"/>
      <c r="H10" s="338"/>
      <c r="I10" s="308"/>
      <c r="J10" s="308"/>
      <c r="K10" s="305"/>
      <c r="L10" s="1"/>
    </row>
    <row r="11" spans="1:12" ht="6" customHeight="1">
      <c r="A11" s="312"/>
      <c r="B11" s="312"/>
      <c r="C11" s="313"/>
      <c r="D11" s="308"/>
      <c r="E11" s="351"/>
      <c r="F11" s="351"/>
      <c r="G11" s="362"/>
      <c r="H11" s="338"/>
      <c r="I11" s="308"/>
      <c r="J11" s="308"/>
      <c r="K11" s="305"/>
      <c r="L11" s="1"/>
    </row>
    <row r="12" spans="1:12" ht="6" customHeight="1">
      <c r="A12" s="312"/>
      <c r="B12" s="312"/>
      <c r="C12" s="313"/>
      <c r="D12" s="308"/>
      <c r="E12" s="351"/>
      <c r="F12" s="351"/>
      <c r="G12" s="362"/>
      <c r="H12" s="338"/>
      <c r="I12" s="308"/>
      <c r="J12" s="308"/>
      <c r="K12" s="305"/>
      <c r="L12" s="1"/>
    </row>
    <row r="13" spans="1:12" ht="6" customHeight="1">
      <c r="A13" s="312"/>
      <c r="B13" s="312"/>
      <c r="C13" s="313"/>
      <c r="D13" s="308"/>
      <c r="E13" s="351"/>
      <c r="F13" s="351"/>
      <c r="G13" s="362"/>
      <c r="H13" s="338"/>
      <c r="I13" s="308"/>
      <c r="J13" s="308"/>
      <c r="K13" s="305"/>
      <c r="L13" s="1"/>
    </row>
    <row r="14" spans="1:12" ht="6" customHeight="1">
      <c r="A14" s="312"/>
      <c r="B14" s="312"/>
      <c r="C14" s="313"/>
      <c r="D14" s="309"/>
      <c r="E14" s="352"/>
      <c r="F14" s="352"/>
      <c r="G14" s="363"/>
      <c r="H14" s="340"/>
      <c r="I14" s="309"/>
      <c r="J14" s="309"/>
      <c r="K14" s="306"/>
      <c r="L14" s="1"/>
    </row>
    <row r="15" spans="1:12" ht="24" customHeight="1">
      <c r="A15" s="314"/>
      <c r="B15" s="314"/>
      <c r="C15" s="315"/>
      <c r="D15" s="62" t="s">
        <v>1</v>
      </c>
      <c r="E15" s="387" t="s">
        <v>169</v>
      </c>
      <c r="F15" s="388"/>
      <c r="G15" s="387" t="s">
        <v>1</v>
      </c>
      <c r="H15" s="389"/>
      <c r="I15" s="389"/>
      <c r="J15" s="389"/>
      <c r="K15" s="389"/>
      <c r="L15" s="1"/>
    </row>
    <row r="16" spans="1:12" ht="30" customHeight="1">
      <c r="A16" s="353"/>
      <c r="B16" s="353"/>
      <c r="C16" s="353"/>
      <c r="D16" s="353"/>
      <c r="E16" s="353"/>
      <c r="F16" s="353"/>
      <c r="G16" s="353"/>
      <c r="H16" s="353"/>
      <c r="I16" s="353"/>
      <c r="J16" s="353"/>
      <c r="K16" s="353"/>
      <c r="L16" s="1"/>
    </row>
    <row r="17" spans="1:52" ht="24.95" customHeight="1">
      <c r="A17" s="2" t="s">
        <v>170</v>
      </c>
      <c r="D17" s="13">
        <v>4491</v>
      </c>
      <c r="E17" s="13">
        <v>1821.8000000000002</v>
      </c>
      <c r="F17" s="13">
        <v>769.5</v>
      </c>
      <c r="G17" s="13">
        <v>12489</v>
      </c>
      <c r="H17" s="13">
        <v>2222</v>
      </c>
      <c r="I17" s="13">
        <v>8310</v>
      </c>
      <c r="J17" s="13">
        <v>1957</v>
      </c>
      <c r="K17" s="13">
        <v>0</v>
      </c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</row>
    <row r="18" spans="1:52" ht="39.950000000000003" customHeight="1">
      <c r="A18" s="2" t="s">
        <v>71</v>
      </c>
      <c r="D18" s="13">
        <v>1841</v>
      </c>
      <c r="E18" s="13">
        <v>84.4</v>
      </c>
      <c r="F18" s="13">
        <v>743.9</v>
      </c>
      <c r="G18" s="13">
        <v>12180</v>
      </c>
      <c r="H18" s="13">
        <v>2170</v>
      </c>
      <c r="I18" s="13">
        <v>8130</v>
      </c>
      <c r="J18" s="13">
        <v>1880</v>
      </c>
      <c r="K18" s="13">
        <v>0</v>
      </c>
    </row>
    <row r="19" spans="1:52" ht="20.100000000000001" customHeight="1">
      <c r="B19" s="2" t="s">
        <v>309</v>
      </c>
      <c r="D19" s="13">
        <v>5</v>
      </c>
      <c r="E19" s="13">
        <v>0.2</v>
      </c>
      <c r="F19" s="13">
        <v>9.6</v>
      </c>
      <c r="G19" s="13">
        <v>205</v>
      </c>
      <c r="H19" s="13">
        <v>204</v>
      </c>
      <c r="I19" s="13" t="s">
        <v>45</v>
      </c>
      <c r="J19" s="13">
        <v>1</v>
      </c>
      <c r="K19" s="13">
        <v>0</v>
      </c>
      <c r="L19" s="1"/>
    </row>
    <row r="20" spans="1:52" ht="30" customHeight="1">
      <c r="A20" s="354" t="s">
        <v>176</v>
      </c>
      <c r="B20" s="354"/>
      <c r="C20" s="354"/>
      <c r="D20" s="13"/>
      <c r="E20" s="13"/>
      <c r="F20" s="13"/>
      <c r="G20" s="13"/>
      <c r="H20" s="13"/>
      <c r="I20" s="13"/>
      <c r="J20" s="13"/>
      <c r="K20" s="13"/>
      <c r="L20" s="1"/>
    </row>
    <row r="21" spans="1:52" ht="20.100000000000001" customHeight="1">
      <c r="A21" s="67"/>
      <c r="B21" s="67" t="s">
        <v>310</v>
      </c>
      <c r="D21" s="13">
        <v>602</v>
      </c>
      <c r="E21" s="13">
        <v>19.399999999999999</v>
      </c>
      <c r="F21" s="13">
        <v>308.89999999999998</v>
      </c>
      <c r="G21" s="13">
        <v>5362</v>
      </c>
      <c r="H21" s="13">
        <v>711</v>
      </c>
      <c r="I21" s="13">
        <v>3783</v>
      </c>
      <c r="J21" s="13">
        <v>868</v>
      </c>
      <c r="K21" s="13">
        <v>0</v>
      </c>
      <c r="L21" s="1"/>
    </row>
    <row r="22" spans="1:52" ht="20.100000000000001" customHeight="1">
      <c r="A22" s="60"/>
      <c r="B22" s="67" t="s">
        <v>16</v>
      </c>
      <c r="D22" s="13">
        <v>548</v>
      </c>
      <c r="E22" s="13">
        <v>40</v>
      </c>
      <c r="F22" s="13">
        <v>334.6</v>
      </c>
      <c r="G22" s="13">
        <v>5614</v>
      </c>
      <c r="H22" s="13">
        <v>1326</v>
      </c>
      <c r="I22" s="13">
        <v>3661</v>
      </c>
      <c r="J22" s="13">
        <v>627</v>
      </c>
      <c r="K22" s="13">
        <v>0</v>
      </c>
      <c r="L22" s="1"/>
    </row>
    <row r="23" spans="1:52" ht="20.100000000000001" customHeight="1">
      <c r="A23" s="60"/>
      <c r="B23" s="67" t="s">
        <v>14</v>
      </c>
      <c r="D23" s="13"/>
      <c r="E23" s="13"/>
      <c r="F23" s="13"/>
      <c r="G23" s="13"/>
      <c r="H23" s="13"/>
      <c r="I23" s="13"/>
      <c r="J23" s="13"/>
      <c r="K23" s="13"/>
      <c r="L23" s="1"/>
    </row>
    <row r="24" spans="1:52" ht="20.100000000000001" customHeight="1">
      <c r="A24" s="68"/>
      <c r="B24" s="68"/>
      <c r="C24" s="69" t="s">
        <v>17</v>
      </c>
      <c r="D24" s="13">
        <v>388</v>
      </c>
      <c r="E24" s="13">
        <v>28.7</v>
      </c>
      <c r="F24" s="13">
        <v>281.89999999999998</v>
      </c>
      <c r="G24" s="13">
        <v>4887</v>
      </c>
      <c r="H24" s="13">
        <v>1253</v>
      </c>
      <c r="I24" s="13">
        <v>3167</v>
      </c>
      <c r="J24" s="13">
        <v>467</v>
      </c>
      <c r="K24" s="13">
        <v>0</v>
      </c>
    </row>
    <row r="25" spans="1:52" ht="20.100000000000001" customHeight="1">
      <c r="A25" s="67"/>
      <c r="B25" s="67"/>
      <c r="C25" s="67" t="s">
        <v>18</v>
      </c>
      <c r="D25" s="13">
        <v>2</v>
      </c>
      <c r="E25" s="101" t="s">
        <v>321</v>
      </c>
      <c r="F25" s="13">
        <v>0.6</v>
      </c>
      <c r="G25" s="13">
        <v>6</v>
      </c>
      <c r="H25" s="13" t="s">
        <v>45</v>
      </c>
      <c r="I25" s="13">
        <v>4</v>
      </c>
      <c r="J25" s="13">
        <v>2</v>
      </c>
      <c r="K25" s="13">
        <v>0</v>
      </c>
      <c r="L25" s="1"/>
    </row>
    <row r="26" spans="1:52" ht="20.100000000000001" customHeight="1">
      <c r="A26" s="67"/>
      <c r="B26" s="67"/>
      <c r="C26" s="66" t="s">
        <v>19</v>
      </c>
      <c r="D26" s="13">
        <v>158</v>
      </c>
      <c r="E26" s="13">
        <v>11.2</v>
      </c>
      <c r="F26" s="13">
        <v>52</v>
      </c>
      <c r="G26" s="13">
        <v>721</v>
      </c>
      <c r="H26" s="13">
        <v>73</v>
      </c>
      <c r="I26" s="13">
        <v>490</v>
      </c>
      <c r="J26" s="13">
        <v>158</v>
      </c>
      <c r="K26" s="13">
        <v>0</v>
      </c>
      <c r="L26" s="1"/>
    </row>
    <row r="27" spans="1:52" ht="20.100000000000001" customHeight="1">
      <c r="B27" s="67" t="s">
        <v>21</v>
      </c>
      <c r="C27" s="67"/>
      <c r="D27" s="13">
        <v>671</v>
      </c>
      <c r="E27" s="13">
        <v>24.3</v>
      </c>
      <c r="F27" s="13">
        <v>94.3</v>
      </c>
      <c r="G27" s="13">
        <v>1124</v>
      </c>
      <c r="H27" s="13">
        <v>118</v>
      </c>
      <c r="I27" s="13">
        <v>635</v>
      </c>
      <c r="J27" s="13">
        <v>371</v>
      </c>
      <c r="K27" s="13">
        <v>0</v>
      </c>
      <c r="L27" s="1"/>
    </row>
    <row r="28" spans="1:52" ht="20.100000000000001" customHeight="1">
      <c r="B28" s="67" t="s">
        <v>78</v>
      </c>
      <c r="C28" s="67"/>
      <c r="D28" s="13">
        <v>20</v>
      </c>
      <c r="E28" s="13">
        <v>0.7</v>
      </c>
      <c r="F28" s="13">
        <v>6.3</v>
      </c>
      <c r="G28" s="13">
        <v>80</v>
      </c>
      <c r="H28" s="13">
        <v>15</v>
      </c>
      <c r="I28" s="13">
        <v>51</v>
      </c>
      <c r="J28" s="13">
        <v>14</v>
      </c>
      <c r="K28" s="13">
        <v>0</v>
      </c>
    </row>
    <row r="29" spans="1:52" ht="39.950000000000003" customHeight="1">
      <c r="A29" s="2" t="s">
        <v>90</v>
      </c>
      <c r="D29" s="13">
        <v>2650</v>
      </c>
      <c r="E29" s="13">
        <v>1737.4</v>
      </c>
      <c r="F29" s="13">
        <v>25.6</v>
      </c>
      <c r="G29" s="13">
        <v>309</v>
      </c>
      <c r="H29" s="13">
        <v>52</v>
      </c>
      <c r="I29" s="13">
        <v>180</v>
      </c>
      <c r="J29" s="13">
        <v>77</v>
      </c>
      <c r="K29" s="13">
        <v>0</v>
      </c>
    </row>
    <row r="30" spans="1:52" ht="20.100000000000001" customHeight="1">
      <c r="B30" s="2" t="s">
        <v>14</v>
      </c>
      <c r="D30" s="13"/>
      <c r="E30" s="13"/>
      <c r="F30" s="13"/>
      <c r="G30" s="13"/>
      <c r="H30" s="13"/>
      <c r="I30" s="13"/>
      <c r="J30" s="13"/>
      <c r="K30" s="13"/>
      <c r="L30" s="1"/>
    </row>
    <row r="31" spans="1:52" ht="20.100000000000001" customHeight="1">
      <c r="C31" s="2" t="s">
        <v>82</v>
      </c>
      <c r="D31" s="13">
        <v>114</v>
      </c>
      <c r="E31" s="13">
        <v>141.80000000000001</v>
      </c>
      <c r="F31" s="13">
        <v>0.4</v>
      </c>
      <c r="G31" s="13">
        <v>3</v>
      </c>
      <c r="H31" s="13" t="s">
        <v>45</v>
      </c>
      <c r="I31" s="13">
        <v>2</v>
      </c>
      <c r="J31" s="13">
        <v>1</v>
      </c>
      <c r="K31" s="13">
        <v>0</v>
      </c>
      <c r="L31" s="1"/>
    </row>
    <row r="32" spans="1:52" ht="20.100000000000001" customHeight="1">
      <c r="C32" s="2" t="s">
        <v>83</v>
      </c>
      <c r="D32" s="13">
        <v>326</v>
      </c>
      <c r="E32" s="13">
        <v>318.10000000000002</v>
      </c>
      <c r="F32" s="13">
        <v>5</v>
      </c>
      <c r="G32" s="13">
        <v>63</v>
      </c>
      <c r="H32" s="13">
        <v>10</v>
      </c>
      <c r="I32" s="13">
        <v>35</v>
      </c>
      <c r="J32" s="13">
        <v>18</v>
      </c>
      <c r="K32" s="13">
        <v>0</v>
      </c>
      <c r="L32" s="1"/>
    </row>
    <row r="33" spans="1:12" ht="20.100000000000001" customHeight="1">
      <c r="C33" s="2" t="s">
        <v>84</v>
      </c>
      <c r="D33" s="13">
        <v>640</v>
      </c>
      <c r="E33" s="13">
        <v>225.6</v>
      </c>
      <c r="F33" s="13">
        <v>4.4000000000000004</v>
      </c>
      <c r="G33" s="13">
        <v>51</v>
      </c>
      <c r="H33" s="13">
        <v>10</v>
      </c>
      <c r="I33" s="13">
        <v>25</v>
      </c>
      <c r="J33" s="13">
        <v>16</v>
      </c>
      <c r="K33" s="13">
        <v>0</v>
      </c>
      <c r="L33" s="1"/>
    </row>
    <row r="34" spans="1:12" ht="20.100000000000001" customHeight="1">
      <c r="C34" s="69" t="s">
        <v>85</v>
      </c>
      <c r="D34" s="13">
        <v>1114</v>
      </c>
      <c r="E34" s="13">
        <v>758</v>
      </c>
      <c r="F34" s="13">
        <v>13.7</v>
      </c>
      <c r="G34" s="13">
        <v>168</v>
      </c>
      <c r="H34" s="13">
        <v>32</v>
      </c>
      <c r="I34" s="13">
        <v>99</v>
      </c>
      <c r="J34" s="13">
        <v>37</v>
      </c>
      <c r="K34" s="13">
        <v>0</v>
      </c>
    </row>
    <row r="35" spans="1:12" ht="20.100000000000001" customHeight="1">
      <c r="C35" s="67" t="s">
        <v>311</v>
      </c>
      <c r="D35" s="13"/>
      <c r="E35" s="13"/>
      <c r="F35" s="13"/>
      <c r="G35" s="13"/>
      <c r="H35" s="13"/>
      <c r="I35" s="13"/>
      <c r="J35" s="13"/>
      <c r="K35" s="13"/>
      <c r="L35" s="1"/>
    </row>
    <row r="36" spans="1:12" ht="20.100000000000001" customHeight="1">
      <c r="C36" s="66" t="s">
        <v>312</v>
      </c>
      <c r="D36" s="13">
        <v>440</v>
      </c>
      <c r="E36" s="13">
        <v>435.3</v>
      </c>
      <c r="F36" s="13">
        <v>3.5</v>
      </c>
      <c r="G36" s="13">
        <v>41</v>
      </c>
      <c r="H36" s="13">
        <v>8</v>
      </c>
      <c r="I36" s="13">
        <v>23</v>
      </c>
      <c r="J36" s="13">
        <v>10</v>
      </c>
      <c r="K36" s="13">
        <v>0</v>
      </c>
    </row>
    <row r="37" spans="1:12" ht="20.100000000000001" customHeight="1">
      <c r="C37" s="2" t="s">
        <v>313</v>
      </c>
      <c r="D37" s="13">
        <v>383</v>
      </c>
      <c r="E37" s="13">
        <v>211.8</v>
      </c>
      <c r="F37" s="13">
        <v>6.1</v>
      </c>
      <c r="G37" s="13">
        <v>79</v>
      </c>
      <c r="H37" s="13">
        <v>16</v>
      </c>
      <c r="I37" s="13">
        <v>48</v>
      </c>
      <c r="J37" s="13">
        <v>15</v>
      </c>
      <c r="K37" s="13">
        <v>0</v>
      </c>
    </row>
    <row r="38" spans="1:12" ht="20.100000000000001" customHeight="1">
      <c r="C38" s="2" t="s">
        <v>314</v>
      </c>
      <c r="D38" s="13">
        <v>76</v>
      </c>
      <c r="E38" s="13">
        <v>40.1</v>
      </c>
      <c r="F38" s="13">
        <v>2</v>
      </c>
      <c r="G38" s="13">
        <v>27</v>
      </c>
      <c r="H38" s="13">
        <v>5</v>
      </c>
      <c r="I38" s="13">
        <v>15</v>
      </c>
      <c r="J38" s="13">
        <v>7</v>
      </c>
      <c r="K38" s="13">
        <v>0</v>
      </c>
      <c r="L38" s="1"/>
    </row>
    <row r="39" spans="1:12" ht="20.100000000000001" customHeight="1">
      <c r="C39" s="2" t="s">
        <v>89</v>
      </c>
      <c r="D39" s="13">
        <v>456</v>
      </c>
      <c r="E39" s="13">
        <v>294</v>
      </c>
      <c r="F39" s="13">
        <v>2</v>
      </c>
      <c r="G39" s="13">
        <v>24</v>
      </c>
      <c r="H39" s="13" t="s">
        <v>45</v>
      </c>
      <c r="I39" s="13">
        <v>19</v>
      </c>
      <c r="J39" s="13">
        <v>5</v>
      </c>
      <c r="K39" s="13">
        <v>0</v>
      </c>
      <c r="L39" s="1"/>
    </row>
    <row r="40" spans="1:12" ht="20.100000000000001" customHeight="1">
      <c r="B40" s="2" t="s">
        <v>72</v>
      </c>
      <c r="C40" s="70"/>
      <c r="D40" s="13"/>
      <c r="E40" s="13"/>
      <c r="F40" s="13"/>
      <c r="G40" s="13"/>
      <c r="H40" s="13"/>
      <c r="I40" s="13"/>
      <c r="J40" s="13"/>
      <c r="K40" s="13"/>
    </row>
    <row r="41" spans="1:12" ht="15" customHeight="1">
      <c r="C41" s="2" t="s">
        <v>183</v>
      </c>
      <c r="D41" s="13">
        <v>446</v>
      </c>
      <c r="E41" s="13">
        <v>456.6</v>
      </c>
      <c r="F41" s="13">
        <v>2.4</v>
      </c>
      <c r="G41" s="13">
        <v>25</v>
      </c>
      <c r="H41" s="13">
        <v>2</v>
      </c>
      <c r="I41" s="13">
        <v>16</v>
      </c>
      <c r="J41" s="13">
        <v>7</v>
      </c>
      <c r="K41" s="13">
        <v>0</v>
      </c>
      <c r="L41" s="1"/>
    </row>
    <row r="42" spans="1:12" ht="30" customHeight="1">
      <c r="A42" s="354" t="s">
        <v>184</v>
      </c>
      <c r="B42" s="354"/>
      <c r="C42" s="354"/>
      <c r="D42" s="13"/>
      <c r="E42" s="13"/>
      <c r="F42" s="13"/>
      <c r="G42" s="13"/>
      <c r="H42" s="13"/>
      <c r="I42" s="13"/>
      <c r="J42" s="13"/>
      <c r="K42" s="13"/>
      <c r="L42" s="1"/>
    </row>
    <row r="43" spans="1:12" ht="20.100000000000001" customHeight="1">
      <c r="B43" s="67" t="s">
        <v>310</v>
      </c>
      <c r="D43" s="13">
        <v>477</v>
      </c>
      <c r="E43" s="13">
        <v>433.7</v>
      </c>
      <c r="F43" s="13">
        <v>3.8</v>
      </c>
      <c r="G43" s="13">
        <v>48</v>
      </c>
      <c r="H43" s="13">
        <v>8</v>
      </c>
      <c r="I43" s="13">
        <v>31</v>
      </c>
      <c r="J43" s="13">
        <v>9</v>
      </c>
      <c r="K43" s="13">
        <v>0</v>
      </c>
      <c r="L43" s="1"/>
    </row>
    <row r="44" spans="1:12" ht="20.100000000000001" customHeight="1">
      <c r="B44" s="67" t="s">
        <v>16</v>
      </c>
      <c r="D44" s="13">
        <v>912</v>
      </c>
      <c r="E44" s="13">
        <v>928</v>
      </c>
      <c r="F44" s="13">
        <v>7.9</v>
      </c>
      <c r="G44" s="13">
        <v>91</v>
      </c>
      <c r="H44" s="13">
        <v>7</v>
      </c>
      <c r="I44" s="13">
        <v>65</v>
      </c>
      <c r="J44" s="13">
        <v>19</v>
      </c>
      <c r="K44" s="13">
        <v>0</v>
      </c>
      <c r="L44" s="1"/>
    </row>
    <row r="45" spans="1:12" ht="20.100000000000001" customHeight="1">
      <c r="B45" s="2" t="s">
        <v>14</v>
      </c>
      <c r="D45" s="13"/>
      <c r="E45" s="13"/>
      <c r="F45" s="13"/>
      <c r="G45" s="13"/>
      <c r="H45" s="13"/>
      <c r="I45" s="13"/>
      <c r="J45" s="13"/>
      <c r="K45" s="13"/>
      <c r="L45" s="1"/>
    </row>
    <row r="46" spans="1:12" ht="20.100000000000001" customHeight="1">
      <c r="C46" s="65" t="s">
        <v>315</v>
      </c>
      <c r="D46" s="13">
        <v>114</v>
      </c>
      <c r="E46" s="13">
        <v>116.6</v>
      </c>
      <c r="F46" s="13">
        <v>0.9</v>
      </c>
      <c r="G46" s="13">
        <v>10</v>
      </c>
      <c r="H46" s="13" t="s">
        <v>45</v>
      </c>
      <c r="I46" s="13">
        <v>9</v>
      </c>
      <c r="J46" s="13">
        <v>1</v>
      </c>
      <c r="K46" s="13">
        <v>0</v>
      </c>
      <c r="L46" s="1"/>
    </row>
    <row r="47" spans="1:12" ht="20.100000000000001" customHeight="1">
      <c r="C47" s="65" t="s">
        <v>27</v>
      </c>
      <c r="D47" s="13">
        <v>125</v>
      </c>
      <c r="E47" s="13">
        <v>116.7</v>
      </c>
      <c r="F47" s="13">
        <v>0.5</v>
      </c>
      <c r="G47" s="13">
        <v>3</v>
      </c>
      <c r="H47" s="13" t="s">
        <v>45</v>
      </c>
      <c r="I47" s="13" t="s">
        <v>45</v>
      </c>
      <c r="J47" s="13">
        <v>3</v>
      </c>
      <c r="K47" s="13">
        <v>0</v>
      </c>
      <c r="L47" s="1"/>
    </row>
    <row r="48" spans="1:12" ht="20.100000000000001" customHeight="1">
      <c r="C48" s="70" t="s">
        <v>316</v>
      </c>
      <c r="D48" s="13"/>
      <c r="E48" s="13"/>
      <c r="F48" s="13"/>
      <c r="G48" s="13"/>
      <c r="H48" s="13"/>
      <c r="I48" s="13"/>
      <c r="J48" s="13"/>
      <c r="K48" s="13"/>
      <c r="L48" s="1"/>
    </row>
    <row r="49" spans="1:12" ht="20.100000000000001" customHeight="1">
      <c r="C49" s="70" t="s">
        <v>317</v>
      </c>
      <c r="D49" s="13"/>
      <c r="E49" s="13"/>
      <c r="F49" s="13"/>
      <c r="G49" s="13"/>
      <c r="H49" s="13"/>
      <c r="I49" s="13"/>
      <c r="J49" s="13"/>
      <c r="K49" s="13"/>
      <c r="L49" s="1"/>
    </row>
    <row r="50" spans="1:12" ht="20.100000000000001" customHeight="1">
      <c r="C50" s="70" t="s">
        <v>318</v>
      </c>
      <c r="D50" s="13">
        <v>673</v>
      </c>
      <c r="E50" s="13">
        <v>694.7</v>
      </c>
      <c r="F50" s="13">
        <v>6.5</v>
      </c>
      <c r="G50" s="13">
        <v>78</v>
      </c>
      <c r="H50" s="13">
        <v>7</v>
      </c>
      <c r="I50" s="13">
        <v>56</v>
      </c>
      <c r="J50" s="13">
        <v>15</v>
      </c>
      <c r="K50" s="13">
        <v>0</v>
      </c>
    </row>
    <row r="51" spans="1:12" ht="20.100000000000001" customHeight="1">
      <c r="C51" s="69" t="s">
        <v>72</v>
      </c>
      <c r="D51" s="13"/>
      <c r="E51" s="13"/>
      <c r="F51" s="13"/>
      <c r="G51" s="13"/>
      <c r="H51" s="13"/>
      <c r="I51" s="13"/>
      <c r="J51" s="13"/>
      <c r="K51" s="13"/>
    </row>
    <row r="52" spans="1:12" ht="20.100000000000001" customHeight="1">
      <c r="C52" s="67" t="s">
        <v>178</v>
      </c>
      <c r="D52" s="13">
        <v>39</v>
      </c>
      <c r="E52" s="13">
        <v>37.6</v>
      </c>
      <c r="F52" s="13">
        <v>0.2</v>
      </c>
      <c r="G52" s="13">
        <v>1</v>
      </c>
      <c r="H52" s="13" t="s">
        <v>45</v>
      </c>
      <c r="I52" s="13" t="s">
        <v>45</v>
      </c>
      <c r="J52" s="13">
        <v>1</v>
      </c>
      <c r="K52" s="13">
        <v>0</v>
      </c>
      <c r="L52" s="1"/>
    </row>
    <row r="53" spans="1:12" ht="20.100000000000001" customHeight="1">
      <c r="B53" s="2" t="s">
        <v>21</v>
      </c>
      <c r="C53" s="66"/>
      <c r="D53" s="13">
        <v>1211</v>
      </c>
      <c r="E53" s="13">
        <v>329.1</v>
      </c>
      <c r="F53" s="13">
        <v>13.5</v>
      </c>
      <c r="G53" s="13">
        <v>166</v>
      </c>
      <c r="H53" s="13">
        <v>37</v>
      </c>
      <c r="I53" s="13">
        <v>82</v>
      </c>
      <c r="J53" s="13">
        <v>47</v>
      </c>
      <c r="K53" s="13">
        <v>0</v>
      </c>
    </row>
    <row r="54" spans="1:12" ht="20.100000000000001" customHeight="1">
      <c r="B54" s="2" t="s">
        <v>78</v>
      </c>
      <c r="D54" s="13">
        <v>50</v>
      </c>
      <c r="E54" s="13">
        <v>46.7</v>
      </c>
      <c r="F54" s="13">
        <v>0.4</v>
      </c>
      <c r="G54" s="13">
        <v>4</v>
      </c>
      <c r="H54" s="13" t="s">
        <v>45</v>
      </c>
      <c r="I54" s="13">
        <v>2</v>
      </c>
      <c r="J54" s="13">
        <v>2</v>
      </c>
      <c r="K54" s="13">
        <v>0</v>
      </c>
    </row>
    <row r="55" spans="1:12" ht="20.100000000000001" customHeight="1">
      <c r="A55" s="2" t="s">
        <v>319</v>
      </c>
      <c r="D55" s="13"/>
      <c r="E55" s="13"/>
      <c r="F55" s="13"/>
      <c r="G55" s="13"/>
      <c r="H55" s="13"/>
      <c r="I55" s="13"/>
      <c r="J55" s="13"/>
      <c r="K55" s="13"/>
    </row>
    <row r="56" spans="1:12" ht="20.100000000000001" customHeight="1">
      <c r="A56" s="2" t="s">
        <v>320</v>
      </c>
      <c r="D56" s="13"/>
      <c r="E56" s="13"/>
      <c r="F56" s="13"/>
      <c r="G56" s="13"/>
      <c r="H56" s="13"/>
      <c r="I56" s="13"/>
      <c r="J56" s="13"/>
      <c r="K56" s="13"/>
    </row>
    <row r="57" spans="1:12" s="71" customFormat="1" ht="30" customHeight="1">
      <c r="A57" s="303" t="s">
        <v>50</v>
      </c>
      <c r="B57" s="303"/>
      <c r="C57" s="303"/>
      <c r="D57" s="303"/>
      <c r="E57" s="303"/>
      <c r="F57" s="303"/>
      <c r="G57" s="303"/>
      <c r="H57" s="303"/>
      <c r="I57" s="303"/>
      <c r="J57" s="303"/>
      <c r="K57" s="303"/>
    </row>
    <row r="58" spans="1:12" s="71" customFormat="1" ht="24.95" customHeight="1"/>
    <row r="59" spans="1:12" s="71" customFormat="1" ht="171.95" customHeight="1"/>
  </sheetData>
  <mergeCells count="19">
    <mergeCell ref="A20:C20"/>
    <mergeCell ref="A42:C42"/>
    <mergeCell ref="A57:K57"/>
    <mergeCell ref="H9:H14"/>
    <mergeCell ref="I9:I14"/>
    <mergeCell ref="J9:J14"/>
    <mergeCell ref="E15:F15"/>
    <mergeCell ref="G15:K15"/>
    <mergeCell ref="A16:K16"/>
    <mergeCell ref="A1:K1"/>
    <mergeCell ref="A2:K2"/>
    <mergeCell ref="A3:K3"/>
    <mergeCell ref="A5:C15"/>
    <mergeCell ref="D5:D14"/>
    <mergeCell ref="E5:E14"/>
    <mergeCell ref="F5:F14"/>
    <mergeCell ref="G5:G14"/>
    <mergeCell ref="H5:J8"/>
    <mergeCell ref="K5:K14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67"/>
  <sheetViews>
    <sheetView showGridLines="0" zoomScale="75" zoomScaleNormal="75" zoomScaleSheetLayoutView="75" workbookViewId="0">
      <selection sqref="A1:M1"/>
    </sheetView>
  </sheetViews>
  <sheetFormatPr baseColWidth="10" defaultRowHeight="15"/>
  <cols>
    <col min="1" max="2" width="1.7109375" style="2" customWidth="1"/>
    <col min="3" max="3" width="29.5703125" style="2" customWidth="1"/>
    <col min="4" max="5" width="10.5703125" style="2" customWidth="1"/>
    <col min="6" max="6" width="11.85546875" style="2" customWidth="1"/>
    <col min="7" max="12" width="10.5703125" style="2" customWidth="1"/>
    <col min="13" max="13" width="10.7109375" style="2" customWidth="1"/>
    <col min="14" max="22" width="14.28515625" style="2" customWidth="1"/>
    <col min="23" max="23" width="8.140625" style="2" customWidth="1"/>
    <col min="24" max="16384" width="11.42578125" style="2"/>
  </cols>
  <sheetData>
    <row r="1" spans="1:14" ht="20.100000000000001" customHeight="1">
      <c r="A1" s="349" t="s">
        <v>299</v>
      </c>
      <c r="B1" s="349"/>
      <c r="C1" s="349"/>
      <c r="D1" s="349"/>
      <c r="E1" s="349"/>
      <c r="F1" s="349"/>
      <c r="G1" s="349"/>
      <c r="H1" s="349"/>
      <c r="I1" s="349"/>
      <c r="J1" s="349"/>
      <c r="K1" s="349"/>
      <c r="L1" s="349"/>
      <c r="M1" s="349"/>
    </row>
    <row r="2" spans="1:14" ht="20.100000000000001" customHeight="1">
      <c r="A2" s="349" t="s">
        <v>322</v>
      </c>
      <c r="B2" s="349"/>
      <c r="C2" s="349"/>
      <c r="D2" s="349"/>
      <c r="E2" s="349"/>
      <c r="F2" s="349"/>
      <c r="G2" s="349"/>
      <c r="H2" s="349"/>
      <c r="I2" s="349"/>
      <c r="J2" s="349"/>
      <c r="K2" s="349"/>
      <c r="L2" s="349"/>
      <c r="M2" s="349"/>
    </row>
    <row r="3" spans="1:14" ht="20.100000000000001" customHeight="1">
      <c r="A3" s="349"/>
      <c r="B3" s="349"/>
      <c r="C3" s="349"/>
      <c r="D3" s="349"/>
      <c r="E3" s="349"/>
      <c r="F3" s="349"/>
      <c r="G3" s="349"/>
      <c r="H3" s="349"/>
      <c r="I3" s="349"/>
      <c r="J3" s="349"/>
      <c r="K3" s="349"/>
      <c r="L3" s="349"/>
      <c r="M3" s="349"/>
    </row>
    <row r="4" spans="1:14" ht="8.1" customHeight="1">
      <c r="A4" s="335" t="s">
        <v>120</v>
      </c>
      <c r="B4" s="335"/>
      <c r="C4" s="311"/>
      <c r="D4" s="304" t="s">
        <v>121</v>
      </c>
      <c r="E4" s="390"/>
      <c r="F4" s="304" t="s">
        <v>323</v>
      </c>
      <c r="G4" s="395"/>
      <c r="H4" s="395"/>
      <c r="I4" s="395"/>
      <c r="J4" s="395"/>
      <c r="K4" s="395"/>
      <c r="L4" s="395"/>
      <c r="M4" s="395"/>
    </row>
    <row r="5" spans="1:14" ht="8.1" customHeight="1">
      <c r="A5" s="312"/>
      <c r="B5" s="312"/>
      <c r="C5" s="313"/>
      <c r="D5" s="391"/>
      <c r="E5" s="392"/>
      <c r="F5" s="391"/>
      <c r="G5" s="396"/>
      <c r="H5" s="396"/>
      <c r="I5" s="396"/>
      <c r="J5" s="396"/>
      <c r="K5" s="396"/>
      <c r="L5" s="396"/>
      <c r="M5" s="396"/>
    </row>
    <row r="6" spans="1:14" ht="8.1" customHeight="1">
      <c r="A6" s="312"/>
      <c r="B6" s="312"/>
      <c r="C6" s="313"/>
      <c r="D6" s="391"/>
      <c r="E6" s="392"/>
      <c r="F6" s="393"/>
      <c r="G6" s="397"/>
      <c r="H6" s="397"/>
      <c r="I6" s="397"/>
      <c r="J6" s="397"/>
      <c r="K6" s="397"/>
      <c r="L6" s="397"/>
      <c r="M6" s="397"/>
      <c r="N6" s="1"/>
    </row>
    <row r="7" spans="1:14" ht="8.1" customHeight="1">
      <c r="A7" s="312"/>
      <c r="B7" s="312"/>
      <c r="C7" s="313"/>
      <c r="D7" s="391"/>
      <c r="E7" s="392"/>
      <c r="F7" s="304" t="s">
        <v>324</v>
      </c>
      <c r="G7" s="335"/>
      <c r="H7" s="305" t="s">
        <v>325</v>
      </c>
      <c r="I7" s="337"/>
      <c r="J7" s="337"/>
      <c r="K7" s="338"/>
      <c r="L7" s="304" t="s">
        <v>326</v>
      </c>
      <c r="M7" s="398"/>
      <c r="N7" s="1"/>
    </row>
    <row r="8" spans="1:14" ht="8.1" customHeight="1">
      <c r="A8" s="312"/>
      <c r="B8" s="312"/>
      <c r="C8" s="313"/>
      <c r="D8" s="391"/>
      <c r="E8" s="392"/>
      <c r="F8" s="305"/>
      <c r="G8" s="337"/>
      <c r="H8" s="305"/>
      <c r="I8" s="337"/>
      <c r="J8" s="337"/>
      <c r="K8" s="338"/>
      <c r="L8" s="399"/>
      <c r="M8" s="400"/>
      <c r="N8" s="1"/>
    </row>
    <row r="9" spans="1:14" ht="8.1" customHeight="1">
      <c r="A9" s="312"/>
      <c r="B9" s="312"/>
      <c r="C9" s="313"/>
      <c r="D9" s="391"/>
      <c r="E9" s="392"/>
      <c r="F9" s="305"/>
      <c r="G9" s="338"/>
      <c r="H9" s="305" t="s">
        <v>327</v>
      </c>
      <c r="I9" s="338"/>
      <c r="J9" s="305" t="s">
        <v>328</v>
      </c>
      <c r="K9" s="338"/>
      <c r="L9" s="399"/>
      <c r="M9" s="400"/>
      <c r="N9" s="1"/>
    </row>
    <row r="10" spans="1:14" ht="8.1" customHeight="1">
      <c r="A10" s="312"/>
      <c r="B10" s="312"/>
      <c r="C10" s="313"/>
      <c r="D10" s="393"/>
      <c r="E10" s="394"/>
      <c r="F10" s="306"/>
      <c r="G10" s="340"/>
      <c r="H10" s="306"/>
      <c r="I10" s="340"/>
      <c r="J10" s="306"/>
      <c r="K10" s="340"/>
      <c r="L10" s="401"/>
      <c r="M10" s="402"/>
      <c r="N10" s="1"/>
    </row>
    <row r="11" spans="1:14" ht="6" customHeight="1">
      <c r="A11" s="312"/>
      <c r="B11" s="312"/>
      <c r="C11" s="313"/>
      <c r="D11" s="307" t="s">
        <v>55</v>
      </c>
      <c r="E11" s="307" t="s">
        <v>329</v>
      </c>
      <c r="F11" s="307" t="s">
        <v>55</v>
      </c>
      <c r="G11" s="307" t="s">
        <v>329</v>
      </c>
      <c r="H11" s="307" t="s">
        <v>55</v>
      </c>
      <c r="I11" s="307" t="s">
        <v>329</v>
      </c>
      <c r="J11" s="307" t="s">
        <v>55</v>
      </c>
      <c r="K11" s="307" t="s">
        <v>329</v>
      </c>
      <c r="L11" s="307" t="s">
        <v>55</v>
      </c>
      <c r="M11" s="304" t="s">
        <v>329</v>
      </c>
      <c r="N11" s="1"/>
    </row>
    <row r="12" spans="1:14" ht="6" customHeight="1">
      <c r="A12" s="312"/>
      <c r="B12" s="312"/>
      <c r="C12" s="313"/>
      <c r="D12" s="403"/>
      <c r="E12" s="403"/>
      <c r="F12" s="403"/>
      <c r="G12" s="403"/>
      <c r="H12" s="403"/>
      <c r="I12" s="403"/>
      <c r="J12" s="403"/>
      <c r="K12" s="403"/>
      <c r="L12" s="403"/>
      <c r="M12" s="399"/>
      <c r="N12" s="1"/>
    </row>
    <row r="13" spans="1:14" ht="6" customHeight="1">
      <c r="A13" s="312"/>
      <c r="B13" s="312"/>
      <c r="C13" s="313"/>
      <c r="D13" s="403"/>
      <c r="E13" s="403"/>
      <c r="F13" s="403"/>
      <c r="G13" s="403"/>
      <c r="H13" s="403"/>
      <c r="I13" s="403"/>
      <c r="J13" s="403"/>
      <c r="K13" s="403"/>
      <c r="L13" s="403"/>
      <c r="M13" s="399"/>
      <c r="N13" s="1"/>
    </row>
    <row r="14" spans="1:14" ht="6" customHeight="1">
      <c r="A14" s="312"/>
      <c r="B14" s="312"/>
      <c r="C14" s="313"/>
      <c r="D14" s="403"/>
      <c r="E14" s="403"/>
      <c r="F14" s="403"/>
      <c r="G14" s="403"/>
      <c r="H14" s="403"/>
      <c r="I14" s="403"/>
      <c r="J14" s="403"/>
      <c r="K14" s="403"/>
      <c r="L14" s="403"/>
      <c r="M14" s="399"/>
      <c r="N14" s="1"/>
    </row>
    <row r="15" spans="1:14" ht="6" customHeight="1">
      <c r="A15" s="312"/>
      <c r="B15" s="312"/>
      <c r="C15" s="313"/>
      <c r="D15" s="403"/>
      <c r="E15" s="403"/>
      <c r="F15" s="403"/>
      <c r="G15" s="403"/>
      <c r="H15" s="403"/>
      <c r="I15" s="403"/>
      <c r="J15" s="403"/>
      <c r="K15" s="403"/>
      <c r="L15" s="403"/>
      <c r="M15" s="399"/>
      <c r="N15" s="1"/>
    </row>
    <row r="16" spans="1:14" ht="6" customHeight="1">
      <c r="A16" s="312"/>
      <c r="B16" s="312"/>
      <c r="C16" s="313"/>
      <c r="D16" s="404"/>
      <c r="E16" s="404"/>
      <c r="F16" s="404"/>
      <c r="G16" s="404"/>
      <c r="H16" s="404"/>
      <c r="I16" s="404"/>
      <c r="J16" s="404"/>
      <c r="K16" s="404"/>
      <c r="L16" s="404"/>
      <c r="M16" s="401"/>
      <c r="N16" s="1"/>
    </row>
    <row r="17" spans="1:54" ht="20.100000000000001" customHeight="1">
      <c r="A17" s="314"/>
      <c r="B17" s="314"/>
      <c r="C17" s="315"/>
      <c r="D17" s="100" t="s">
        <v>1</v>
      </c>
      <c r="E17" s="100" t="s">
        <v>330</v>
      </c>
      <c r="F17" s="100" t="s">
        <v>1</v>
      </c>
      <c r="G17" s="100" t="s">
        <v>330</v>
      </c>
      <c r="H17" s="100" t="s">
        <v>1</v>
      </c>
      <c r="I17" s="100" t="s">
        <v>330</v>
      </c>
      <c r="J17" s="100" t="s">
        <v>1</v>
      </c>
      <c r="K17" s="100" t="s">
        <v>330</v>
      </c>
      <c r="L17" s="100" t="s">
        <v>1</v>
      </c>
      <c r="M17" s="100" t="s">
        <v>330</v>
      </c>
      <c r="N17" s="1"/>
    </row>
    <row r="18" spans="1:54" ht="33" customHeight="1">
      <c r="A18" s="377" t="s">
        <v>0</v>
      </c>
      <c r="B18" s="377"/>
      <c r="C18" s="377"/>
      <c r="D18" s="377"/>
      <c r="E18" s="377"/>
      <c r="F18" s="377"/>
      <c r="G18" s="377"/>
      <c r="H18" s="377"/>
      <c r="I18" s="377"/>
      <c r="J18" s="377"/>
      <c r="K18" s="377"/>
      <c r="L18" s="377"/>
      <c r="M18" s="377"/>
      <c r="N18" s="1"/>
    </row>
    <row r="19" spans="1:54" ht="24.95" customHeight="1">
      <c r="A19" s="2" t="s">
        <v>12</v>
      </c>
      <c r="D19" s="13">
        <v>16413</v>
      </c>
      <c r="E19" s="13">
        <v>9031.2999999999993</v>
      </c>
      <c r="F19" s="13">
        <v>2569</v>
      </c>
      <c r="G19" s="13">
        <v>1752.8</v>
      </c>
      <c r="H19" s="13">
        <v>6231</v>
      </c>
      <c r="I19" s="13">
        <v>2311.8000000000002</v>
      </c>
      <c r="J19" s="13">
        <v>2113</v>
      </c>
      <c r="K19" s="13">
        <v>2083.4</v>
      </c>
      <c r="L19" s="13">
        <v>3752</v>
      </c>
      <c r="M19" s="13">
        <v>1640.2</v>
      </c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</row>
    <row r="20" spans="1:54" ht="20.100000000000001" customHeight="1">
      <c r="A20" s="2" t="s">
        <v>13</v>
      </c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</row>
    <row r="21" spans="1:54" ht="18" customHeight="1">
      <c r="A21" s="102"/>
      <c r="B21" s="2" t="s">
        <v>331</v>
      </c>
      <c r="D21" s="13">
        <v>4172</v>
      </c>
      <c r="E21" s="13">
        <v>705.3</v>
      </c>
      <c r="F21" s="13">
        <v>449</v>
      </c>
      <c r="G21" s="13">
        <v>74</v>
      </c>
      <c r="H21" s="13">
        <v>2718</v>
      </c>
      <c r="I21" s="13">
        <v>466</v>
      </c>
      <c r="J21" s="13">
        <v>281</v>
      </c>
      <c r="K21" s="13">
        <v>46.4</v>
      </c>
      <c r="L21" s="13">
        <v>373</v>
      </c>
      <c r="M21" s="13">
        <v>65.8</v>
      </c>
      <c r="N21" s="103"/>
    </row>
    <row r="22" spans="1:54" ht="18" customHeight="1">
      <c r="B22" s="2" t="s">
        <v>332</v>
      </c>
      <c r="D22" s="13">
        <v>1013</v>
      </c>
      <c r="E22" s="13">
        <v>243</v>
      </c>
      <c r="F22" s="13">
        <v>107</v>
      </c>
      <c r="G22" s="13">
        <v>25</v>
      </c>
      <c r="H22" s="13">
        <v>646</v>
      </c>
      <c r="I22" s="13">
        <v>147.4</v>
      </c>
      <c r="J22" s="13">
        <v>69</v>
      </c>
      <c r="K22" s="13">
        <v>18.2</v>
      </c>
      <c r="L22" s="13">
        <v>100</v>
      </c>
      <c r="M22" s="13">
        <v>29.6</v>
      </c>
      <c r="N22" s="1"/>
    </row>
    <row r="23" spans="1:54" ht="18" customHeight="1">
      <c r="B23" s="2" t="s">
        <v>333</v>
      </c>
      <c r="D23" s="13">
        <v>2114</v>
      </c>
      <c r="E23" s="13">
        <v>1221.3</v>
      </c>
      <c r="F23" s="13">
        <v>598</v>
      </c>
      <c r="G23" s="13">
        <v>381.4</v>
      </c>
      <c r="H23" s="13">
        <v>866</v>
      </c>
      <c r="I23" s="13">
        <v>439.7</v>
      </c>
      <c r="J23" s="13">
        <v>79</v>
      </c>
      <c r="K23" s="13">
        <v>43.6</v>
      </c>
      <c r="L23" s="13">
        <v>146</v>
      </c>
      <c r="M23" s="13">
        <v>90</v>
      </c>
      <c r="N23" s="1"/>
    </row>
    <row r="24" spans="1:54" ht="18" customHeight="1">
      <c r="A24" s="67"/>
      <c r="B24" s="67" t="s">
        <v>70</v>
      </c>
      <c r="D24" s="13">
        <v>148</v>
      </c>
      <c r="E24" s="13">
        <v>71.3</v>
      </c>
      <c r="F24" s="13">
        <v>15</v>
      </c>
      <c r="G24" s="13">
        <v>15.299999999999999</v>
      </c>
      <c r="H24" s="13">
        <v>111</v>
      </c>
      <c r="I24" s="13">
        <v>32.4</v>
      </c>
      <c r="J24" s="13">
        <v>3</v>
      </c>
      <c r="K24" s="13">
        <v>2.2000000000000002</v>
      </c>
      <c r="L24" s="13">
        <v>11</v>
      </c>
      <c r="M24" s="13">
        <v>14.8</v>
      </c>
      <c r="N24" s="1"/>
    </row>
    <row r="25" spans="1:54" ht="18" customHeight="1">
      <c r="A25" s="60"/>
      <c r="B25" s="67"/>
      <c r="C25" s="104" t="s">
        <v>334</v>
      </c>
      <c r="D25" s="13">
        <v>7447</v>
      </c>
      <c r="E25" s="13">
        <v>2241</v>
      </c>
      <c r="F25" s="13">
        <v>1169</v>
      </c>
      <c r="G25" s="13">
        <v>495.6</v>
      </c>
      <c r="H25" s="13">
        <v>4341</v>
      </c>
      <c r="I25" s="13">
        <v>1085.5</v>
      </c>
      <c r="J25" s="13">
        <v>432</v>
      </c>
      <c r="K25" s="13">
        <v>110.4</v>
      </c>
      <c r="L25" s="13">
        <v>630</v>
      </c>
      <c r="M25" s="13">
        <v>200.2</v>
      </c>
      <c r="N25" s="1"/>
    </row>
    <row r="26" spans="1:54" ht="20.100000000000001" customHeight="1">
      <c r="A26" s="2" t="s">
        <v>335</v>
      </c>
      <c r="B26" s="67"/>
      <c r="C26" s="104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"/>
    </row>
    <row r="27" spans="1:54" ht="18" customHeight="1">
      <c r="A27" s="102"/>
      <c r="B27" s="2" t="s">
        <v>82</v>
      </c>
      <c r="C27" s="105"/>
      <c r="D27" s="13">
        <v>306</v>
      </c>
      <c r="E27" s="13">
        <v>571.29999999999995</v>
      </c>
      <c r="F27" s="13">
        <v>70</v>
      </c>
      <c r="G27" s="13">
        <v>159</v>
      </c>
      <c r="H27" s="13">
        <v>55</v>
      </c>
      <c r="I27" s="13">
        <v>136.1</v>
      </c>
      <c r="J27" s="13">
        <v>44</v>
      </c>
      <c r="K27" s="13">
        <v>97.9</v>
      </c>
      <c r="L27" s="13">
        <v>98</v>
      </c>
      <c r="M27" s="13">
        <v>127.7</v>
      </c>
    </row>
    <row r="28" spans="1:54" ht="18" customHeight="1">
      <c r="B28" s="2" t="s">
        <v>83</v>
      </c>
      <c r="D28" s="13">
        <v>892</v>
      </c>
      <c r="E28" s="13">
        <v>920.6</v>
      </c>
      <c r="F28" s="13">
        <v>111</v>
      </c>
      <c r="G28" s="13">
        <v>108.5</v>
      </c>
      <c r="H28" s="13">
        <v>126</v>
      </c>
      <c r="I28" s="13">
        <v>126.7</v>
      </c>
      <c r="J28" s="13">
        <v>171</v>
      </c>
      <c r="K28" s="13">
        <v>312.3</v>
      </c>
      <c r="L28" s="13">
        <v>404</v>
      </c>
      <c r="M28" s="13">
        <v>295.3</v>
      </c>
      <c r="N28" s="1"/>
    </row>
    <row r="29" spans="1:54" ht="18" customHeight="1">
      <c r="B29" s="2" t="s">
        <v>208</v>
      </c>
      <c r="D29" s="13">
        <v>2648</v>
      </c>
      <c r="E29" s="13">
        <v>917.4</v>
      </c>
      <c r="F29" s="13">
        <v>343</v>
      </c>
      <c r="G29" s="13">
        <v>161.9</v>
      </c>
      <c r="H29" s="13">
        <v>623</v>
      </c>
      <c r="I29" s="13">
        <v>219.6</v>
      </c>
      <c r="J29" s="13">
        <v>347</v>
      </c>
      <c r="K29" s="13">
        <v>133.19999999999999</v>
      </c>
      <c r="L29" s="13">
        <v>1095</v>
      </c>
      <c r="M29" s="13">
        <v>299.7</v>
      </c>
      <c r="N29" s="1"/>
    </row>
    <row r="30" spans="1:54" ht="18" customHeight="1">
      <c r="B30" s="69" t="s">
        <v>336</v>
      </c>
      <c r="D30" s="13">
        <v>4094</v>
      </c>
      <c r="E30" s="13">
        <v>3586</v>
      </c>
      <c r="F30" s="13">
        <v>704</v>
      </c>
      <c r="G30" s="13">
        <v>676.19999999999993</v>
      </c>
      <c r="H30" s="13">
        <v>897</v>
      </c>
      <c r="I30" s="13">
        <v>622.9</v>
      </c>
      <c r="J30" s="13">
        <v>893</v>
      </c>
      <c r="K30" s="13">
        <v>1226.3</v>
      </c>
      <c r="L30" s="13">
        <v>1191</v>
      </c>
      <c r="M30" s="13">
        <v>572.70000000000005</v>
      </c>
    </row>
    <row r="31" spans="1:54" ht="18" customHeight="1">
      <c r="B31" s="69" t="s">
        <v>89</v>
      </c>
      <c r="D31" s="13">
        <v>1026</v>
      </c>
      <c r="E31" s="13">
        <v>795.1</v>
      </c>
      <c r="F31" s="13">
        <v>172</v>
      </c>
      <c r="G31" s="13">
        <v>151.80000000000001</v>
      </c>
      <c r="H31" s="13">
        <v>189</v>
      </c>
      <c r="I31" s="13">
        <v>121</v>
      </c>
      <c r="J31" s="13">
        <v>226</v>
      </c>
      <c r="K31" s="13">
        <v>203.3</v>
      </c>
      <c r="L31" s="13">
        <v>334</v>
      </c>
      <c r="M31" s="13">
        <v>144.5</v>
      </c>
    </row>
    <row r="32" spans="1:54" ht="18" customHeight="1">
      <c r="C32" s="104" t="s">
        <v>334</v>
      </c>
      <c r="D32" s="13">
        <v>8966</v>
      </c>
      <c r="E32" s="13">
        <v>6790.4</v>
      </c>
      <c r="F32" s="13">
        <v>1400</v>
      </c>
      <c r="G32" s="13">
        <v>1257.2</v>
      </c>
      <c r="H32" s="13">
        <v>1890</v>
      </c>
      <c r="I32" s="13">
        <v>1226.4000000000001</v>
      </c>
      <c r="J32" s="13">
        <v>1681</v>
      </c>
      <c r="K32" s="13">
        <v>1973</v>
      </c>
      <c r="L32" s="13">
        <v>3122</v>
      </c>
      <c r="M32" s="13">
        <v>1439.9</v>
      </c>
      <c r="N32" s="1"/>
    </row>
    <row r="33" spans="1:14" ht="33" customHeight="1">
      <c r="A33" s="376" t="s">
        <v>41</v>
      </c>
      <c r="B33" s="376"/>
      <c r="C33" s="376"/>
      <c r="D33" s="376"/>
      <c r="E33" s="376"/>
      <c r="F33" s="376"/>
      <c r="G33" s="376"/>
      <c r="H33" s="376"/>
      <c r="I33" s="376"/>
      <c r="J33" s="376"/>
      <c r="K33" s="376"/>
      <c r="L33" s="376"/>
      <c r="M33" s="376"/>
    </row>
    <row r="34" spans="1:14" ht="24.95" customHeight="1">
      <c r="A34" s="2" t="s">
        <v>12</v>
      </c>
      <c r="D34" s="13">
        <v>12143</v>
      </c>
      <c r="E34" s="13">
        <v>6512.1</v>
      </c>
      <c r="F34" s="13">
        <v>1343</v>
      </c>
      <c r="G34" s="13">
        <v>896.6</v>
      </c>
      <c r="H34" s="13">
        <v>5538</v>
      </c>
      <c r="I34" s="13">
        <v>2031.9</v>
      </c>
      <c r="J34" s="13">
        <v>1753</v>
      </c>
      <c r="K34" s="13">
        <v>1787.6</v>
      </c>
      <c r="L34" s="13">
        <v>2667</v>
      </c>
      <c r="M34" s="13">
        <v>1087.2</v>
      </c>
      <c r="N34" s="1"/>
    </row>
    <row r="35" spans="1:14" ht="20.100000000000001" customHeight="1">
      <c r="A35" s="2" t="s">
        <v>13</v>
      </c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"/>
    </row>
    <row r="36" spans="1:14" ht="18" customHeight="1">
      <c r="A36" s="102"/>
      <c r="B36" s="2" t="s">
        <v>331</v>
      </c>
      <c r="D36" s="13">
        <v>3568</v>
      </c>
      <c r="E36" s="13">
        <v>625.5</v>
      </c>
      <c r="F36" s="13">
        <v>339</v>
      </c>
      <c r="G36" s="13">
        <v>59.6</v>
      </c>
      <c r="H36" s="13">
        <v>2479</v>
      </c>
      <c r="I36" s="13">
        <v>433.5</v>
      </c>
      <c r="J36" s="13">
        <v>222</v>
      </c>
      <c r="K36" s="13">
        <v>40.9</v>
      </c>
      <c r="L36" s="13">
        <v>308</v>
      </c>
      <c r="M36" s="13">
        <v>55.9</v>
      </c>
      <c r="N36" s="1"/>
    </row>
    <row r="37" spans="1:14" ht="18" customHeight="1">
      <c r="B37" s="2" t="s">
        <v>332</v>
      </c>
      <c r="D37" s="13">
        <v>873</v>
      </c>
      <c r="E37" s="13">
        <v>210.9</v>
      </c>
      <c r="F37" s="13">
        <v>88</v>
      </c>
      <c r="G37" s="13">
        <v>21</v>
      </c>
      <c r="H37" s="13">
        <v>598</v>
      </c>
      <c r="I37" s="13">
        <v>137.30000000000001</v>
      </c>
      <c r="J37" s="13">
        <v>60</v>
      </c>
      <c r="K37" s="13">
        <v>16</v>
      </c>
      <c r="L37" s="13">
        <v>79</v>
      </c>
      <c r="M37" s="13">
        <v>23.4</v>
      </c>
      <c r="N37" s="1"/>
    </row>
    <row r="38" spans="1:14" ht="18" customHeight="1">
      <c r="B38" s="2" t="s">
        <v>333</v>
      </c>
      <c r="D38" s="13">
        <v>1091</v>
      </c>
      <c r="E38" s="13">
        <v>535.20000000000005</v>
      </c>
      <c r="F38" s="13">
        <v>117</v>
      </c>
      <c r="G38" s="13">
        <v>54.6</v>
      </c>
      <c r="H38" s="13">
        <v>736</v>
      </c>
      <c r="I38" s="13">
        <v>351.3</v>
      </c>
      <c r="J38" s="13">
        <v>58</v>
      </c>
      <c r="K38" s="13">
        <v>32.6</v>
      </c>
      <c r="L38" s="13">
        <v>106</v>
      </c>
      <c r="M38" s="13">
        <v>57.9</v>
      </c>
      <c r="N38" s="1"/>
    </row>
    <row r="39" spans="1:14" ht="18" customHeight="1">
      <c r="A39" s="67"/>
      <c r="B39" s="67" t="s">
        <v>70</v>
      </c>
      <c r="D39" s="13">
        <v>143</v>
      </c>
      <c r="E39" s="13">
        <v>61.6</v>
      </c>
      <c r="F39" s="13">
        <v>12</v>
      </c>
      <c r="G39" s="13">
        <v>7.5</v>
      </c>
      <c r="H39" s="13">
        <v>110</v>
      </c>
      <c r="I39" s="13">
        <v>32.200000000000003</v>
      </c>
      <c r="J39" s="13">
        <v>3</v>
      </c>
      <c r="K39" s="13">
        <v>2.2000000000000002</v>
      </c>
      <c r="L39" s="13">
        <v>11</v>
      </c>
      <c r="M39" s="13">
        <v>14.8</v>
      </c>
      <c r="N39" s="1"/>
    </row>
    <row r="40" spans="1:14" ht="18" customHeight="1">
      <c r="A40" s="60"/>
      <c r="B40" s="67"/>
      <c r="C40" s="104" t="s">
        <v>334</v>
      </c>
      <c r="D40" s="13">
        <v>5675</v>
      </c>
      <c r="E40" s="13">
        <v>1433.3</v>
      </c>
      <c r="F40" s="13">
        <v>556</v>
      </c>
      <c r="G40" s="13">
        <v>142.5</v>
      </c>
      <c r="H40" s="13">
        <v>3923</v>
      </c>
      <c r="I40" s="13">
        <v>954.2</v>
      </c>
      <c r="J40" s="13">
        <v>343</v>
      </c>
      <c r="K40" s="13">
        <v>91.6</v>
      </c>
      <c r="L40" s="13">
        <v>504</v>
      </c>
      <c r="M40" s="13">
        <v>152</v>
      </c>
      <c r="N40" s="1"/>
    </row>
    <row r="41" spans="1:14" ht="20.100000000000001" customHeight="1">
      <c r="A41" s="2" t="s">
        <v>335</v>
      </c>
      <c r="B41" s="67"/>
      <c r="C41" s="104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"/>
    </row>
    <row r="42" spans="1:14" ht="18" customHeight="1">
      <c r="A42" s="102"/>
      <c r="B42" s="2" t="s">
        <v>82</v>
      </c>
      <c r="C42" s="105"/>
      <c r="D42" s="13">
        <v>193</v>
      </c>
      <c r="E42" s="13">
        <v>429.2</v>
      </c>
      <c r="F42" s="13">
        <v>55</v>
      </c>
      <c r="G42" s="13">
        <v>13.5</v>
      </c>
      <c r="H42" s="13">
        <v>50</v>
      </c>
      <c r="I42" s="13">
        <v>120.5</v>
      </c>
      <c r="J42" s="13">
        <v>37</v>
      </c>
      <c r="K42" s="13">
        <v>84.1</v>
      </c>
      <c r="L42" s="13">
        <v>33</v>
      </c>
      <c r="M42" s="13">
        <v>63.3</v>
      </c>
      <c r="N42" s="1"/>
    </row>
    <row r="43" spans="1:14" ht="18" customHeight="1">
      <c r="B43" s="2" t="s">
        <v>83</v>
      </c>
      <c r="D43" s="13">
        <v>581</v>
      </c>
      <c r="E43" s="13">
        <v>604.20000000000005</v>
      </c>
      <c r="F43" s="13">
        <v>54</v>
      </c>
      <c r="G43" s="13">
        <v>44.699999999999996</v>
      </c>
      <c r="H43" s="13">
        <v>99</v>
      </c>
      <c r="I43" s="13">
        <v>100.3</v>
      </c>
      <c r="J43" s="13">
        <v>149</v>
      </c>
      <c r="K43" s="13">
        <v>250.7</v>
      </c>
      <c r="L43" s="13">
        <v>246</v>
      </c>
      <c r="M43" s="13">
        <v>179.3</v>
      </c>
      <c r="N43" s="1"/>
    </row>
    <row r="44" spans="1:14" ht="18" customHeight="1">
      <c r="B44" s="2" t="s">
        <v>208</v>
      </c>
      <c r="D44" s="13">
        <v>2045</v>
      </c>
      <c r="E44" s="13">
        <v>697.8</v>
      </c>
      <c r="F44" s="13">
        <v>202</v>
      </c>
      <c r="G44" s="13">
        <v>94</v>
      </c>
      <c r="H44" s="13">
        <v>540</v>
      </c>
      <c r="I44" s="13">
        <v>202</v>
      </c>
      <c r="J44" s="13">
        <v>292</v>
      </c>
      <c r="K44" s="13">
        <v>106.2</v>
      </c>
      <c r="L44" s="13">
        <v>872</v>
      </c>
      <c r="M44" s="13">
        <v>243.4</v>
      </c>
      <c r="N44" s="1"/>
    </row>
    <row r="45" spans="1:14" ht="18" customHeight="1">
      <c r="B45" s="69" t="s">
        <v>336</v>
      </c>
      <c r="D45" s="13">
        <v>3045</v>
      </c>
      <c r="E45" s="13">
        <v>2834.5</v>
      </c>
      <c r="F45" s="13">
        <v>402</v>
      </c>
      <c r="G45" s="13">
        <v>427.7</v>
      </c>
      <c r="H45" s="13">
        <v>778</v>
      </c>
      <c r="I45" s="13">
        <v>562.6</v>
      </c>
      <c r="J45" s="13">
        <v>759</v>
      </c>
      <c r="K45" s="13">
        <v>1102.5999999999999</v>
      </c>
      <c r="L45" s="13">
        <v>849</v>
      </c>
      <c r="M45" s="13">
        <v>376.8</v>
      </c>
    </row>
    <row r="46" spans="1:14" ht="18" customHeight="1">
      <c r="B46" s="69" t="s">
        <v>89</v>
      </c>
      <c r="D46" s="13">
        <v>604</v>
      </c>
      <c r="E46" s="13">
        <v>513.20000000000005</v>
      </c>
      <c r="F46" s="13">
        <v>74</v>
      </c>
      <c r="G46" s="13">
        <v>56.099999999999994</v>
      </c>
      <c r="H46" s="13">
        <v>148</v>
      </c>
      <c r="I46" s="13">
        <v>92.4</v>
      </c>
      <c r="J46" s="13">
        <v>173</v>
      </c>
      <c r="K46" s="13">
        <v>152.30000000000001</v>
      </c>
      <c r="L46" s="13">
        <v>163</v>
      </c>
      <c r="M46" s="13">
        <v>72.3</v>
      </c>
    </row>
    <row r="47" spans="1:14" ht="18" customHeight="1">
      <c r="C47" s="104" t="s">
        <v>334</v>
      </c>
      <c r="D47" s="13">
        <v>6468</v>
      </c>
      <c r="E47" s="13">
        <v>5078.8</v>
      </c>
      <c r="F47" s="13">
        <v>787</v>
      </c>
      <c r="G47" s="13">
        <v>753.9</v>
      </c>
      <c r="H47" s="13">
        <v>1615</v>
      </c>
      <c r="I47" s="13">
        <v>1077.7</v>
      </c>
      <c r="J47" s="13">
        <v>1410</v>
      </c>
      <c r="K47" s="13">
        <v>1695.9</v>
      </c>
      <c r="L47" s="13">
        <v>2163</v>
      </c>
      <c r="M47" s="13">
        <v>935.1</v>
      </c>
      <c r="N47" s="1"/>
    </row>
    <row r="48" spans="1:14" ht="33" customHeight="1">
      <c r="A48" s="376" t="s">
        <v>44</v>
      </c>
      <c r="B48" s="376"/>
      <c r="C48" s="376"/>
      <c r="D48" s="376"/>
      <c r="E48" s="376"/>
      <c r="F48" s="376"/>
      <c r="G48" s="376"/>
      <c r="H48" s="376"/>
      <c r="I48" s="376"/>
      <c r="J48" s="376"/>
      <c r="K48" s="376"/>
      <c r="L48" s="376"/>
      <c r="M48" s="376"/>
    </row>
    <row r="49" spans="1:13" ht="24.95" customHeight="1">
      <c r="A49" s="2" t="s">
        <v>12</v>
      </c>
      <c r="D49" s="13">
        <v>4270</v>
      </c>
      <c r="E49" s="13">
        <v>2519.1999999999998</v>
      </c>
      <c r="F49" s="13">
        <v>1226</v>
      </c>
      <c r="G49" s="13">
        <v>856.40000000000009</v>
      </c>
      <c r="H49" s="13">
        <v>693</v>
      </c>
      <c r="I49" s="13">
        <v>280</v>
      </c>
      <c r="J49" s="13">
        <v>360</v>
      </c>
      <c r="K49" s="13">
        <v>295.8</v>
      </c>
      <c r="L49" s="13">
        <v>1085</v>
      </c>
      <c r="M49" s="13">
        <v>553</v>
      </c>
    </row>
    <row r="50" spans="1:13" ht="20.100000000000001" customHeight="1">
      <c r="A50" s="2" t="s">
        <v>13</v>
      </c>
      <c r="D50" s="13"/>
      <c r="E50" s="13"/>
      <c r="F50" s="13"/>
      <c r="G50" s="13"/>
      <c r="H50" s="13"/>
      <c r="I50" s="13"/>
      <c r="J50" s="13"/>
      <c r="K50" s="13"/>
      <c r="L50" s="13"/>
      <c r="M50" s="13"/>
    </row>
    <row r="51" spans="1:13" ht="18" customHeight="1">
      <c r="A51" s="102"/>
      <c r="B51" s="2" t="s">
        <v>331</v>
      </c>
      <c r="D51" s="13">
        <v>604</v>
      </c>
      <c r="E51" s="13">
        <v>79.8</v>
      </c>
      <c r="F51" s="13">
        <v>110</v>
      </c>
      <c r="G51" s="13">
        <v>14.4</v>
      </c>
      <c r="H51" s="13">
        <v>239</v>
      </c>
      <c r="I51" s="13">
        <v>32.5</v>
      </c>
      <c r="J51" s="13">
        <v>59</v>
      </c>
      <c r="K51" s="13">
        <v>5.5</v>
      </c>
      <c r="L51" s="13">
        <v>65</v>
      </c>
      <c r="M51" s="13">
        <v>9.9</v>
      </c>
    </row>
    <row r="52" spans="1:13" ht="18" customHeight="1">
      <c r="B52" s="2" t="s">
        <v>332</v>
      </c>
      <c r="D52" s="13">
        <v>140</v>
      </c>
      <c r="E52" s="13">
        <v>32.1</v>
      </c>
      <c r="F52" s="13">
        <v>19</v>
      </c>
      <c r="G52" s="13">
        <v>3.9</v>
      </c>
      <c r="H52" s="13">
        <v>48</v>
      </c>
      <c r="I52" s="13">
        <v>10.1</v>
      </c>
      <c r="J52" s="13">
        <v>9</v>
      </c>
      <c r="K52" s="13">
        <v>2.2000000000000002</v>
      </c>
      <c r="L52" s="13">
        <v>21</v>
      </c>
      <c r="M52" s="13">
        <v>6.3</v>
      </c>
    </row>
    <row r="53" spans="1:13" ht="18" customHeight="1">
      <c r="B53" s="2" t="s">
        <v>333</v>
      </c>
      <c r="D53" s="13">
        <v>1023</v>
      </c>
      <c r="E53" s="13">
        <v>686.1</v>
      </c>
      <c r="F53" s="13">
        <v>481</v>
      </c>
      <c r="G53" s="13">
        <v>326.8</v>
      </c>
      <c r="H53" s="13">
        <v>130</v>
      </c>
      <c r="I53" s="13">
        <v>88.4</v>
      </c>
      <c r="J53" s="13">
        <v>21</v>
      </c>
      <c r="K53" s="13">
        <v>11</v>
      </c>
      <c r="L53" s="13">
        <v>40</v>
      </c>
      <c r="M53" s="13">
        <v>32</v>
      </c>
    </row>
    <row r="54" spans="1:13" ht="18" customHeight="1">
      <c r="A54" s="67"/>
      <c r="B54" s="67" t="s">
        <v>70</v>
      </c>
      <c r="D54" s="13">
        <v>5</v>
      </c>
      <c r="E54" s="13">
        <v>9.8000000000000007</v>
      </c>
      <c r="F54" s="13">
        <v>3</v>
      </c>
      <c r="G54" s="13">
        <v>7.8</v>
      </c>
      <c r="H54" s="13">
        <v>1</v>
      </c>
      <c r="I54" s="13">
        <v>0.2</v>
      </c>
      <c r="J54" s="13" t="s">
        <v>45</v>
      </c>
      <c r="K54" s="13" t="s">
        <v>45</v>
      </c>
      <c r="L54" s="13" t="s">
        <v>45</v>
      </c>
      <c r="M54" s="13" t="s">
        <v>45</v>
      </c>
    </row>
    <row r="55" spans="1:13" ht="18" customHeight="1">
      <c r="A55" s="60"/>
      <c r="B55" s="67"/>
      <c r="C55" s="104" t="s">
        <v>334</v>
      </c>
      <c r="D55" s="13">
        <v>1772</v>
      </c>
      <c r="E55" s="13">
        <v>807.7</v>
      </c>
      <c r="F55" s="13">
        <v>613</v>
      </c>
      <c r="G55" s="13">
        <v>353.1</v>
      </c>
      <c r="H55" s="13">
        <v>418</v>
      </c>
      <c r="I55" s="13">
        <v>131.30000000000001</v>
      </c>
      <c r="J55" s="13">
        <v>89</v>
      </c>
      <c r="K55" s="13">
        <v>18.7</v>
      </c>
      <c r="L55" s="13">
        <v>126</v>
      </c>
      <c r="M55" s="13">
        <v>48.2</v>
      </c>
    </row>
    <row r="56" spans="1:13" ht="20.100000000000001" customHeight="1">
      <c r="A56" s="2" t="s">
        <v>335</v>
      </c>
      <c r="B56" s="67"/>
      <c r="C56" s="104"/>
      <c r="D56" s="13"/>
      <c r="E56" s="13"/>
      <c r="F56" s="13"/>
      <c r="G56" s="13"/>
      <c r="H56" s="13"/>
      <c r="I56" s="13"/>
      <c r="J56" s="13"/>
      <c r="K56" s="13"/>
      <c r="L56" s="13"/>
      <c r="M56" s="13"/>
    </row>
    <row r="57" spans="1:13" ht="18" customHeight="1">
      <c r="A57" s="102"/>
      <c r="B57" s="2" t="s">
        <v>82</v>
      </c>
      <c r="C57" s="105"/>
      <c r="D57" s="13">
        <v>113</v>
      </c>
      <c r="E57" s="13">
        <v>142.1</v>
      </c>
      <c r="F57" s="13">
        <v>15</v>
      </c>
      <c r="G57" s="13">
        <v>27.5</v>
      </c>
      <c r="H57" s="13">
        <v>5</v>
      </c>
      <c r="I57" s="13">
        <v>15.7</v>
      </c>
      <c r="J57" s="13">
        <v>7</v>
      </c>
      <c r="K57" s="13">
        <v>13.9</v>
      </c>
      <c r="L57" s="13">
        <v>65</v>
      </c>
      <c r="M57" s="13">
        <v>64.400000000000006</v>
      </c>
    </row>
    <row r="58" spans="1:13" ht="18" customHeight="1">
      <c r="B58" s="2" t="s">
        <v>83</v>
      </c>
      <c r="D58" s="13">
        <v>311</v>
      </c>
      <c r="E58" s="13">
        <v>316.5</v>
      </c>
      <c r="F58" s="13">
        <v>57</v>
      </c>
      <c r="G58" s="13">
        <v>63.8</v>
      </c>
      <c r="H58" s="13">
        <v>27</v>
      </c>
      <c r="I58" s="13">
        <v>26.4</v>
      </c>
      <c r="J58" s="13">
        <v>22</v>
      </c>
      <c r="K58" s="13">
        <v>61.6</v>
      </c>
      <c r="L58" s="13">
        <v>158</v>
      </c>
      <c r="M58" s="13">
        <v>115.9</v>
      </c>
    </row>
    <row r="59" spans="1:13" ht="18" customHeight="1">
      <c r="B59" s="2" t="s">
        <v>208</v>
      </c>
      <c r="D59" s="13">
        <v>603</v>
      </c>
      <c r="E59" s="13">
        <v>219.6</v>
      </c>
      <c r="F59" s="13">
        <v>141</v>
      </c>
      <c r="G59" s="13">
        <v>67.8</v>
      </c>
      <c r="H59" s="13">
        <v>83</v>
      </c>
      <c r="I59" s="13">
        <v>17.7</v>
      </c>
      <c r="J59" s="13">
        <v>55</v>
      </c>
      <c r="K59" s="13">
        <v>27</v>
      </c>
      <c r="L59" s="13">
        <v>223</v>
      </c>
      <c r="M59" s="13">
        <v>56.3</v>
      </c>
    </row>
    <row r="60" spans="1:13" ht="18" customHeight="1">
      <c r="B60" s="69" t="s">
        <v>336</v>
      </c>
      <c r="D60" s="13">
        <v>1049</v>
      </c>
      <c r="E60" s="13">
        <v>751.5</v>
      </c>
      <c r="F60" s="13">
        <v>302</v>
      </c>
      <c r="G60" s="13">
        <v>248.4</v>
      </c>
      <c r="H60" s="13">
        <v>119</v>
      </c>
      <c r="I60" s="13">
        <v>60.3</v>
      </c>
      <c r="J60" s="13">
        <v>134</v>
      </c>
      <c r="K60" s="13">
        <v>123.7</v>
      </c>
      <c r="L60" s="13">
        <v>342</v>
      </c>
      <c r="M60" s="13">
        <v>196</v>
      </c>
    </row>
    <row r="61" spans="1:13" ht="18" customHeight="1">
      <c r="B61" s="69" t="s">
        <v>89</v>
      </c>
      <c r="D61" s="13">
        <v>422</v>
      </c>
      <c r="E61" s="13">
        <v>281.89999999999998</v>
      </c>
      <c r="F61" s="13">
        <v>98</v>
      </c>
      <c r="G61" s="13">
        <v>95.7</v>
      </c>
      <c r="H61" s="13">
        <v>41</v>
      </c>
      <c r="I61" s="13">
        <v>28.7</v>
      </c>
      <c r="J61" s="13">
        <v>53</v>
      </c>
      <c r="K61" s="13">
        <v>51</v>
      </c>
      <c r="L61" s="13">
        <v>171</v>
      </c>
      <c r="M61" s="13">
        <v>72.2</v>
      </c>
    </row>
    <row r="62" spans="1:13" ht="18" customHeight="1">
      <c r="C62" s="104" t="s">
        <v>334</v>
      </c>
      <c r="D62" s="13">
        <v>2498</v>
      </c>
      <c r="E62" s="13">
        <v>1711.6</v>
      </c>
      <c r="F62" s="13">
        <v>613</v>
      </c>
      <c r="G62" s="13">
        <v>503.29999999999995</v>
      </c>
      <c r="H62" s="13">
        <v>275</v>
      </c>
      <c r="I62" s="13">
        <v>148.69999999999999</v>
      </c>
      <c r="J62" s="13">
        <v>271</v>
      </c>
      <c r="K62" s="13">
        <v>277.10000000000002</v>
      </c>
      <c r="L62" s="13">
        <v>959</v>
      </c>
      <c r="M62" s="13">
        <v>504.8</v>
      </c>
    </row>
    <row r="63" spans="1:13" ht="20.100000000000001" customHeight="1">
      <c r="C63" s="66"/>
      <c r="D63" s="66"/>
      <c r="E63" s="14"/>
      <c r="F63" s="14"/>
      <c r="G63" s="14"/>
      <c r="H63" s="14"/>
      <c r="I63" s="14"/>
      <c r="J63" s="14"/>
      <c r="K63" s="14"/>
      <c r="L63" s="14"/>
      <c r="M63" s="14"/>
    </row>
    <row r="64" spans="1:13" ht="20.100000000000001" customHeight="1">
      <c r="E64" s="14"/>
      <c r="F64" s="14"/>
      <c r="G64" s="14"/>
      <c r="H64" s="14"/>
      <c r="I64" s="14"/>
      <c r="J64" s="14"/>
      <c r="K64" s="14"/>
      <c r="L64" s="14"/>
      <c r="M64" s="14"/>
    </row>
    <row r="65" spans="1:13" ht="80.099999999999994" customHeight="1">
      <c r="A65" s="303" t="s">
        <v>50</v>
      </c>
      <c r="B65" s="303"/>
      <c r="C65" s="303"/>
      <c r="D65" s="303"/>
      <c r="E65" s="303"/>
      <c r="F65" s="303"/>
      <c r="G65" s="303"/>
      <c r="H65" s="303"/>
      <c r="I65" s="303"/>
      <c r="J65" s="303"/>
      <c r="K65" s="303"/>
      <c r="L65" s="303"/>
      <c r="M65" s="303"/>
    </row>
    <row r="66" spans="1:13" ht="24.95" customHeight="1"/>
    <row r="67" spans="1:13" ht="171.95" customHeight="1"/>
  </sheetData>
  <mergeCells count="25">
    <mergeCell ref="A65:M65"/>
    <mergeCell ref="J9:K10"/>
    <mergeCell ref="D11:D16"/>
    <mergeCell ref="E11:E16"/>
    <mergeCell ref="F11:F16"/>
    <mergeCell ref="G11:G16"/>
    <mergeCell ref="H11:H16"/>
    <mergeCell ref="I11:I16"/>
    <mergeCell ref="J11:J16"/>
    <mergeCell ref="K11:K16"/>
    <mergeCell ref="L11:L16"/>
    <mergeCell ref="M11:M16"/>
    <mergeCell ref="A18:M18"/>
    <mergeCell ref="A33:M33"/>
    <mergeCell ref="A48:M48"/>
    <mergeCell ref="A1:M1"/>
    <mergeCell ref="A2:M2"/>
    <mergeCell ref="A3:M3"/>
    <mergeCell ref="A4:C17"/>
    <mergeCell ref="D4:E10"/>
    <mergeCell ref="F4:M6"/>
    <mergeCell ref="F7:G10"/>
    <mergeCell ref="H7:K8"/>
    <mergeCell ref="L7:M10"/>
    <mergeCell ref="H9:I10"/>
  </mergeCells>
  <printOptions horizontalCentered="1"/>
  <pageMargins left="0.59055118110236227" right="0.59055118110236227" top="0.59055118110236227" bottom="0.59055118110236227" header="0" footer="0"/>
  <pageSetup paperSize="9" scale="65" orientation="portrait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73"/>
  <sheetViews>
    <sheetView showGridLines="0" showZeros="0" zoomScale="75" zoomScaleNormal="75" zoomScaleSheetLayoutView="75" workbookViewId="0">
      <selection sqref="A1:M1"/>
    </sheetView>
  </sheetViews>
  <sheetFormatPr baseColWidth="10" defaultRowHeight="15"/>
  <cols>
    <col min="1" max="1" width="1.7109375" style="2" customWidth="1"/>
    <col min="2" max="2" width="4.140625" style="2" customWidth="1"/>
    <col min="3" max="3" width="28.140625" style="2" customWidth="1"/>
    <col min="4" max="5" width="10.42578125" style="2" customWidth="1"/>
    <col min="6" max="6" width="10.5703125" style="2" customWidth="1"/>
    <col min="7" max="13" width="10.42578125" style="2" customWidth="1"/>
    <col min="14" max="22" width="14.28515625" style="2" customWidth="1"/>
    <col min="23" max="23" width="8.140625" style="2" customWidth="1"/>
    <col min="24" max="16384" width="11.42578125" style="2"/>
  </cols>
  <sheetData>
    <row r="1" spans="1:14" ht="20.100000000000001" customHeight="1">
      <c r="A1" s="349" t="s">
        <v>299</v>
      </c>
      <c r="B1" s="349"/>
      <c r="C1" s="349"/>
      <c r="D1" s="349"/>
      <c r="E1" s="349"/>
      <c r="F1" s="349"/>
      <c r="G1" s="349"/>
      <c r="H1" s="349"/>
      <c r="I1" s="349"/>
      <c r="J1" s="349"/>
      <c r="K1" s="349"/>
      <c r="L1" s="349"/>
      <c r="M1" s="349"/>
    </row>
    <row r="2" spans="1:14" ht="20.100000000000001" customHeight="1">
      <c r="A2" s="349" t="s">
        <v>337</v>
      </c>
      <c r="B2" s="349"/>
      <c r="C2" s="349"/>
      <c r="D2" s="349"/>
      <c r="E2" s="349"/>
      <c r="F2" s="349"/>
      <c r="G2" s="349"/>
      <c r="H2" s="349"/>
      <c r="I2" s="349"/>
      <c r="J2" s="349"/>
      <c r="K2" s="349"/>
      <c r="L2" s="349"/>
      <c r="M2" s="349"/>
    </row>
    <row r="3" spans="1:14" ht="20.100000000000001" customHeight="1">
      <c r="A3" s="349"/>
      <c r="B3" s="349"/>
      <c r="C3" s="349"/>
      <c r="D3" s="349"/>
      <c r="E3" s="349"/>
      <c r="F3" s="349"/>
      <c r="G3" s="349"/>
      <c r="H3" s="349"/>
      <c r="I3" s="349"/>
      <c r="J3" s="349"/>
      <c r="K3" s="349"/>
      <c r="L3" s="349"/>
      <c r="M3" s="349"/>
    </row>
    <row r="4" spans="1:14" ht="8.1" customHeight="1">
      <c r="A4" s="335" t="s">
        <v>120</v>
      </c>
      <c r="B4" s="335"/>
      <c r="C4" s="311"/>
      <c r="D4" s="304" t="s">
        <v>121</v>
      </c>
      <c r="E4" s="405"/>
      <c r="F4" s="304" t="s">
        <v>338</v>
      </c>
      <c r="G4" s="410"/>
      <c r="H4" s="410"/>
      <c r="I4" s="410"/>
      <c r="J4" s="410"/>
      <c r="K4" s="410"/>
      <c r="L4" s="410"/>
      <c r="M4" s="410"/>
    </row>
    <row r="5" spans="1:14" ht="8.1" customHeight="1">
      <c r="A5" s="312"/>
      <c r="B5" s="312"/>
      <c r="C5" s="313"/>
      <c r="D5" s="406"/>
      <c r="E5" s="407"/>
      <c r="F5" s="406"/>
      <c r="G5" s="411"/>
      <c r="H5" s="411"/>
      <c r="I5" s="411"/>
      <c r="J5" s="411"/>
      <c r="K5" s="411"/>
      <c r="L5" s="411"/>
      <c r="M5" s="411"/>
    </row>
    <row r="6" spans="1:14" ht="8.1" customHeight="1">
      <c r="A6" s="312"/>
      <c r="B6" s="312"/>
      <c r="C6" s="313"/>
      <c r="D6" s="406"/>
      <c r="E6" s="407"/>
      <c r="F6" s="408"/>
      <c r="G6" s="412"/>
      <c r="H6" s="412"/>
      <c r="I6" s="412"/>
      <c r="J6" s="412"/>
      <c r="K6" s="412"/>
      <c r="L6" s="413"/>
      <c r="M6" s="413"/>
      <c r="N6" s="1"/>
    </row>
    <row r="7" spans="1:14" ht="8.1" customHeight="1">
      <c r="A7" s="312"/>
      <c r="B7" s="312"/>
      <c r="C7" s="313"/>
      <c r="D7" s="406"/>
      <c r="E7" s="407"/>
      <c r="F7" s="304" t="s">
        <v>339</v>
      </c>
      <c r="G7" s="335"/>
      <c r="H7" s="304" t="s">
        <v>340</v>
      </c>
      <c r="I7" s="414"/>
      <c r="J7" s="304" t="s">
        <v>341</v>
      </c>
      <c r="K7" s="416"/>
      <c r="L7" s="304" t="s">
        <v>342</v>
      </c>
      <c r="M7" s="416"/>
      <c r="N7" s="1"/>
    </row>
    <row r="8" spans="1:14" ht="8.1" customHeight="1">
      <c r="A8" s="312"/>
      <c r="B8" s="312"/>
      <c r="C8" s="313"/>
      <c r="D8" s="406"/>
      <c r="E8" s="407"/>
      <c r="F8" s="305"/>
      <c r="G8" s="337"/>
      <c r="H8" s="415"/>
      <c r="I8" s="275"/>
      <c r="J8" s="415"/>
      <c r="K8" s="417"/>
      <c r="L8" s="415"/>
      <c r="M8" s="417"/>
      <c r="N8" s="1"/>
    </row>
    <row r="9" spans="1:14" ht="8.1" customHeight="1">
      <c r="A9" s="312"/>
      <c r="B9" s="312"/>
      <c r="C9" s="313"/>
      <c r="D9" s="408"/>
      <c r="E9" s="409"/>
      <c r="F9" s="306"/>
      <c r="G9" s="340"/>
      <c r="H9" s="286"/>
      <c r="I9" s="276"/>
      <c r="J9" s="286"/>
      <c r="K9" s="418"/>
      <c r="L9" s="286"/>
      <c r="M9" s="417"/>
      <c r="N9" s="1"/>
    </row>
    <row r="10" spans="1:14" ht="6.95" customHeight="1">
      <c r="A10" s="312"/>
      <c r="B10" s="312"/>
      <c r="C10" s="313"/>
      <c r="D10" s="307" t="s">
        <v>55</v>
      </c>
      <c r="E10" s="307" t="s">
        <v>329</v>
      </c>
      <c r="F10" s="307" t="s">
        <v>55</v>
      </c>
      <c r="G10" s="307" t="s">
        <v>329</v>
      </c>
      <c r="H10" s="307" t="s">
        <v>55</v>
      </c>
      <c r="I10" s="307" t="s">
        <v>329</v>
      </c>
      <c r="J10" s="307" t="s">
        <v>55</v>
      </c>
      <c r="K10" s="307" t="s">
        <v>329</v>
      </c>
      <c r="L10" s="305" t="s">
        <v>55</v>
      </c>
      <c r="M10" s="304" t="s">
        <v>329</v>
      </c>
      <c r="N10" s="1"/>
    </row>
    <row r="11" spans="1:14" ht="6.95" customHeight="1">
      <c r="A11" s="312"/>
      <c r="B11" s="312"/>
      <c r="C11" s="313"/>
      <c r="D11" s="419"/>
      <c r="E11" s="419"/>
      <c r="F11" s="419"/>
      <c r="G11" s="419"/>
      <c r="H11" s="419"/>
      <c r="I11" s="419"/>
      <c r="J11" s="419"/>
      <c r="K11" s="419"/>
      <c r="L11" s="421"/>
      <c r="M11" s="421"/>
      <c r="N11" s="1"/>
    </row>
    <row r="12" spans="1:14" ht="6.95" customHeight="1">
      <c r="A12" s="312"/>
      <c r="B12" s="312"/>
      <c r="C12" s="313"/>
      <c r="D12" s="419"/>
      <c r="E12" s="419"/>
      <c r="F12" s="419"/>
      <c r="G12" s="419"/>
      <c r="H12" s="419"/>
      <c r="I12" s="419"/>
      <c r="J12" s="419"/>
      <c r="K12" s="419"/>
      <c r="L12" s="421"/>
      <c r="M12" s="421"/>
      <c r="N12" s="1"/>
    </row>
    <row r="13" spans="1:14" ht="6.95" customHeight="1">
      <c r="A13" s="312"/>
      <c r="B13" s="312"/>
      <c r="C13" s="313"/>
      <c r="D13" s="419"/>
      <c r="E13" s="419"/>
      <c r="F13" s="419"/>
      <c r="G13" s="419"/>
      <c r="H13" s="419"/>
      <c r="I13" s="419"/>
      <c r="J13" s="419"/>
      <c r="K13" s="419"/>
      <c r="L13" s="421"/>
      <c r="M13" s="421"/>
      <c r="N13" s="1"/>
    </row>
    <row r="14" spans="1:14" ht="6.95" customHeight="1">
      <c r="A14" s="312"/>
      <c r="B14" s="312"/>
      <c r="C14" s="313"/>
      <c r="D14" s="419"/>
      <c r="E14" s="419"/>
      <c r="F14" s="419"/>
      <c r="G14" s="419"/>
      <c r="H14" s="419"/>
      <c r="I14" s="419"/>
      <c r="J14" s="419"/>
      <c r="K14" s="419"/>
      <c r="L14" s="421"/>
      <c r="M14" s="421"/>
      <c r="N14" s="1"/>
    </row>
    <row r="15" spans="1:14" ht="6.95" customHeight="1">
      <c r="A15" s="312"/>
      <c r="B15" s="312"/>
      <c r="C15" s="313"/>
      <c r="D15" s="420"/>
      <c r="E15" s="420"/>
      <c r="F15" s="420"/>
      <c r="G15" s="420"/>
      <c r="H15" s="420"/>
      <c r="I15" s="420"/>
      <c r="J15" s="420"/>
      <c r="K15" s="420"/>
      <c r="L15" s="422"/>
      <c r="M15" s="422"/>
      <c r="N15" s="1"/>
    </row>
    <row r="16" spans="1:14" ht="20.100000000000001" customHeight="1">
      <c r="A16" s="314"/>
      <c r="B16" s="314"/>
      <c r="C16" s="315"/>
      <c r="D16" s="100" t="s">
        <v>1</v>
      </c>
      <c r="E16" s="100" t="s">
        <v>169</v>
      </c>
      <c r="F16" s="100" t="s">
        <v>1</v>
      </c>
      <c r="G16" s="100" t="s">
        <v>169</v>
      </c>
      <c r="H16" s="100" t="s">
        <v>1</v>
      </c>
      <c r="I16" s="100" t="s">
        <v>169</v>
      </c>
      <c r="J16" s="100" t="s">
        <v>1</v>
      </c>
      <c r="K16" s="100" t="s">
        <v>169</v>
      </c>
      <c r="L16" s="100" t="s">
        <v>1</v>
      </c>
      <c r="M16" s="21" t="s">
        <v>169</v>
      </c>
      <c r="N16" s="1"/>
    </row>
    <row r="17" spans="1:54" ht="24" customHeight="1">
      <c r="A17" s="377" t="s">
        <v>0</v>
      </c>
      <c r="B17" s="377"/>
      <c r="C17" s="377"/>
      <c r="D17" s="377"/>
      <c r="E17" s="377"/>
      <c r="F17" s="377"/>
      <c r="G17" s="377"/>
      <c r="H17" s="377"/>
      <c r="I17" s="377"/>
      <c r="J17" s="377"/>
      <c r="K17" s="377"/>
      <c r="L17" s="377"/>
      <c r="M17" s="377"/>
      <c r="N17" s="1"/>
    </row>
    <row r="18" spans="1:54" ht="23.1" customHeight="1">
      <c r="A18" s="2" t="s">
        <v>12</v>
      </c>
      <c r="D18" s="13">
        <v>16413</v>
      </c>
      <c r="E18" s="13">
        <v>9031.2999999999993</v>
      </c>
      <c r="F18" s="13">
        <v>3206</v>
      </c>
      <c r="G18" s="13">
        <v>1217.8000000000002</v>
      </c>
      <c r="H18" s="13">
        <v>2988</v>
      </c>
      <c r="I18" s="13">
        <v>1363.9</v>
      </c>
      <c r="J18" s="13">
        <v>7374</v>
      </c>
      <c r="K18" s="13">
        <v>4204.6000000000004</v>
      </c>
      <c r="L18" s="13">
        <v>2845</v>
      </c>
      <c r="M18" s="13">
        <v>2244.9</v>
      </c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/>
      <c r="AZ18" s="3"/>
      <c r="BA18" s="3"/>
      <c r="BB18" s="3"/>
    </row>
    <row r="19" spans="1:54" ht="19.5" customHeight="1">
      <c r="A19" s="2" t="s">
        <v>13</v>
      </c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</row>
    <row r="20" spans="1:54" ht="16.5" customHeight="1">
      <c r="A20" s="66"/>
      <c r="B20" s="2" t="s">
        <v>331</v>
      </c>
      <c r="C20" s="106"/>
      <c r="D20" s="13">
        <v>4172</v>
      </c>
      <c r="E20" s="13">
        <v>705.3</v>
      </c>
      <c r="F20" s="13">
        <v>1097</v>
      </c>
      <c r="G20" s="13">
        <v>180.10000000000002</v>
      </c>
      <c r="H20" s="13">
        <v>990</v>
      </c>
      <c r="I20" s="13">
        <v>155.9</v>
      </c>
      <c r="J20" s="13">
        <v>1758</v>
      </c>
      <c r="K20" s="13">
        <v>312.2</v>
      </c>
      <c r="L20" s="13">
        <v>327</v>
      </c>
      <c r="M20" s="13">
        <v>57.2</v>
      </c>
    </row>
    <row r="21" spans="1:54" ht="16.5" customHeight="1">
      <c r="B21" s="2" t="s">
        <v>332</v>
      </c>
      <c r="D21" s="13">
        <v>1013</v>
      </c>
      <c r="E21" s="13">
        <v>243</v>
      </c>
      <c r="F21" s="13">
        <v>271</v>
      </c>
      <c r="G21" s="13">
        <v>65.900000000000006</v>
      </c>
      <c r="H21" s="13">
        <v>257</v>
      </c>
      <c r="I21" s="13">
        <v>58.4</v>
      </c>
      <c r="J21" s="13">
        <v>418</v>
      </c>
      <c r="K21" s="13">
        <v>100.9</v>
      </c>
      <c r="L21" s="13">
        <v>67</v>
      </c>
      <c r="M21" s="13">
        <v>17.799999999999997</v>
      </c>
      <c r="N21" s="1"/>
    </row>
    <row r="22" spans="1:54" ht="16.5" customHeight="1">
      <c r="B22" s="2" t="s">
        <v>333</v>
      </c>
      <c r="D22" s="13">
        <v>2114</v>
      </c>
      <c r="E22" s="13">
        <v>1221.3</v>
      </c>
      <c r="F22" s="13">
        <v>347</v>
      </c>
      <c r="G22" s="13">
        <v>145.9</v>
      </c>
      <c r="H22" s="13">
        <v>464</v>
      </c>
      <c r="I22" s="13">
        <v>185.1</v>
      </c>
      <c r="J22" s="13">
        <v>713</v>
      </c>
      <c r="K22" s="13">
        <v>408.5</v>
      </c>
      <c r="L22" s="13">
        <v>590</v>
      </c>
      <c r="M22" s="13">
        <v>481.9</v>
      </c>
      <c r="N22" s="1"/>
    </row>
    <row r="23" spans="1:54" ht="16.5" customHeight="1">
      <c r="A23" s="67"/>
      <c r="B23" s="67" t="s">
        <v>70</v>
      </c>
      <c r="D23" s="13">
        <v>148</v>
      </c>
      <c r="E23" s="13">
        <v>71.3</v>
      </c>
      <c r="F23" s="13">
        <v>8</v>
      </c>
      <c r="G23" s="13">
        <v>3.9</v>
      </c>
      <c r="H23" s="13">
        <v>7</v>
      </c>
      <c r="I23" s="13">
        <v>1.5</v>
      </c>
      <c r="J23" s="13">
        <v>117</v>
      </c>
      <c r="K23" s="13">
        <v>43.099999999999994</v>
      </c>
      <c r="L23" s="13">
        <v>16</v>
      </c>
      <c r="M23" s="13">
        <v>22.799999999999997</v>
      </c>
      <c r="N23" s="1"/>
    </row>
    <row r="24" spans="1:54" ht="16.5" customHeight="1">
      <c r="A24" s="60"/>
      <c r="B24" s="67"/>
      <c r="C24" s="104" t="s">
        <v>334</v>
      </c>
      <c r="D24" s="13">
        <v>7447</v>
      </c>
      <c r="E24" s="13">
        <v>2241</v>
      </c>
      <c r="F24" s="13">
        <v>1723</v>
      </c>
      <c r="G24" s="13">
        <v>395.8</v>
      </c>
      <c r="H24" s="13">
        <v>1718</v>
      </c>
      <c r="I24" s="13">
        <v>400.9</v>
      </c>
      <c r="J24" s="13">
        <v>3006</v>
      </c>
      <c r="K24" s="13">
        <v>864.59999999999991</v>
      </c>
      <c r="L24" s="13">
        <v>1000</v>
      </c>
      <c r="M24" s="13">
        <v>579.6</v>
      </c>
      <c r="N24" s="1"/>
    </row>
    <row r="25" spans="1:54" ht="19.5" customHeight="1">
      <c r="A25" s="2" t="s">
        <v>23</v>
      </c>
      <c r="B25" s="67"/>
      <c r="C25" s="104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"/>
    </row>
    <row r="26" spans="1:54" ht="16.5" customHeight="1">
      <c r="A26" s="66"/>
      <c r="B26" s="2" t="s">
        <v>82</v>
      </c>
      <c r="C26" s="106"/>
      <c r="D26" s="13">
        <v>306</v>
      </c>
      <c r="E26" s="13">
        <v>571.29999999999995</v>
      </c>
      <c r="F26" s="13">
        <v>20</v>
      </c>
      <c r="G26" s="13">
        <v>43.7</v>
      </c>
      <c r="H26" s="13">
        <v>65</v>
      </c>
      <c r="I26" s="13">
        <v>116</v>
      </c>
      <c r="J26" s="13">
        <v>154</v>
      </c>
      <c r="K26" s="13">
        <v>291.5</v>
      </c>
      <c r="L26" s="13">
        <v>67</v>
      </c>
      <c r="M26" s="13">
        <v>120.1</v>
      </c>
    </row>
    <row r="27" spans="1:54" ht="16.5" customHeight="1">
      <c r="B27" s="2" t="s">
        <v>83</v>
      </c>
      <c r="D27" s="13">
        <v>892</v>
      </c>
      <c r="E27" s="13">
        <v>920.6</v>
      </c>
      <c r="F27" s="13">
        <v>93</v>
      </c>
      <c r="G27" s="13">
        <v>76.8</v>
      </c>
      <c r="H27" s="13">
        <v>78</v>
      </c>
      <c r="I27" s="13">
        <v>111.8</v>
      </c>
      <c r="J27" s="13">
        <v>491</v>
      </c>
      <c r="K27" s="13">
        <v>451</v>
      </c>
      <c r="L27" s="13">
        <v>230</v>
      </c>
      <c r="M27" s="13">
        <v>281</v>
      </c>
      <c r="N27" s="1"/>
    </row>
    <row r="28" spans="1:54" ht="16.5" customHeight="1">
      <c r="B28" s="2" t="s">
        <v>208</v>
      </c>
      <c r="D28" s="13">
        <v>2648</v>
      </c>
      <c r="E28" s="13">
        <v>917.4</v>
      </c>
      <c r="F28" s="13">
        <v>696</v>
      </c>
      <c r="G28" s="13">
        <v>217</v>
      </c>
      <c r="H28" s="13">
        <v>498</v>
      </c>
      <c r="I28" s="13">
        <v>176.6</v>
      </c>
      <c r="J28" s="13">
        <v>1195</v>
      </c>
      <c r="K28" s="13">
        <v>425.1</v>
      </c>
      <c r="L28" s="13">
        <v>259</v>
      </c>
      <c r="M28" s="13">
        <v>98.699999999999989</v>
      </c>
      <c r="N28" s="1"/>
    </row>
    <row r="29" spans="1:54" ht="16.5" customHeight="1">
      <c r="B29" s="69" t="s">
        <v>336</v>
      </c>
      <c r="D29" s="13">
        <v>4094</v>
      </c>
      <c r="E29" s="13">
        <v>3586</v>
      </c>
      <c r="F29" s="13">
        <v>527</v>
      </c>
      <c r="G29" s="13">
        <v>397.4</v>
      </c>
      <c r="H29" s="13">
        <v>521</v>
      </c>
      <c r="I29" s="13">
        <v>496.4</v>
      </c>
      <c r="J29" s="13">
        <v>2046</v>
      </c>
      <c r="K29" s="13">
        <v>1777.2</v>
      </c>
      <c r="L29" s="13">
        <v>1000</v>
      </c>
      <c r="M29" s="13">
        <v>915</v>
      </c>
    </row>
    <row r="30" spans="1:54" ht="16.5" customHeight="1">
      <c r="B30" s="69" t="s">
        <v>343</v>
      </c>
      <c r="C30" s="24" t="s">
        <v>86</v>
      </c>
      <c r="D30" s="13">
        <v>1334</v>
      </c>
      <c r="E30" s="13">
        <v>1732.8</v>
      </c>
      <c r="F30" s="13">
        <v>215</v>
      </c>
      <c r="G30" s="13">
        <v>229.2</v>
      </c>
      <c r="H30" s="13">
        <v>216</v>
      </c>
      <c r="I30" s="13">
        <v>337.2</v>
      </c>
      <c r="J30" s="13">
        <v>642</v>
      </c>
      <c r="K30" s="13">
        <v>910.3</v>
      </c>
      <c r="L30" s="13">
        <v>261</v>
      </c>
      <c r="M30" s="13">
        <v>256</v>
      </c>
    </row>
    <row r="31" spans="1:54" ht="16.5" customHeight="1">
      <c r="B31" s="69"/>
      <c r="C31" s="24" t="s">
        <v>344</v>
      </c>
      <c r="D31" s="13">
        <v>1797</v>
      </c>
      <c r="E31" s="13">
        <v>1413.3</v>
      </c>
      <c r="F31" s="13">
        <v>184</v>
      </c>
      <c r="G31" s="13">
        <v>104</v>
      </c>
      <c r="H31" s="13">
        <v>198</v>
      </c>
      <c r="I31" s="13">
        <v>114.6</v>
      </c>
      <c r="J31" s="13">
        <v>907</v>
      </c>
      <c r="K31" s="13">
        <v>646.9</v>
      </c>
      <c r="L31" s="13">
        <v>508</v>
      </c>
      <c r="M31" s="13">
        <v>547.79999999999995</v>
      </c>
    </row>
    <row r="32" spans="1:54" ht="16.5" customHeight="1">
      <c r="B32" s="69"/>
      <c r="C32" s="24" t="s">
        <v>88</v>
      </c>
      <c r="D32" s="13">
        <v>409</v>
      </c>
      <c r="E32" s="13">
        <v>239.3</v>
      </c>
      <c r="F32" s="13">
        <v>77</v>
      </c>
      <c r="G32" s="13">
        <v>50.5</v>
      </c>
      <c r="H32" s="13">
        <v>47</v>
      </c>
      <c r="I32" s="13">
        <v>24.6</v>
      </c>
      <c r="J32" s="13">
        <v>210</v>
      </c>
      <c r="K32" s="13">
        <v>114</v>
      </c>
      <c r="L32" s="13">
        <v>75</v>
      </c>
      <c r="M32" s="13">
        <v>50.2</v>
      </c>
    </row>
    <row r="33" spans="1:14" ht="16.5" customHeight="1">
      <c r="B33" s="69" t="s">
        <v>89</v>
      </c>
      <c r="D33" s="13">
        <v>1026</v>
      </c>
      <c r="E33" s="13">
        <v>795.1</v>
      </c>
      <c r="F33" s="13">
        <v>147</v>
      </c>
      <c r="G33" s="13">
        <v>87.2</v>
      </c>
      <c r="H33" s="13">
        <v>108</v>
      </c>
      <c r="I33" s="13">
        <v>62.1</v>
      </c>
      <c r="J33" s="13">
        <v>482</v>
      </c>
      <c r="K33" s="13">
        <v>395.2</v>
      </c>
      <c r="L33" s="13">
        <v>289</v>
      </c>
      <c r="M33" s="13">
        <v>250.60000000000002</v>
      </c>
    </row>
    <row r="34" spans="1:14" ht="16.5" customHeight="1">
      <c r="C34" s="104" t="s">
        <v>334</v>
      </c>
      <c r="D34" s="13">
        <v>8966</v>
      </c>
      <c r="E34" s="13">
        <v>6790.4</v>
      </c>
      <c r="F34" s="13">
        <v>1483</v>
      </c>
      <c r="G34" s="13">
        <v>822.09999999999991</v>
      </c>
      <c r="H34" s="13">
        <v>1270</v>
      </c>
      <c r="I34" s="13">
        <v>963</v>
      </c>
      <c r="J34" s="13">
        <v>4368</v>
      </c>
      <c r="K34" s="13">
        <v>3340</v>
      </c>
      <c r="L34" s="13">
        <v>1845</v>
      </c>
      <c r="M34" s="13">
        <v>1665.3999999999999</v>
      </c>
      <c r="N34" s="1"/>
    </row>
    <row r="35" spans="1:14" ht="24" customHeight="1">
      <c r="A35" s="376" t="s">
        <v>41</v>
      </c>
      <c r="B35" s="376"/>
      <c r="C35" s="376"/>
      <c r="D35" s="376"/>
      <c r="E35" s="376"/>
      <c r="F35" s="376"/>
      <c r="G35" s="376"/>
      <c r="H35" s="376"/>
      <c r="I35" s="376"/>
      <c r="J35" s="376"/>
      <c r="K35" s="376"/>
      <c r="L35" s="376"/>
      <c r="M35" s="376"/>
    </row>
    <row r="36" spans="1:14" ht="23.1" customHeight="1">
      <c r="A36" s="2" t="s">
        <v>12</v>
      </c>
      <c r="D36" s="13">
        <v>12143</v>
      </c>
      <c r="E36" s="13">
        <v>6512.1</v>
      </c>
      <c r="F36" s="13">
        <v>1910</v>
      </c>
      <c r="G36" s="13">
        <v>682</v>
      </c>
      <c r="H36" s="13">
        <v>2306</v>
      </c>
      <c r="I36" s="13">
        <v>1066.3</v>
      </c>
      <c r="J36" s="13">
        <v>6195</v>
      </c>
      <c r="K36" s="13">
        <v>3444.3</v>
      </c>
      <c r="L36" s="13">
        <v>1732</v>
      </c>
      <c r="M36" s="13">
        <v>1319.5</v>
      </c>
      <c r="N36" s="1"/>
    </row>
    <row r="37" spans="1:14" ht="19.5" customHeight="1">
      <c r="A37" s="2" t="s">
        <v>13</v>
      </c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"/>
    </row>
    <row r="38" spans="1:14" ht="16.5" customHeight="1">
      <c r="A38" s="66"/>
      <c r="B38" s="2" t="s">
        <v>331</v>
      </c>
      <c r="C38" s="106"/>
      <c r="D38" s="13">
        <v>3568</v>
      </c>
      <c r="E38" s="13">
        <v>625.5</v>
      </c>
      <c r="F38" s="13">
        <v>767</v>
      </c>
      <c r="G38" s="13">
        <v>135.5</v>
      </c>
      <c r="H38" s="13">
        <v>836</v>
      </c>
      <c r="I38" s="13">
        <v>137.80000000000001</v>
      </c>
      <c r="J38" s="13">
        <v>1682</v>
      </c>
      <c r="K38" s="13">
        <v>300.8</v>
      </c>
      <c r="L38" s="13">
        <v>283</v>
      </c>
      <c r="M38" s="13">
        <v>51.5</v>
      </c>
      <c r="N38" s="1"/>
    </row>
    <row r="39" spans="1:14" ht="16.5" customHeight="1">
      <c r="B39" s="2" t="s">
        <v>332</v>
      </c>
      <c r="D39" s="13">
        <v>873</v>
      </c>
      <c r="E39" s="13">
        <v>210.9</v>
      </c>
      <c r="F39" s="13">
        <v>181</v>
      </c>
      <c r="G39" s="13">
        <v>45.599999999999994</v>
      </c>
      <c r="H39" s="13">
        <v>228</v>
      </c>
      <c r="I39" s="13">
        <v>52.1</v>
      </c>
      <c r="J39" s="13">
        <v>405</v>
      </c>
      <c r="K39" s="13">
        <v>98</v>
      </c>
      <c r="L39" s="13">
        <v>59</v>
      </c>
      <c r="M39" s="13">
        <v>15.3</v>
      </c>
      <c r="N39" s="1"/>
    </row>
    <row r="40" spans="1:14" ht="16.5" customHeight="1">
      <c r="B40" s="2" t="s">
        <v>333</v>
      </c>
      <c r="D40" s="13">
        <v>1091</v>
      </c>
      <c r="E40" s="13">
        <v>535.20000000000005</v>
      </c>
      <c r="F40" s="13">
        <v>175</v>
      </c>
      <c r="G40" s="13">
        <v>74</v>
      </c>
      <c r="H40" s="13">
        <v>305</v>
      </c>
      <c r="I40" s="13">
        <v>125.4</v>
      </c>
      <c r="J40" s="13">
        <v>556</v>
      </c>
      <c r="K40" s="13">
        <v>301</v>
      </c>
      <c r="L40" s="13">
        <v>55</v>
      </c>
      <c r="M40" s="13">
        <v>34.799999999999997</v>
      </c>
      <c r="N40" s="1"/>
    </row>
    <row r="41" spans="1:14" ht="17.100000000000001" customHeight="1">
      <c r="A41" s="67"/>
      <c r="B41" s="67" t="s">
        <v>70</v>
      </c>
      <c r="D41" s="13">
        <v>143</v>
      </c>
      <c r="E41" s="13">
        <v>61.6</v>
      </c>
      <c r="F41" s="13">
        <v>7</v>
      </c>
      <c r="G41" s="13">
        <v>3.7</v>
      </c>
      <c r="H41" s="13">
        <v>7</v>
      </c>
      <c r="I41" s="13">
        <v>1.5</v>
      </c>
      <c r="J41" s="13">
        <v>117</v>
      </c>
      <c r="K41" s="13">
        <v>43.099999999999994</v>
      </c>
      <c r="L41" s="13">
        <v>12</v>
      </c>
      <c r="M41" s="13">
        <v>13.2</v>
      </c>
      <c r="N41" s="1"/>
    </row>
    <row r="42" spans="1:14" ht="16.5" customHeight="1">
      <c r="A42" s="60"/>
      <c r="B42" s="67"/>
      <c r="C42" s="104" t="s">
        <v>334</v>
      </c>
      <c r="D42" s="13">
        <v>5675</v>
      </c>
      <c r="E42" s="13">
        <v>1433.3</v>
      </c>
      <c r="F42" s="13">
        <v>1130</v>
      </c>
      <c r="G42" s="13">
        <v>258.89999999999998</v>
      </c>
      <c r="H42" s="13">
        <v>1376</v>
      </c>
      <c r="I42" s="13">
        <v>316.8</v>
      </c>
      <c r="J42" s="13">
        <v>2760</v>
      </c>
      <c r="K42" s="13">
        <v>742.9</v>
      </c>
      <c r="L42" s="13">
        <v>409</v>
      </c>
      <c r="M42" s="13">
        <v>114.8</v>
      </c>
      <c r="N42" s="1"/>
    </row>
    <row r="43" spans="1:14" ht="19.5" customHeight="1">
      <c r="A43" s="2" t="s">
        <v>23</v>
      </c>
      <c r="B43" s="67"/>
      <c r="C43" s="104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"/>
    </row>
    <row r="44" spans="1:14" ht="16.5" customHeight="1">
      <c r="A44" s="66"/>
      <c r="B44" s="2" t="s">
        <v>82</v>
      </c>
      <c r="C44" s="106"/>
      <c r="D44" s="13">
        <v>193</v>
      </c>
      <c r="E44" s="13">
        <v>429.2</v>
      </c>
      <c r="F44" s="13">
        <v>5</v>
      </c>
      <c r="G44" s="13">
        <v>17.899999999999999</v>
      </c>
      <c r="H44" s="13">
        <v>57</v>
      </c>
      <c r="I44" s="13">
        <v>94.9</v>
      </c>
      <c r="J44" s="13">
        <v>92</v>
      </c>
      <c r="K44" s="13">
        <v>232</v>
      </c>
      <c r="L44" s="13">
        <v>39</v>
      </c>
      <c r="M44" s="13">
        <v>84.300000000000011</v>
      </c>
      <c r="N44" s="1"/>
    </row>
    <row r="45" spans="1:14" ht="16.5" customHeight="1">
      <c r="B45" s="2" t="s">
        <v>83</v>
      </c>
      <c r="D45" s="13">
        <v>581</v>
      </c>
      <c r="E45" s="13">
        <v>604.20000000000005</v>
      </c>
      <c r="F45" s="13">
        <v>44</v>
      </c>
      <c r="G45" s="13">
        <v>42.8</v>
      </c>
      <c r="H45" s="13">
        <v>51</v>
      </c>
      <c r="I45" s="13">
        <v>63.6</v>
      </c>
      <c r="J45" s="13">
        <v>351</v>
      </c>
      <c r="K45" s="13">
        <v>345.2</v>
      </c>
      <c r="L45" s="13">
        <v>135</v>
      </c>
      <c r="M45" s="13">
        <v>152.6</v>
      </c>
      <c r="N45" s="1"/>
    </row>
    <row r="46" spans="1:14" ht="16.5" customHeight="1">
      <c r="B46" s="2" t="s">
        <v>208</v>
      </c>
      <c r="D46" s="13">
        <v>2045</v>
      </c>
      <c r="E46" s="13">
        <v>697.8</v>
      </c>
      <c r="F46" s="13">
        <v>418</v>
      </c>
      <c r="G46" s="13">
        <v>142.9</v>
      </c>
      <c r="H46" s="13">
        <v>388</v>
      </c>
      <c r="I46" s="13">
        <v>146.19999999999999</v>
      </c>
      <c r="J46" s="13">
        <v>1023</v>
      </c>
      <c r="K46" s="13">
        <v>339.1</v>
      </c>
      <c r="L46" s="13">
        <v>216</v>
      </c>
      <c r="M46" s="13">
        <v>69.599999999999994</v>
      </c>
      <c r="N46" s="1"/>
    </row>
    <row r="47" spans="1:14" ht="16.5" customHeight="1">
      <c r="B47" s="69" t="s">
        <v>336</v>
      </c>
      <c r="D47" s="13">
        <v>3045</v>
      </c>
      <c r="E47" s="13">
        <v>2834.5</v>
      </c>
      <c r="F47" s="13">
        <v>279</v>
      </c>
      <c r="G47" s="13">
        <v>188.2</v>
      </c>
      <c r="H47" s="13">
        <v>377</v>
      </c>
      <c r="I47" s="13">
        <v>408.1</v>
      </c>
      <c r="J47" s="13">
        <v>1638</v>
      </c>
      <c r="K47" s="13">
        <v>1490.1</v>
      </c>
      <c r="L47" s="13">
        <v>751</v>
      </c>
      <c r="M47" s="13">
        <v>748.1</v>
      </c>
    </row>
    <row r="48" spans="1:14" ht="16.5" customHeight="1">
      <c r="B48" s="69" t="s">
        <v>343</v>
      </c>
      <c r="C48" s="24" t="s">
        <v>86</v>
      </c>
      <c r="D48" s="13">
        <v>919</v>
      </c>
      <c r="E48" s="13">
        <v>1303.2</v>
      </c>
      <c r="F48" s="13">
        <v>91</v>
      </c>
      <c r="G48" s="13">
        <v>88.3</v>
      </c>
      <c r="H48" s="13">
        <v>157</v>
      </c>
      <c r="I48" s="13">
        <v>281.5</v>
      </c>
      <c r="J48" s="13">
        <v>492</v>
      </c>
      <c r="K48" s="13">
        <v>735</v>
      </c>
      <c r="L48" s="13">
        <v>179</v>
      </c>
      <c r="M48" s="13">
        <v>198.4</v>
      </c>
    </row>
    <row r="49" spans="1:14" ht="16.5" customHeight="1">
      <c r="B49" s="69"/>
      <c r="C49" s="24" t="s">
        <v>344</v>
      </c>
      <c r="D49" s="13">
        <v>1435</v>
      </c>
      <c r="E49" s="13">
        <v>1201.7</v>
      </c>
      <c r="F49" s="13">
        <v>116</v>
      </c>
      <c r="G49" s="13">
        <v>57.9</v>
      </c>
      <c r="H49" s="13">
        <v>145</v>
      </c>
      <c r="I49" s="13">
        <v>92.3</v>
      </c>
      <c r="J49" s="13">
        <v>755</v>
      </c>
      <c r="K49" s="13">
        <v>584.9</v>
      </c>
      <c r="L49" s="13">
        <v>419</v>
      </c>
      <c r="M49" s="13">
        <v>466.70000000000005</v>
      </c>
    </row>
    <row r="50" spans="1:14" ht="16.5" customHeight="1">
      <c r="B50" s="69"/>
      <c r="C50" s="24" t="s">
        <v>88</v>
      </c>
      <c r="D50" s="13">
        <v>337</v>
      </c>
      <c r="E50" s="13">
        <v>198</v>
      </c>
      <c r="F50" s="13">
        <v>51</v>
      </c>
      <c r="G50" s="13">
        <v>35.799999999999997</v>
      </c>
      <c r="H50" s="13">
        <v>38</v>
      </c>
      <c r="I50" s="13">
        <v>20.9</v>
      </c>
      <c r="J50" s="13">
        <v>189</v>
      </c>
      <c r="K50" s="13">
        <v>102.4</v>
      </c>
      <c r="L50" s="13">
        <v>59</v>
      </c>
      <c r="M50" s="13">
        <v>38.9</v>
      </c>
    </row>
    <row r="51" spans="1:14" ht="16.5" customHeight="1">
      <c r="B51" s="69" t="s">
        <v>89</v>
      </c>
      <c r="D51" s="13">
        <v>604</v>
      </c>
      <c r="E51" s="13">
        <v>513.20000000000005</v>
      </c>
      <c r="F51" s="13">
        <v>34</v>
      </c>
      <c r="G51" s="13">
        <v>31.3</v>
      </c>
      <c r="H51" s="13">
        <v>57</v>
      </c>
      <c r="I51" s="13">
        <v>36.700000000000003</v>
      </c>
      <c r="J51" s="13">
        <v>331</v>
      </c>
      <c r="K51" s="13">
        <v>295.10000000000002</v>
      </c>
      <c r="L51" s="13">
        <v>182</v>
      </c>
      <c r="M51" s="13">
        <v>150.1</v>
      </c>
    </row>
    <row r="52" spans="1:14" ht="16.5" customHeight="1">
      <c r="C52" s="104" t="s">
        <v>334</v>
      </c>
      <c r="D52" s="13">
        <v>6468</v>
      </c>
      <c r="E52" s="13">
        <v>5078.8</v>
      </c>
      <c r="F52" s="13">
        <v>780</v>
      </c>
      <c r="G52" s="13">
        <v>423.20000000000005</v>
      </c>
      <c r="H52" s="13">
        <v>930</v>
      </c>
      <c r="I52" s="13">
        <v>749.5</v>
      </c>
      <c r="J52" s="13">
        <v>3435</v>
      </c>
      <c r="K52" s="13">
        <v>2701.5</v>
      </c>
      <c r="L52" s="13">
        <v>1323</v>
      </c>
      <c r="M52" s="13">
        <v>1204.7</v>
      </c>
      <c r="N52" s="1"/>
    </row>
    <row r="53" spans="1:14" ht="24" customHeight="1">
      <c r="A53" s="376" t="s">
        <v>44</v>
      </c>
      <c r="B53" s="376"/>
      <c r="C53" s="376"/>
      <c r="D53" s="376"/>
      <c r="E53" s="376"/>
      <c r="F53" s="376"/>
      <c r="G53" s="376"/>
      <c r="H53" s="376"/>
      <c r="I53" s="376"/>
      <c r="J53" s="376"/>
      <c r="K53" s="376"/>
      <c r="L53" s="376"/>
      <c r="M53" s="376"/>
    </row>
    <row r="54" spans="1:14" ht="23.1" customHeight="1">
      <c r="A54" s="2" t="s">
        <v>12</v>
      </c>
      <c r="D54" s="13">
        <v>4270</v>
      </c>
      <c r="E54" s="13">
        <v>2519.1999999999998</v>
      </c>
      <c r="F54" s="13">
        <v>1296</v>
      </c>
      <c r="G54" s="13">
        <v>535.79999999999995</v>
      </c>
      <c r="H54" s="13">
        <v>682</v>
      </c>
      <c r="I54" s="13">
        <v>297.60000000000002</v>
      </c>
      <c r="J54" s="13">
        <v>1179</v>
      </c>
      <c r="K54" s="13">
        <v>760.3</v>
      </c>
      <c r="L54" s="13">
        <v>1113</v>
      </c>
      <c r="M54" s="13">
        <v>925.5</v>
      </c>
    </row>
    <row r="55" spans="1:14" ht="19.5" customHeight="1">
      <c r="A55" s="2" t="s">
        <v>13</v>
      </c>
      <c r="D55" s="13"/>
      <c r="E55" s="13"/>
      <c r="F55" s="13"/>
      <c r="G55" s="13"/>
      <c r="H55" s="13"/>
      <c r="I55" s="13"/>
      <c r="J55" s="13"/>
      <c r="K55" s="13"/>
      <c r="L55" s="13"/>
      <c r="M55" s="13"/>
    </row>
    <row r="56" spans="1:14" ht="16.5" customHeight="1">
      <c r="A56" s="66"/>
      <c r="B56" s="2" t="s">
        <v>331</v>
      </c>
      <c r="C56" s="106"/>
      <c r="D56" s="13">
        <v>604</v>
      </c>
      <c r="E56" s="13">
        <v>79.8</v>
      </c>
      <c r="F56" s="13">
        <v>330</v>
      </c>
      <c r="G56" s="13">
        <v>44.6</v>
      </c>
      <c r="H56" s="13">
        <v>154</v>
      </c>
      <c r="I56" s="13">
        <v>18</v>
      </c>
      <c r="J56" s="13">
        <v>76</v>
      </c>
      <c r="K56" s="13">
        <v>11.399999999999999</v>
      </c>
      <c r="L56" s="13">
        <v>44</v>
      </c>
      <c r="M56" s="13">
        <v>5.7</v>
      </c>
    </row>
    <row r="57" spans="1:14" ht="16.5" customHeight="1">
      <c r="B57" s="2" t="s">
        <v>332</v>
      </c>
      <c r="D57" s="13">
        <v>140</v>
      </c>
      <c r="E57" s="13">
        <v>32.1</v>
      </c>
      <c r="F57" s="13">
        <v>90</v>
      </c>
      <c r="G57" s="13">
        <v>20.3</v>
      </c>
      <c r="H57" s="13">
        <v>29</v>
      </c>
      <c r="I57" s="13">
        <v>6.3</v>
      </c>
      <c r="J57" s="13">
        <v>13</v>
      </c>
      <c r="K57" s="13">
        <v>2.9000000000000004</v>
      </c>
      <c r="L57" s="13">
        <v>8</v>
      </c>
      <c r="M57" s="13">
        <v>2.5</v>
      </c>
    </row>
    <row r="58" spans="1:14" ht="16.5" customHeight="1">
      <c r="B58" s="2" t="s">
        <v>333</v>
      </c>
      <c r="D58" s="13">
        <v>1023</v>
      </c>
      <c r="E58" s="13">
        <v>686.1</v>
      </c>
      <c r="F58" s="13">
        <v>172</v>
      </c>
      <c r="G58" s="13">
        <v>71.7</v>
      </c>
      <c r="H58" s="13">
        <v>159</v>
      </c>
      <c r="I58" s="13">
        <v>59.8</v>
      </c>
      <c r="J58" s="13">
        <v>157</v>
      </c>
      <c r="K58" s="13">
        <v>107.4</v>
      </c>
      <c r="L58" s="13">
        <v>535</v>
      </c>
      <c r="M58" s="13">
        <v>447.1</v>
      </c>
    </row>
    <row r="59" spans="1:14" ht="16.5" customHeight="1">
      <c r="A59" s="67"/>
      <c r="B59" s="67" t="s">
        <v>70</v>
      </c>
      <c r="D59" s="13">
        <v>5</v>
      </c>
      <c r="E59" s="13">
        <v>9.8000000000000007</v>
      </c>
      <c r="F59" s="13">
        <v>1</v>
      </c>
      <c r="G59" s="13">
        <v>0.2</v>
      </c>
      <c r="H59" s="13" t="s">
        <v>45</v>
      </c>
      <c r="I59" s="13" t="s">
        <v>45</v>
      </c>
      <c r="J59" s="13">
        <v>0</v>
      </c>
      <c r="K59" s="13">
        <v>0</v>
      </c>
      <c r="L59" s="13">
        <v>4</v>
      </c>
      <c r="M59" s="13">
        <v>9.6</v>
      </c>
    </row>
    <row r="60" spans="1:14" ht="17.100000000000001" customHeight="1">
      <c r="A60" s="60"/>
      <c r="B60" s="67"/>
      <c r="C60" s="104" t="s">
        <v>334</v>
      </c>
      <c r="D60" s="13">
        <v>1772</v>
      </c>
      <c r="E60" s="13">
        <v>807.7</v>
      </c>
      <c r="F60" s="13">
        <v>593</v>
      </c>
      <c r="G60" s="13">
        <v>136.9</v>
      </c>
      <c r="H60" s="13">
        <v>342</v>
      </c>
      <c r="I60" s="13">
        <v>84.1</v>
      </c>
      <c r="J60" s="13">
        <v>246</v>
      </c>
      <c r="K60" s="13">
        <v>121.8</v>
      </c>
      <c r="L60" s="13">
        <v>591</v>
      </c>
      <c r="M60" s="13">
        <v>464.9</v>
      </c>
    </row>
    <row r="61" spans="1:14" ht="19.5" customHeight="1">
      <c r="A61" s="2" t="s">
        <v>23</v>
      </c>
      <c r="B61" s="67"/>
      <c r="C61" s="104"/>
      <c r="D61" s="13"/>
      <c r="E61" s="13"/>
      <c r="F61" s="13"/>
      <c r="G61" s="13"/>
      <c r="H61" s="13"/>
      <c r="I61" s="13"/>
      <c r="J61" s="13"/>
      <c r="K61" s="13"/>
      <c r="L61" s="13"/>
      <c r="M61" s="13"/>
    </row>
    <row r="62" spans="1:14" ht="16.5" customHeight="1">
      <c r="A62" s="66"/>
      <c r="B62" s="2" t="s">
        <v>82</v>
      </c>
      <c r="C62" s="106"/>
      <c r="D62" s="13">
        <v>113</v>
      </c>
      <c r="E62" s="13">
        <v>142.1</v>
      </c>
      <c r="F62" s="13">
        <v>15</v>
      </c>
      <c r="G62" s="13">
        <v>25.6</v>
      </c>
      <c r="H62" s="13">
        <v>8</v>
      </c>
      <c r="I62" s="13">
        <v>21.1</v>
      </c>
      <c r="J62" s="13">
        <v>62</v>
      </c>
      <c r="K62" s="13">
        <v>59.5</v>
      </c>
      <c r="L62" s="13">
        <v>28</v>
      </c>
      <c r="M62" s="13">
        <v>35.799999999999997</v>
      </c>
    </row>
    <row r="63" spans="1:14" ht="16.5" customHeight="1">
      <c r="B63" s="2" t="s">
        <v>83</v>
      </c>
      <c r="D63" s="13">
        <v>311</v>
      </c>
      <c r="E63" s="13">
        <v>316.5</v>
      </c>
      <c r="F63" s="13">
        <v>49</v>
      </c>
      <c r="G63" s="13">
        <v>34</v>
      </c>
      <c r="H63" s="13">
        <v>27</v>
      </c>
      <c r="I63" s="13">
        <v>48.3</v>
      </c>
      <c r="J63" s="13">
        <v>140</v>
      </c>
      <c r="K63" s="13">
        <v>105.80000000000001</v>
      </c>
      <c r="L63" s="13">
        <v>95</v>
      </c>
      <c r="M63" s="13">
        <v>128.5</v>
      </c>
    </row>
    <row r="64" spans="1:14" ht="16.5" customHeight="1">
      <c r="B64" s="2" t="s">
        <v>208</v>
      </c>
      <c r="D64" s="13">
        <v>603</v>
      </c>
      <c r="E64" s="13">
        <v>219.6</v>
      </c>
      <c r="F64" s="13">
        <v>278</v>
      </c>
      <c r="G64" s="13">
        <v>74.099999999999994</v>
      </c>
      <c r="H64" s="13">
        <v>110</v>
      </c>
      <c r="I64" s="13">
        <v>30.5</v>
      </c>
      <c r="J64" s="13">
        <v>172</v>
      </c>
      <c r="K64" s="13">
        <v>86</v>
      </c>
      <c r="L64" s="13">
        <v>43</v>
      </c>
      <c r="M64" s="13">
        <v>29.1</v>
      </c>
    </row>
    <row r="65" spans="1:13" ht="16.5" customHeight="1">
      <c r="B65" s="69" t="s">
        <v>336</v>
      </c>
      <c r="D65" s="13">
        <v>1049</v>
      </c>
      <c r="E65" s="13">
        <v>751.5</v>
      </c>
      <c r="F65" s="13">
        <v>248</v>
      </c>
      <c r="G65" s="13">
        <v>209.3</v>
      </c>
      <c r="H65" s="13">
        <v>144</v>
      </c>
      <c r="I65" s="13">
        <v>88.3</v>
      </c>
      <c r="J65" s="13">
        <v>408</v>
      </c>
      <c r="K65" s="13">
        <v>287</v>
      </c>
      <c r="L65" s="13">
        <v>249</v>
      </c>
      <c r="M65" s="13">
        <v>166.89999999999998</v>
      </c>
    </row>
    <row r="66" spans="1:13" ht="16.5" customHeight="1">
      <c r="B66" s="69" t="s">
        <v>343</v>
      </c>
      <c r="C66" s="24" t="s">
        <v>86</v>
      </c>
      <c r="D66" s="13">
        <v>415</v>
      </c>
      <c r="E66" s="13">
        <v>429.6</v>
      </c>
      <c r="F66" s="13">
        <v>124</v>
      </c>
      <c r="G66" s="13">
        <v>140.80000000000001</v>
      </c>
      <c r="H66" s="13">
        <v>59</v>
      </c>
      <c r="I66" s="13">
        <v>55.7</v>
      </c>
      <c r="J66" s="13">
        <v>150</v>
      </c>
      <c r="K66" s="13">
        <v>175.3</v>
      </c>
      <c r="L66" s="13">
        <v>82</v>
      </c>
      <c r="M66" s="13">
        <v>57.7</v>
      </c>
    </row>
    <row r="67" spans="1:13" ht="16.5" customHeight="1">
      <c r="B67" s="69"/>
      <c r="C67" s="24" t="s">
        <v>344</v>
      </c>
      <c r="D67" s="13">
        <v>362</v>
      </c>
      <c r="E67" s="13">
        <v>211.6</v>
      </c>
      <c r="F67" s="13">
        <v>68</v>
      </c>
      <c r="G67" s="13">
        <v>46.1</v>
      </c>
      <c r="H67" s="13">
        <v>53</v>
      </c>
      <c r="I67" s="13">
        <v>22.2</v>
      </c>
      <c r="J67" s="13">
        <v>152</v>
      </c>
      <c r="K67" s="13">
        <v>62.099999999999994</v>
      </c>
      <c r="L67" s="13">
        <v>89</v>
      </c>
      <c r="M67" s="13">
        <v>81.2</v>
      </c>
    </row>
    <row r="68" spans="1:13" ht="16.5" customHeight="1">
      <c r="B68" s="69"/>
      <c r="C68" s="24" t="s">
        <v>88</v>
      </c>
      <c r="D68" s="13">
        <v>72</v>
      </c>
      <c r="E68" s="13">
        <v>41.3</v>
      </c>
      <c r="F68" s="13">
        <v>26</v>
      </c>
      <c r="G68" s="13">
        <v>14.7</v>
      </c>
      <c r="H68" s="13">
        <v>9</v>
      </c>
      <c r="I68" s="13">
        <v>3.6</v>
      </c>
      <c r="J68" s="13">
        <v>21</v>
      </c>
      <c r="K68" s="13">
        <v>11.7</v>
      </c>
      <c r="L68" s="13">
        <v>16</v>
      </c>
      <c r="M68" s="13">
        <v>11.4</v>
      </c>
    </row>
    <row r="69" spans="1:13" ht="16.5" customHeight="1">
      <c r="B69" s="69" t="s">
        <v>89</v>
      </c>
      <c r="D69" s="13">
        <v>422</v>
      </c>
      <c r="E69" s="13">
        <v>281.89999999999998</v>
      </c>
      <c r="F69" s="13">
        <v>113</v>
      </c>
      <c r="G69" s="13">
        <v>55.9</v>
      </c>
      <c r="H69" s="13">
        <v>51</v>
      </c>
      <c r="I69" s="13">
        <v>25.4</v>
      </c>
      <c r="J69" s="13">
        <v>151</v>
      </c>
      <c r="K69" s="13">
        <v>100.2</v>
      </c>
      <c r="L69" s="13">
        <v>107</v>
      </c>
      <c r="M69" s="13">
        <v>100.5</v>
      </c>
    </row>
    <row r="70" spans="1:13" ht="17.100000000000001" customHeight="1">
      <c r="C70" s="104" t="s">
        <v>334</v>
      </c>
      <c r="D70" s="13">
        <v>2498</v>
      </c>
      <c r="E70" s="13">
        <v>1711.6</v>
      </c>
      <c r="F70" s="13">
        <v>703</v>
      </c>
      <c r="G70" s="13">
        <v>398.9</v>
      </c>
      <c r="H70" s="13">
        <v>340</v>
      </c>
      <c r="I70" s="13">
        <v>213.5</v>
      </c>
      <c r="J70" s="13">
        <v>933</v>
      </c>
      <c r="K70" s="13">
        <v>638.5</v>
      </c>
      <c r="L70" s="13">
        <v>522</v>
      </c>
      <c r="M70" s="13">
        <v>460.6</v>
      </c>
    </row>
    <row r="71" spans="1:13" ht="30.95" customHeight="1">
      <c r="A71" s="303" t="s">
        <v>50</v>
      </c>
      <c r="B71" s="303"/>
      <c r="C71" s="303"/>
      <c r="D71" s="303"/>
      <c r="E71" s="303"/>
      <c r="F71" s="303"/>
      <c r="G71" s="303"/>
      <c r="H71" s="303"/>
      <c r="I71" s="303"/>
      <c r="J71" s="303"/>
      <c r="K71" s="303"/>
      <c r="L71" s="303"/>
      <c r="M71" s="303"/>
    </row>
    <row r="72" spans="1:13" ht="24.95" customHeight="1"/>
    <row r="73" spans="1:13" ht="171.95" customHeight="1"/>
  </sheetData>
  <mergeCells count="24">
    <mergeCell ref="A53:M53"/>
    <mergeCell ref="A71:M71"/>
    <mergeCell ref="J10:J15"/>
    <mergeCell ref="K10:K15"/>
    <mergeCell ref="L10:L15"/>
    <mergeCell ref="M10:M15"/>
    <mergeCell ref="A17:M17"/>
    <mergeCell ref="A35:M35"/>
    <mergeCell ref="D10:D15"/>
    <mergeCell ref="E10:E15"/>
    <mergeCell ref="A1:M1"/>
    <mergeCell ref="A2:M2"/>
    <mergeCell ref="A3:M3"/>
    <mergeCell ref="A4:C16"/>
    <mergeCell ref="D4:E9"/>
    <mergeCell ref="F4:M6"/>
    <mergeCell ref="F7:G9"/>
    <mergeCell ref="H7:I9"/>
    <mergeCell ref="J7:K9"/>
    <mergeCell ref="L7:M9"/>
    <mergeCell ref="F10:F15"/>
    <mergeCell ref="G10:G15"/>
    <mergeCell ref="H10:H15"/>
    <mergeCell ref="I10:I15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60"/>
  <sheetViews>
    <sheetView showGridLines="0" zoomScale="75" workbookViewId="0">
      <selection sqref="A1:K1"/>
    </sheetView>
  </sheetViews>
  <sheetFormatPr baseColWidth="10" defaultRowHeight="15"/>
  <cols>
    <col min="1" max="1" width="1.7109375" style="2" customWidth="1"/>
    <col min="2" max="2" width="38.42578125" style="2" customWidth="1"/>
    <col min="3" max="9" width="13.7109375" style="2" customWidth="1"/>
    <col min="10" max="18" width="14.28515625" style="2" customWidth="1"/>
    <col min="19" max="19" width="8.140625" style="2" customWidth="1"/>
    <col min="20" max="16384" width="11.42578125" style="2"/>
  </cols>
  <sheetData>
    <row r="1" spans="1:50" ht="20.100000000000001" customHeight="1">
      <c r="A1" s="349" t="s">
        <v>345</v>
      </c>
      <c r="B1" s="349"/>
      <c r="C1" s="349"/>
      <c r="D1" s="349"/>
      <c r="E1" s="349"/>
      <c r="F1" s="349"/>
      <c r="G1" s="349"/>
      <c r="H1" s="349"/>
      <c r="I1" s="349"/>
    </row>
    <row r="2" spans="1:50" ht="20.100000000000001" customHeight="1">
      <c r="A2" s="349" t="s">
        <v>346</v>
      </c>
      <c r="B2" s="349"/>
      <c r="C2" s="349"/>
      <c r="D2" s="349"/>
      <c r="E2" s="349"/>
      <c r="F2" s="349"/>
      <c r="G2" s="349"/>
      <c r="H2" s="349"/>
      <c r="I2" s="349"/>
    </row>
    <row r="3" spans="1:50" ht="24.95" customHeight="1">
      <c r="A3" s="423" t="s">
        <v>0</v>
      </c>
      <c r="B3" s="423"/>
      <c r="C3" s="423"/>
      <c r="D3" s="423"/>
      <c r="E3" s="423"/>
      <c r="F3" s="423"/>
      <c r="G3" s="423"/>
      <c r="H3" s="423"/>
      <c r="I3" s="423"/>
    </row>
    <row r="4" spans="1:50" ht="5.0999999999999996" customHeight="1">
      <c r="A4" s="107"/>
      <c r="B4" s="107"/>
      <c r="C4" s="107"/>
      <c r="D4" s="107"/>
      <c r="E4" s="107"/>
      <c r="F4" s="107"/>
      <c r="G4" s="107"/>
      <c r="H4" s="107"/>
      <c r="I4" s="107"/>
    </row>
    <row r="5" spans="1:50" s="49" customFormat="1" ht="17.100000000000001" customHeight="1">
      <c r="A5" s="335" t="s">
        <v>347</v>
      </c>
      <c r="B5" s="336"/>
      <c r="C5" s="387" t="s">
        <v>348</v>
      </c>
      <c r="D5" s="388"/>
      <c r="E5" s="335" t="s">
        <v>349</v>
      </c>
      <c r="F5" s="335"/>
      <c r="G5" s="335"/>
      <c r="H5" s="335"/>
      <c r="I5" s="335"/>
    </row>
    <row r="6" spans="1:50" s="49" customFormat="1" ht="17.100000000000001" customHeight="1">
      <c r="A6" s="337"/>
      <c r="B6" s="338"/>
      <c r="C6" s="307" t="s">
        <v>5</v>
      </c>
      <c r="D6" s="307" t="s">
        <v>350</v>
      </c>
      <c r="E6" s="307" t="s">
        <v>5</v>
      </c>
      <c r="F6" s="307" t="s">
        <v>350</v>
      </c>
      <c r="G6" s="387" t="s">
        <v>351</v>
      </c>
      <c r="H6" s="424"/>
      <c r="I6" s="424"/>
    </row>
    <row r="7" spans="1:50" s="49" customFormat="1" ht="50.1" customHeight="1">
      <c r="A7" s="337"/>
      <c r="B7" s="338"/>
      <c r="C7" s="309"/>
      <c r="D7" s="309"/>
      <c r="E7" s="309"/>
      <c r="F7" s="309"/>
      <c r="G7" s="9" t="s">
        <v>238</v>
      </c>
      <c r="H7" s="63" t="s">
        <v>5</v>
      </c>
      <c r="I7" s="100" t="s">
        <v>352</v>
      </c>
    </row>
    <row r="8" spans="1:50" s="49" customFormat="1" ht="17.100000000000001" customHeight="1">
      <c r="A8" s="339"/>
      <c r="B8" s="340"/>
      <c r="C8" s="387" t="s">
        <v>1</v>
      </c>
      <c r="D8" s="424"/>
      <c r="E8" s="424"/>
      <c r="F8" s="388"/>
      <c r="G8" s="63" t="s">
        <v>168</v>
      </c>
      <c r="H8" s="387" t="s">
        <v>1</v>
      </c>
      <c r="I8" s="424"/>
      <c r="J8" s="74"/>
    </row>
    <row r="9" spans="1:50" ht="30" customHeight="1">
      <c r="A9" s="353"/>
      <c r="B9" s="353"/>
      <c r="C9" s="353"/>
      <c r="D9" s="353"/>
      <c r="E9" s="353"/>
      <c r="F9" s="353"/>
      <c r="G9" s="353"/>
      <c r="H9" s="353"/>
      <c r="I9" s="353"/>
      <c r="J9" s="1"/>
    </row>
    <row r="10" spans="1:50" ht="23.1" customHeight="1">
      <c r="A10" s="2" t="s">
        <v>170</v>
      </c>
      <c r="C10" s="13">
        <v>443394</v>
      </c>
      <c r="D10" s="13" t="s">
        <v>45</v>
      </c>
      <c r="E10" s="13">
        <v>14385</v>
      </c>
      <c r="F10" s="13" t="s">
        <v>45</v>
      </c>
      <c r="G10" s="13">
        <v>21714</v>
      </c>
      <c r="H10" s="13">
        <v>11812</v>
      </c>
      <c r="I10" s="13" t="s">
        <v>45</v>
      </c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</row>
    <row r="11" spans="1:50" ht="35.1" customHeight="1">
      <c r="A11" s="2" t="s">
        <v>71</v>
      </c>
      <c r="C11" s="13">
        <v>430906</v>
      </c>
      <c r="D11" s="13" t="s">
        <v>45</v>
      </c>
      <c r="E11" s="13">
        <v>13871</v>
      </c>
      <c r="F11" s="13" t="s">
        <v>45</v>
      </c>
      <c r="G11" s="13">
        <v>6457</v>
      </c>
      <c r="H11" s="13">
        <v>11390</v>
      </c>
      <c r="I11" s="13" t="s">
        <v>45</v>
      </c>
    </row>
    <row r="12" spans="1:50" ht="18" customHeight="1">
      <c r="A12" s="2" t="s">
        <v>14</v>
      </c>
      <c r="C12" s="13"/>
      <c r="D12" s="13"/>
      <c r="E12" s="108"/>
      <c r="F12" s="108"/>
      <c r="G12" s="13"/>
      <c r="H12" s="13"/>
      <c r="I12" s="13"/>
      <c r="J12" s="1"/>
    </row>
    <row r="13" spans="1:50" ht="12.95" customHeight="1">
      <c r="B13" s="2" t="s">
        <v>171</v>
      </c>
      <c r="C13" s="13" t="s">
        <v>353</v>
      </c>
      <c r="D13" s="13" t="s">
        <v>353</v>
      </c>
      <c r="E13" s="13" t="s">
        <v>353</v>
      </c>
      <c r="F13" s="13" t="s">
        <v>353</v>
      </c>
      <c r="G13" s="13">
        <v>2812</v>
      </c>
      <c r="H13" s="13">
        <v>3511</v>
      </c>
      <c r="I13" s="13" t="s">
        <v>45</v>
      </c>
      <c r="J13" s="1"/>
    </row>
    <row r="14" spans="1:50" ht="12.95" customHeight="1">
      <c r="B14" s="2" t="s">
        <v>172</v>
      </c>
      <c r="C14" s="13" t="s">
        <v>353</v>
      </c>
      <c r="D14" s="13" t="s">
        <v>353</v>
      </c>
      <c r="E14" s="13" t="s">
        <v>353</v>
      </c>
      <c r="F14" s="13" t="s">
        <v>353</v>
      </c>
      <c r="G14" s="13">
        <v>642</v>
      </c>
      <c r="H14" s="13">
        <v>1022</v>
      </c>
      <c r="I14" s="13" t="s">
        <v>45</v>
      </c>
      <c r="J14" s="1"/>
    </row>
    <row r="15" spans="1:50" ht="12.95" customHeight="1">
      <c r="B15" s="65" t="s">
        <v>173</v>
      </c>
      <c r="C15" s="13"/>
      <c r="D15" s="13"/>
      <c r="E15" s="13"/>
      <c r="F15" s="13"/>
      <c r="G15" s="13"/>
      <c r="H15" s="13"/>
      <c r="I15" s="13"/>
      <c r="J15" s="1"/>
    </row>
    <row r="16" spans="1:50" ht="11.1" customHeight="1">
      <c r="B16" s="24" t="s">
        <v>354</v>
      </c>
      <c r="C16" s="13" t="s">
        <v>353</v>
      </c>
      <c r="D16" s="13" t="s">
        <v>353</v>
      </c>
      <c r="E16" s="13" t="s">
        <v>353</v>
      </c>
      <c r="F16" s="13" t="s">
        <v>353</v>
      </c>
      <c r="G16" s="13">
        <v>2945</v>
      </c>
      <c r="H16" s="13">
        <v>6509</v>
      </c>
      <c r="I16" s="13" t="s">
        <v>45</v>
      </c>
      <c r="J16" s="1"/>
    </row>
    <row r="17" spans="1:10" ht="12.95" customHeight="1">
      <c r="B17" s="2" t="s">
        <v>70</v>
      </c>
      <c r="C17" s="13">
        <v>17404</v>
      </c>
      <c r="D17" s="13" t="s">
        <v>45</v>
      </c>
      <c r="E17" s="13">
        <v>434</v>
      </c>
      <c r="F17" s="13" t="s">
        <v>45</v>
      </c>
      <c r="G17" s="13">
        <v>59</v>
      </c>
      <c r="H17" s="13">
        <v>348</v>
      </c>
      <c r="I17" s="13" t="s">
        <v>45</v>
      </c>
    </row>
    <row r="18" spans="1:10" ht="18" customHeight="1">
      <c r="A18" s="2" t="s">
        <v>72</v>
      </c>
      <c r="C18" s="13"/>
      <c r="D18" s="13"/>
      <c r="E18" s="108"/>
      <c r="F18" s="108"/>
      <c r="G18" s="108"/>
      <c r="H18" s="108"/>
      <c r="I18" s="108"/>
    </row>
    <row r="19" spans="1:10" ht="12.95" customHeight="1">
      <c r="A19" s="66"/>
      <c r="B19" s="65" t="s">
        <v>175</v>
      </c>
      <c r="C19" s="13">
        <v>130969</v>
      </c>
      <c r="D19" s="13" t="s">
        <v>45</v>
      </c>
      <c r="E19" s="13">
        <v>4541</v>
      </c>
      <c r="F19" s="13" t="s">
        <v>45</v>
      </c>
      <c r="G19" s="13">
        <v>1991</v>
      </c>
      <c r="H19" s="13">
        <v>4145</v>
      </c>
      <c r="I19" s="13" t="s">
        <v>45</v>
      </c>
      <c r="J19" s="1"/>
    </row>
    <row r="20" spans="1:10" ht="18" customHeight="1">
      <c r="A20" s="354" t="s">
        <v>176</v>
      </c>
      <c r="B20" s="354"/>
      <c r="C20" s="13"/>
      <c r="D20" s="13"/>
      <c r="E20" s="108"/>
      <c r="F20" s="108"/>
      <c r="G20" s="108"/>
      <c r="H20" s="108"/>
      <c r="I20" s="108"/>
      <c r="J20" s="1"/>
    </row>
    <row r="21" spans="1:10" ht="12.95" customHeight="1">
      <c r="A21" s="67"/>
      <c r="B21" s="67" t="s">
        <v>15</v>
      </c>
      <c r="C21" s="13">
        <v>5958</v>
      </c>
      <c r="D21" s="13" t="s">
        <v>45</v>
      </c>
      <c r="E21" s="13">
        <v>129</v>
      </c>
      <c r="F21" s="13" t="s">
        <v>45</v>
      </c>
      <c r="G21" s="13">
        <v>54</v>
      </c>
      <c r="H21" s="13">
        <v>109</v>
      </c>
      <c r="I21" s="13" t="s">
        <v>45</v>
      </c>
      <c r="J21" s="1"/>
    </row>
    <row r="22" spans="1:10" ht="12.95" customHeight="1">
      <c r="A22" s="60"/>
      <c r="B22" s="67" t="s">
        <v>16</v>
      </c>
      <c r="C22" s="13">
        <v>206255</v>
      </c>
      <c r="D22" s="13" t="s">
        <v>45</v>
      </c>
      <c r="E22" s="13">
        <v>6644</v>
      </c>
      <c r="F22" s="13" t="s">
        <v>45</v>
      </c>
      <c r="G22" s="13">
        <v>2926</v>
      </c>
      <c r="H22" s="13">
        <v>5856</v>
      </c>
      <c r="I22" s="13" t="s">
        <v>45</v>
      </c>
      <c r="J22" s="1"/>
    </row>
    <row r="23" spans="1:10" ht="18" customHeight="1">
      <c r="A23" s="60"/>
      <c r="B23" s="67" t="s">
        <v>14</v>
      </c>
      <c r="C23" s="13"/>
      <c r="D23" s="13"/>
      <c r="E23" s="108"/>
      <c r="F23" s="108"/>
      <c r="G23" s="108"/>
      <c r="H23" s="108"/>
      <c r="I23" s="108"/>
      <c r="J23" s="1"/>
    </row>
    <row r="24" spans="1:10" ht="12.95" customHeight="1">
      <c r="A24" s="68"/>
      <c r="B24" s="69" t="s">
        <v>355</v>
      </c>
      <c r="C24" s="13">
        <v>166126</v>
      </c>
      <c r="D24" s="13" t="s">
        <v>45</v>
      </c>
      <c r="E24" s="13">
        <v>5473</v>
      </c>
      <c r="F24" s="13" t="s">
        <v>45</v>
      </c>
      <c r="G24" s="13">
        <v>2453</v>
      </c>
      <c r="H24" s="13">
        <v>5020</v>
      </c>
      <c r="I24" s="13" t="s">
        <v>45</v>
      </c>
    </row>
    <row r="25" spans="1:10" ht="12.95" customHeight="1">
      <c r="A25" s="67"/>
      <c r="B25" s="67" t="s">
        <v>356</v>
      </c>
      <c r="C25" s="13">
        <v>5261</v>
      </c>
      <c r="D25" s="13" t="s">
        <v>45</v>
      </c>
      <c r="E25" s="13">
        <v>150</v>
      </c>
      <c r="F25" s="13" t="s">
        <v>45</v>
      </c>
      <c r="G25" s="13">
        <v>25</v>
      </c>
      <c r="H25" s="13">
        <v>114</v>
      </c>
      <c r="I25" s="13" t="s">
        <v>45</v>
      </c>
      <c r="J25" s="1"/>
    </row>
    <row r="26" spans="1:10" ht="12.95" customHeight="1">
      <c r="A26" s="67"/>
      <c r="B26" s="66" t="s">
        <v>357</v>
      </c>
      <c r="C26" s="13">
        <v>34868</v>
      </c>
      <c r="D26" s="13" t="s">
        <v>45</v>
      </c>
      <c r="E26" s="13">
        <v>1021</v>
      </c>
      <c r="F26" s="13" t="s">
        <v>45</v>
      </c>
      <c r="G26" s="13">
        <v>448</v>
      </c>
      <c r="H26" s="13">
        <v>722</v>
      </c>
      <c r="I26" s="13" t="s">
        <v>45</v>
      </c>
      <c r="J26" s="1"/>
    </row>
    <row r="27" spans="1:10" ht="18" customHeight="1">
      <c r="A27" s="67"/>
      <c r="B27" s="67" t="s">
        <v>21</v>
      </c>
      <c r="C27" s="13">
        <v>211419</v>
      </c>
      <c r="D27" s="13" t="s">
        <v>45</v>
      </c>
      <c r="E27" s="13">
        <v>6727</v>
      </c>
      <c r="F27" s="13" t="s">
        <v>45</v>
      </c>
      <c r="G27" s="13">
        <v>3377</v>
      </c>
      <c r="H27" s="13">
        <v>5108</v>
      </c>
      <c r="I27" s="13" t="s">
        <v>45</v>
      </c>
      <c r="J27" s="1"/>
    </row>
    <row r="28" spans="1:10" ht="12.95" customHeight="1">
      <c r="A28" s="65"/>
      <c r="B28" s="65" t="s">
        <v>78</v>
      </c>
      <c r="C28" s="13">
        <v>7274</v>
      </c>
      <c r="D28" s="13" t="s">
        <v>45</v>
      </c>
      <c r="E28" s="13">
        <v>371</v>
      </c>
      <c r="F28" s="13" t="s">
        <v>45</v>
      </c>
      <c r="G28" s="13">
        <v>101</v>
      </c>
      <c r="H28" s="13">
        <v>317</v>
      </c>
      <c r="I28" s="13" t="s">
        <v>45</v>
      </c>
    </row>
    <row r="29" spans="1:10" ht="30" customHeight="1">
      <c r="A29" s="2" t="s">
        <v>90</v>
      </c>
      <c r="C29" s="13">
        <v>12488</v>
      </c>
      <c r="D29" s="13" t="s">
        <v>45</v>
      </c>
      <c r="E29" s="13">
        <v>514</v>
      </c>
      <c r="F29" s="13" t="s">
        <v>45</v>
      </c>
      <c r="G29" s="13">
        <v>15256</v>
      </c>
      <c r="H29" s="13">
        <v>422</v>
      </c>
      <c r="I29" s="13" t="s">
        <v>45</v>
      </c>
    </row>
    <row r="30" spans="1:10" ht="18" customHeight="1">
      <c r="A30" s="2" t="s">
        <v>14</v>
      </c>
      <c r="C30" s="13"/>
      <c r="D30" s="13"/>
      <c r="E30" s="108"/>
      <c r="F30" s="13"/>
      <c r="G30" s="108"/>
      <c r="H30" s="108"/>
      <c r="I30" s="108"/>
      <c r="J30" s="1"/>
    </row>
    <row r="31" spans="1:10" ht="12.95" customHeight="1">
      <c r="B31" s="2" t="s">
        <v>82</v>
      </c>
      <c r="C31" s="13">
        <v>2569</v>
      </c>
      <c r="D31" s="13" t="s">
        <v>45</v>
      </c>
      <c r="E31" s="13">
        <v>134</v>
      </c>
      <c r="F31" s="13" t="s">
        <v>45</v>
      </c>
      <c r="G31" s="13">
        <v>284</v>
      </c>
      <c r="H31" s="13">
        <v>92</v>
      </c>
      <c r="I31" s="13" t="s">
        <v>45</v>
      </c>
      <c r="J31" s="1"/>
    </row>
    <row r="32" spans="1:10" ht="12.95" customHeight="1">
      <c r="B32" s="2" t="s">
        <v>83</v>
      </c>
      <c r="C32" s="13">
        <v>2324</v>
      </c>
      <c r="D32" s="13" t="s">
        <v>45</v>
      </c>
      <c r="E32" s="13">
        <v>118</v>
      </c>
      <c r="F32" s="13" t="s">
        <v>45</v>
      </c>
      <c r="G32" s="13">
        <v>1352</v>
      </c>
      <c r="H32" s="13">
        <v>109</v>
      </c>
      <c r="I32" s="13" t="s">
        <v>45</v>
      </c>
      <c r="J32" s="1"/>
    </row>
    <row r="33" spans="1:10" ht="12.95" customHeight="1">
      <c r="B33" s="2" t="s">
        <v>84</v>
      </c>
      <c r="C33" s="13">
        <v>1354</v>
      </c>
      <c r="D33" s="13" t="s">
        <v>45</v>
      </c>
      <c r="E33" s="13">
        <v>43</v>
      </c>
      <c r="F33" s="13" t="s">
        <v>45</v>
      </c>
      <c r="G33" s="13">
        <v>2362</v>
      </c>
      <c r="H33" s="13">
        <v>16</v>
      </c>
      <c r="I33" s="13" t="s">
        <v>45</v>
      </c>
      <c r="J33" s="1"/>
    </row>
    <row r="34" spans="1:10" ht="12.95" customHeight="1">
      <c r="B34" s="69" t="s">
        <v>85</v>
      </c>
      <c r="C34" s="13">
        <v>5539</v>
      </c>
      <c r="D34" s="13" t="s">
        <v>45</v>
      </c>
      <c r="E34" s="13">
        <v>191</v>
      </c>
      <c r="F34" s="13" t="s">
        <v>45</v>
      </c>
      <c r="G34" s="13">
        <v>10223</v>
      </c>
      <c r="H34" s="13">
        <v>167</v>
      </c>
      <c r="I34" s="13" t="s">
        <v>45</v>
      </c>
    </row>
    <row r="35" spans="1:10" ht="18" customHeight="1">
      <c r="A35" s="67"/>
      <c r="B35" s="67" t="s">
        <v>72</v>
      </c>
      <c r="C35" s="13"/>
      <c r="D35" s="13"/>
      <c r="E35" s="108"/>
      <c r="F35" s="13"/>
      <c r="G35" s="108"/>
      <c r="H35" s="108"/>
      <c r="I35" s="108"/>
      <c r="J35" s="1"/>
    </row>
    <row r="36" spans="1:10" ht="12.95" customHeight="1">
      <c r="B36" s="66" t="s">
        <v>180</v>
      </c>
      <c r="C36" s="13">
        <v>1277</v>
      </c>
      <c r="D36" s="13" t="s">
        <v>45</v>
      </c>
      <c r="E36" s="13">
        <v>31</v>
      </c>
      <c r="F36" s="13" t="s">
        <v>45</v>
      </c>
      <c r="G36" s="13">
        <v>2623</v>
      </c>
      <c r="H36" s="13">
        <v>23</v>
      </c>
      <c r="I36" s="13" t="s">
        <v>45</v>
      </c>
    </row>
    <row r="37" spans="1:10" ht="12.95" customHeight="1">
      <c r="B37" s="2" t="s">
        <v>181</v>
      </c>
      <c r="C37" s="13">
        <v>3992</v>
      </c>
      <c r="D37" s="13" t="s">
        <v>45</v>
      </c>
      <c r="E37" s="13">
        <v>162</v>
      </c>
      <c r="F37" s="13" t="s">
        <v>45</v>
      </c>
      <c r="G37" s="13">
        <v>6347</v>
      </c>
      <c r="H37" s="13">
        <v>115</v>
      </c>
      <c r="I37" s="13" t="s">
        <v>45</v>
      </c>
    </row>
    <row r="38" spans="1:10" ht="12.95" customHeight="1">
      <c r="B38" s="2" t="s">
        <v>182</v>
      </c>
      <c r="C38" s="13">
        <v>-19</v>
      </c>
      <c r="D38" s="13" t="s">
        <v>45</v>
      </c>
      <c r="E38" s="13">
        <v>-12</v>
      </c>
      <c r="F38" s="13" t="s">
        <v>45</v>
      </c>
      <c r="G38" s="13">
        <v>639</v>
      </c>
      <c r="H38" s="13">
        <v>24</v>
      </c>
      <c r="I38" s="13" t="s">
        <v>45</v>
      </c>
      <c r="J38" s="1"/>
    </row>
    <row r="39" spans="1:10" ht="18" customHeight="1">
      <c r="B39" s="2" t="s">
        <v>89</v>
      </c>
      <c r="C39" s="13">
        <v>702</v>
      </c>
      <c r="D39" s="13" t="s">
        <v>45</v>
      </c>
      <c r="E39" s="13">
        <v>28</v>
      </c>
      <c r="F39" s="13" t="s">
        <v>45</v>
      </c>
      <c r="G39" s="13">
        <v>1036</v>
      </c>
      <c r="H39" s="13">
        <v>38</v>
      </c>
      <c r="I39" s="13" t="s">
        <v>45</v>
      </c>
      <c r="J39" s="1"/>
    </row>
    <row r="40" spans="1:10" ht="18" customHeight="1">
      <c r="A40" s="69" t="s">
        <v>72</v>
      </c>
      <c r="C40" s="13"/>
      <c r="D40" s="13"/>
      <c r="E40" s="108"/>
      <c r="F40" s="13"/>
      <c r="G40" s="108"/>
      <c r="H40" s="108"/>
      <c r="I40" s="108"/>
    </row>
    <row r="41" spans="1:10" ht="12.95" customHeight="1">
      <c r="B41" s="2" t="s">
        <v>183</v>
      </c>
      <c r="C41" s="13">
        <v>3450</v>
      </c>
      <c r="D41" s="13" t="s">
        <v>45</v>
      </c>
      <c r="E41" s="13">
        <v>151</v>
      </c>
      <c r="F41" s="13" t="s">
        <v>45</v>
      </c>
      <c r="G41" s="13">
        <v>1464</v>
      </c>
      <c r="H41" s="13">
        <v>119</v>
      </c>
      <c r="I41" s="13" t="s">
        <v>45</v>
      </c>
      <c r="J41" s="1"/>
    </row>
    <row r="42" spans="1:10" ht="18" customHeight="1">
      <c r="A42" s="354" t="s">
        <v>184</v>
      </c>
      <c r="B42" s="354"/>
      <c r="C42" s="13"/>
      <c r="D42" s="13"/>
      <c r="E42" s="108"/>
      <c r="F42" s="13"/>
      <c r="G42" s="108"/>
      <c r="H42" s="108"/>
      <c r="I42" s="108"/>
      <c r="J42" s="1"/>
    </row>
    <row r="43" spans="1:10" ht="12.95" customHeight="1">
      <c r="B43" s="67" t="s">
        <v>15</v>
      </c>
      <c r="C43" s="13">
        <v>-151</v>
      </c>
      <c r="D43" s="13" t="s">
        <v>45</v>
      </c>
      <c r="E43" s="13">
        <v>30</v>
      </c>
      <c r="F43" s="13" t="s">
        <v>45</v>
      </c>
      <c r="G43" s="13">
        <v>558</v>
      </c>
      <c r="H43" s="13">
        <v>2</v>
      </c>
      <c r="I43" s="13" t="s">
        <v>45</v>
      </c>
      <c r="J43" s="1"/>
    </row>
    <row r="44" spans="1:10" ht="12.95" customHeight="1">
      <c r="B44" s="67" t="s">
        <v>16</v>
      </c>
      <c r="C44" s="13">
        <v>8380</v>
      </c>
      <c r="D44" s="13" t="s">
        <v>45</v>
      </c>
      <c r="E44" s="13">
        <v>283</v>
      </c>
      <c r="F44" s="13" t="s">
        <v>45</v>
      </c>
      <c r="G44" s="13">
        <v>13691</v>
      </c>
      <c r="H44" s="13">
        <v>338</v>
      </c>
      <c r="I44" s="13" t="s">
        <v>45</v>
      </c>
      <c r="J44" s="1"/>
    </row>
    <row r="45" spans="1:10" ht="15" customHeight="1">
      <c r="B45" s="2" t="s">
        <v>14</v>
      </c>
      <c r="C45" s="13"/>
      <c r="D45" s="13"/>
      <c r="E45" s="108"/>
      <c r="F45" s="13"/>
      <c r="G45" s="108"/>
      <c r="H45" s="108"/>
      <c r="I45" s="108"/>
      <c r="J45" s="1"/>
    </row>
    <row r="46" spans="1:10" ht="12.95" customHeight="1">
      <c r="B46" s="65" t="s">
        <v>185</v>
      </c>
      <c r="C46" s="13"/>
      <c r="D46" s="13"/>
      <c r="E46" s="13"/>
      <c r="F46" s="13"/>
      <c r="G46" s="108"/>
      <c r="H46" s="108"/>
      <c r="I46" s="108"/>
      <c r="J46" s="1"/>
    </row>
    <row r="47" spans="1:10" ht="12.95" customHeight="1">
      <c r="B47" s="65" t="s">
        <v>186</v>
      </c>
      <c r="C47" s="13">
        <v>868</v>
      </c>
      <c r="D47" s="13" t="s">
        <v>45</v>
      </c>
      <c r="E47" s="13">
        <v>34</v>
      </c>
      <c r="F47" s="13" t="s">
        <v>45</v>
      </c>
      <c r="G47" s="13">
        <v>2524</v>
      </c>
      <c r="H47" s="13">
        <v>22</v>
      </c>
      <c r="I47" s="13" t="s">
        <v>45</v>
      </c>
      <c r="J47" s="1"/>
    </row>
    <row r="48" spans="1:10" ht="12.95" customHeight="1">
      <c r="B48" s="65" t="s">
        <v>187</v>
      </c>
      <c r="C48" s="13">
        <v>747</v>
      </c>
      <c r="D48" s="13" t="s">
        <v>45</v>
      </c>
      <c r="E48" s="13">
        <v>28</v>
      </c>
      <c r="F48" s="13" t="s">
        <v>45</v>
      </c>
      <c r="G48" s="13">
        <v>3442</v>
      </c>
      <c r="H48" s="13">
        <v>26</v>
      </c>
      <c r="I48" s="13" t="s">
        <v>45</v>
      </c>
      <c r="J48" s="1"/>
    </row>
    <row r="49" spans="1:10" ht="12.95" customHeight="1">
      <c r="B49" s="109" t="s">
        <v>358</v>
      </c>
      <c r="C49" s="13"/>
      <c r="D49" s="13"/>
      <c r="E49" s="108"/>
      <c r="F49" s="13"/>
      <c r="G49" s="108"/>
      <c r="H49" s="108"/>
      <c r="I49" s="108"/>
      <c r="J49" s="1"/>
    </row>
    <row r="50" spans="1:10" ht="12.95" customHeight="1">
      <c r="B50" s="69" t="s">
        <v>359</v>
      </c>
      <c r="C50" s="13"/>
      <c r="D50" s="13"/>
      <c r="E50" s="108"/>
      <c r="F50" s="13"/>
      <c r="G50" s="108"/>
      <c r="H50" s="108"/>
      <c r="I50" s="108"/>
      <c r="J50" s="1"/>
    </row>
    <row r="51" spans="1:10" ht="12.95" customHeight="1">
      <c r="B51" s="69" t="s">
        <v>360</v>
      </c>
      <c r="C51" s="13">
        <v>6765</v>
      </c>
      <c r="D51" s="13" t="s">
        <v>45</v>
      </c>
      <c r="E51" s="13">
        <v>221</v>
      </c>
      <c r="F51" s="13" t="s">
        <v>45</v>
      </c>
      <c r="G51" s="13">
        <v>7725</v>
      </c>
      <c r="H51" s="13">
        <v>290</v>
      </c>
      <c r="I51" s="13" t="s">
        <v>45</v>
      </c>
    </row>
    <row r="52" spans="1:10" ht="18" customHeight="1">
      <c r="B52" s="69" t="s">
        <v>361</v>
      </c>
      <c r="C52" s="13"/>
      <c r="D52" s="13"/>
      <c r="E52" s="108"/>
      <c r="F52" s="13"/>
      <c r="G52" s="108"/>
      <c r="H52" s="108"/>
      <c r="I52" s="108"/>
    </row>
    <row r="53" spans="1:10" ht="15" customHeight="1">
      <c r="B53" s="67" t="s">
        <v>362</v>
      </c>
      <c r="C53" s="13">
        <v>191</v>
      </c>
      <c r="D53" s="13" t="s">
        <v>45</v>
      </c>
      <c r="E53" s="13">
        <v>13</v>
      </c>
      <c r="F53" s="13" t="s">
        <v>45</v>
      </c>
      <c r="G53" s="13">
        <v>240</v>
      </c>
      <c r="H53" s="13">
        <v>21</v>
      </c>
      <c r="I53" s="13" t="s">
        <v>45</v>
      </c>
      <c r="J53" s="1"/>
    </row>
    <row r="54" spans="1:10" ht="20.100000000000001" customHeight="1">
      <c r="B54" s="2" t="s">
        <v>193</v>
      </c>
      <c r="C54" s="13">
        <v>3087</v>
      </c>
      <c r="D54" s="13" t="s">
        <v>45</v>
      </c>
      <c r="E54" s="13">
        <v>98</v>
      </c>
      <c r="F54" s="13" t="s">
        <v>45</v>
      </c>
      <c r="G54" s="13">
        <v>734</v>
      </c>
      <c r="H54" s="13">
        <v>59</v>
      </c>
      <c r="I54" s="13" t="s">
        <v>45</v>
      </c>
    </row>
    <row r="55" spans="1:10" ht="15" customHeight="1">
      <c r="B55" s="2" t="s">
        <v>78</v>
      </c>
      <c r="C55" s="13">
        <v>1172</v>
      </c>
      <c r="D55" s="13" t="s">
        <v>45</v>
      </c>
      <c r="E55" s="13">
        <v>103</v>
      </c>
      <c r="F55" s="13" t="s">
        <v>45</v>
      </c>
      <c r="G55" s="13">
        <v>273</v>
      </c>
      <c r="H55" s="13">
        <v>23</v>
      </c>
      <c r="I55" s="13" t="s">
        <v>45</v>
      </c>
    </row>
    <row r="56" spans="1:10" ht="30" customHeight="1">
      <c r="A56" s="2" t="s">
        <v>363</v>
      </c>
      <c r="C56" s="13"/>
      <c r="D56" s="13"/>
      <c r="E56" s="13"/>
      <c r="F56" s="13"/>
      <c r="G56" s="13"/>
      <c r="H56" s="13"/>
      <c r="I56" s="13"/>
    </row>
    <row r="57" spans="1:10" ht="15" customHeight="1">
      <c r="A57" s="2" t="s">
        <v>364</v>
      </c>
      <c r="C57" s="13"/>
      <c r="D57" s="13"/>
      <c r="E57" s="13"/>
      <c r="F57" s="13"/>
      <c r="G57" s="13"/>
      <c r="H57" s="13"/>
      <c r="I57" s="13"/>
    </row>
    <row r="58" spans="1:10" s="71" customFormat="1" ht="192.95" customHeight="1">
      <c r="A58" s="110" t="s">
        <v>50</v>
      </c>
    </row>
    <row r="59" spans="1:10" s="71" customFormat="1" ht="24.95" customHeight="1"/>
    <row r="60" spans="1:10" s="71" customFormat="1" ht="171.95" customHeight="1"/>
  </sheetData>
  <mergeCells count="16">
    <mergeCell ref="A42:B42"/>
    <mergeCell ref="A1:I1"/>
    <mergeCell ref="A2:I2"/>
    <mergeCell ref="A3:I3"/>
    <mergeCell ref="A5:B8"/>
    <mergeCell ref="C5:D5"/>
    <mergeCell ref="E5:I5"/>
    <mergeCell ref="C6:C7"/>
    <mergeCell ref="D6:D7"/>
    <mergeCell ref="E6:E7"/>
    <mergeCell ref="F6:F7"/>
    <mergeCell ref="G6:I6"/>
    <mergeCell ref="C8:F8"/>
    <mergeCell ref="H8:I8"/>
    <mergeCell ref="A9:I9"/>
    <mergeCell ref="A20:B20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60"/>
  <sheetViews>
    <sheetView showGridLines="0" zoomScale="75" zoomScaleNormal="75" workbookViewId="0">
      <selection sqref="A1:I1"/>
    </sheetView>
  </sheetViews>
  <sheetFormatPr baseColWidth="10" defaultRowHeight="15"/>
  <cols>
    <col min="1" max="1" width="1.7109375" style="2" customWidth="1"/>
    <col min="2" max="2" width="38.42578125" style="2" customWidth="1"/>
    <col min="3" max="9" width="13.7109375" style="2" customWidth="1"/>
    <col min="10" max="18" width="14.28515625" style="2" customWidth="1"/>
    <col min="19" max="19" width="8.140625" style="2" customWidth="1"/>
    <col min="20" max="16384" width="11.42578125" style="2"/>
  </cols>
  <sheetData>
    <row r="1" spans="1:50" ht="20.100000000000001" customHeight="1">
      <c r="A1" s="349" t="s">
        <v>345</v>
      </c>
      <c r="B1" s="349"/>
      <c r="C1" s="349"/>
      <c r="D1" s="349"/>
      <c r="E1" s="349"/>
      <c r="F1" s="349"/>
      <c r="G1" s="349"/>
      <c r="H1" s="349"/>
      <c r="I1" s="349"/>
    </row>
    <row r="2" spans="1:50" ht="20.100000000000001" customHeight="1">
      <c r="A2" s="349" t="s">
        <v>346</v>
      </c>
      <c r="B2" s="349"/>
      <c r="C2" s="349"/>
      <c r="D2" s="349"/>
      <c r="E2" s="349"/>
      <c r="F2" s="349"/>
      <c r="G2" s="349"/>
      <c r="H2" s="349"/>
      <c r="I2" s="349"/>
    </row>
    <row r="3" spans="1:50" ht="24.95" customHeight="1">
      <c r="A3" s="423" t="s">
        <v>41</v>
      </c>
      <c r="B3" s="423"/>
      <c r="C3" s="423"/>
      <c r="D3" s="423"/>
      <c r="E3" s="423"/>
      <c r="F3" s="423"/>
      <c r="G3" s="423"/>
      <c r="H3" s="423"/>
      <c r="I3" s="423"/>
    </row>
    <row r="4" spans="1:50" ht="5.0999999999999996" customHeight="1">
      <c r="A4" s="107"/>
      <c r="B4" s="107"/>
      <c r="C4" s="107"/>
      <c r="D4" s="107"/>
      <c r="E4" s="107"/>
      <c r="F4" s="107"/>
      <c r="G4" s="107"/>
      <c r="H4" s="107"/>
      <c r="I4" s="107"/>
    </row>
    <row r="5" spans="1:50" s="49" customFormat="1" ht="17.100000000000001" customHeight="1">
      <c r="A5" s="335" t="s">
        <v>347</v>
      </c>
      <c r="B5" s="336"/>
      <c r="C5" s="387" t="s">
        <v>348</v>
      </c>
      <c r="D5" s="388"/>
      <c r="E5" s="335" t="s">
        <v>349</v>
      </c>
      <c r="F5" s="335"/>
      <c r="G5" s="335"/>
      <c r="H5" s="335"/>
      <c r="I5" s="335"/>
    </row>
    <row r="6" spans="1:50" s="49" customFormat="1" ht="17.100000000000001" customHeight="1">
      <c r="A6" s="337"/>
      <c r="B6" s="338"/>
      <c r="C6" s="307" t="s">
        <v>5</v>
      </c>
      <c r="D6" s="307" t="s">
        <v>350</v>
      </c>
      <c r="E6" s="307" t="s">
        <v>5</v>
      </c>
      <c r="F6" s="307" t="s">
        <v>350</v>
      </c>
      <c r="G6" s="387" t="s">
        <v>351</v>
      </c>
      <c r="H6" s="424"/>
      <c r="I6" s="424"/>
    </row>
    <row r="7" spans="1:50" s="49" customFormat="1" ht="50.1" customHeight="1">
      <c r="A7" s="337"/>
      <c r="B7" s="338"/>
      <c r="C7" s="309"/>
      <c r="D7" s="309"/>
      <c r="E7" s="309"/>
      <c r="F7" s="309"/>
      <c r="G7" s="9" t="s">
        <v>238</v>
      </c>
      <c r="H7" s="63" t="s">
        <v>5</v>
      </c>
      <c r="I7" s="100" t="s">
        <v>352</v>
      </c>
    </row>
    <row r="8" spans="1:50" s="49" customFormat="1" ht="17.100000000000001" customHeight="1">
      <c r="A8" s="339"/>
      <c r="B8" s="340"/>
      <c r="C8" s="387" t="s">
        <v>1</v>
      </c>
      <c r="D8" s="424"/>
      <c r="E8" s="424"/>
      <c r="F8" s="388"/>
      <c r="G8" s="63" t="s">
        <v>168</v>
      </c>
      <c r="H8" s="387" t="s">
        <v>1</v>
      </c>
      <c r="I8" s="424"/>
      <c r="J8" s="74"/>
    </row>
    <row r="9" spans="1:50" ht="30" customHeight="1">
      <c r="A9" s="353"/>
      <c r="B9" s="353"/>
      <c r="C9" s="353"/>
      <c r="D9" s="353"/>
      <c r="E9" s="353"/>
      <c r="F9" s="353"/>
      <c r="G9" s="353"/>
      <c r="H9" s="353"/>
      <c r="I9" s="353"/>
      <c r="J9" s="1"/>
    </row>
    <row r="10" spans="1:50" ht="23.1" customHeight="1">
      <c r="A10" s="2" t="s">
        <v>170</v>
      </c>
      <c r="C10" s="13">
        <v>368315</v>
      </c>
      <c r="D10" s="13" t="s">
        <v>45</v>
      </c>
      <c r="E10" s="13">
        <v>11754</v>
      </c>
      <c r="F10" s="13" t="s">
        <v>45</v>
      </c>
      <c r="G10" s="13">
        <v>15343</v>
      </c>
      <c r="H10" s="13">
        <v>9682</v>
      </c>
      <c r="I10" s="13" t="s">
        <v>45</v>
      </c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</row>
    <row r="11" spans="1:50" ht="35.1" customHeight="1">
      <c r="A11" s="2" t="s">
        <v>71</v>
      </c>
      <c r="C11" s="13">
        <v>357894</v>
      </c>
      <c r="D11" s="13" t="s">
        <v>45</v>
      </c>
      <c r="E11" s="13">
        <v>11294</v>
      </c>
      <c r="F11" s="13" t="s">
        <v>45</v>
      </c>
      <c r="G11" s="13">
        <v>5451</v>
      </c>
      <c r="H11" s="13">
        <v>9339</v>
      </c>
      <c r="I11" s="13" t="s">
        <v>45</v>
      </c>
    </row>
    <row r="12" spans="1:50" ht="18" customHeight="1">
      <c r="A12" s="2" t="s">
        <v>14</v>
      </c>
      <c r="C12" s="13"/>
      <c r="D12" s="13"/>
      <c r="E12" s="108"/>
      <c r="F12" s="108"/>
      <c r="G12" s="108"/>
      <c r="H12" s="108"/>
      <c r="I12" s="108"/>
      <c r="J12" s="1"/>
    </row>
    <row r="13" spans="1:50" ht="12.95" customHeight="1">
      <c r="B13" s="2" t="s">
        <v>171</v>
      </c>
      <c r="C13" s="13" t="s">
        <v>353</v>
      </c>
      <c r="D13" s="13" t="s">
        <v>353</v>
      </c>
      <c r="E13" s="13" t="s">
        <v>353</v>
      </c>
      <c r="F13" s="13" t="s">
        <v>353</v>
      </c>
      <c r="G13" s="13">
        <v>2393</v>
      </c>
      <c r="H13" s="13">
        <v>2897</v>
      </c>
      <c r="I13" s="13" t="s">
        <v>45</v>
      </c>
      <c r="J13" s="1"/>
    </row>
    <row r="14" spans="1:50" ht="12.95" customHeight="1">
      <c r="B14" s="2" t="s">
        <v>172</v>
      </c>
      <c r="C14" s="13" t="s">
        <v>353</v>
      </c>
      <c r="D14" s="13" t="s">
        <v>353</v>
      </c>
      <c r="E14" s="13" t="s">
        <v>353</v>
      </c>
      <c r="F14" s="13" t="s">
        <v>353</v>
      </c>
      <c r="G14" s="13">
        <v>566</v>
      </c>
      <c r="H14" s="13">
        <v>876</v>
      </c>
      <c r="I14" s="13" t="s">
        <v>45</v>
      </c>
      <c r="J14" s="1"/>
    </row>
    <row r="15" spans="1:50" ht="12.95" customHeight="1">
      <c r="B15" s="65" t="s">
        <v>173</v>
      </c>
      <c r="C15" s="13"/>
      <c r="D15" s="13"/>
      <c r="E15" s="13"/>
      <c r="F15" s="13"/>
      <c r="G15" s="108"/>
      <c r="H15" s="108"/>
      <c r="I15" s="108"/>
      <c r="J15" s="1"/>
    </row>
    <row r="16" spans="1:50" ht="11.1" customHeight="1">
      <c r="B16" s="24" t="s">
        <v>354</v>
      </c>
      <c r="C16" s="13" t="s">
        <v>353</v>
      </c>
      <c r="D16" s="13" t="s">
        <v>353</v>
      </c>
      <c r="E16" s="13" t="s">
        <v>353</v>
      </c>
      <c r="F16" s="13" t="s">
        <v>353</v>
      </c>
      <c r="G16" s="13">
        <v>2444</v>
      </c>
      <c r="H16" s="13">
        <v>5306</v>
      </c>
      <c r="I16" s="13" t="s">
        <v>45</v>
      </c>
      <c r="J16" s="1"/>
    </row>
    <row r="17" spans="1:10" ht="12.95" customHeight="1">
      <c r="B17" s="2" t="s">
        <v>70</v>
      </c>
      <c r="C17" s="13">
        <v>15425</v>
      </c>
      <c r="D17" s="13" t="s">
        <v>45</v>
      </c>
      <c r="E17" s="13">
        <v>283</v>
      </c>
      <c r="F17" s="13" t="s">
        <v>45</v>
      </c>
      <c r="G17" s="13">
        <v>49</v>
      </c>
      <c r="H17" s="13">
        <v>260</v>
      </c>
      <c r="I17" s="13" t="s">
        <v>45</v>
      </c>
    </row>
    <row r="18" spans="1:10" ht="18" customHeight="1">
      <c r="A18" s="2" t="s">
        <v>72</v>
      </c>
      <c r="C18" s="13"/>
      <c r="D18" s="13"/>
      <c r="E18" s="108"/>
      <c r="F18" s="108"/>
      <c r="G18" s="108"/>
      <c r="H18" s="108"/>
      <c r="I18" s="108"/>
    </row>
    <row r="19" spans="1:10" ht="12.95" customHeight="1">
      <c r="A19" s="66"/>
      <c r="B19" s="65" t="s">
        <v>175</v>
      </c>
      <c r="C19" s="13">
        <v>109214</v>
      </c>
      <c r="D19" s="13" t="s">
        <v>45</v>
      </c>
      <c r="E19" s="13">
        <v>3685</v>
      </c>
      <c r="F19" s="13" t="s">
        <v>45</v>
      </c>
      <c r="G19" s="13">
        <v>1653</v>
      </c>
      <c r="H19" s="13">
        <v>3415</v>
      </c>
      <c r="I19" s="13" t="s">
        <v>45</v>
      </c>
      <c r="J19" s="1"/>
    </row>
    <row r="20" spans="1:10" ht="18" customHeight="1">
      <c r="A20" s="354" t="s">
        <v>176</v>
      </c>
      <c r="B20" s="354"/>
      <c r="C20" s="13"/>
      <c r="D20" s="13"/>
      <c r="E20" s="108"/>
      <c r="F20" s="108"/>
      <c r="G20" s="108"/>
      <c r="H20" s="108"/>
      <c r="I20" s="108"/>
      <c r="J20" s="1"/>
    </row>
    <row r="21" spans="1:10" ht="12.95" customHeight="1">
      <c r="A21" s="67"/>
      <c r="B21" s="67" t="s">
        <v>15</v>
      </c>
      <c r="C21" s="13">
        <v>5325</v>
      </c>
      <c r="D21" s="13" t="s">
        <v>45</v>
      </c>
      <c r="E21" s="13">
        <v>104</v>
      </c>
      <c r="F21" s="13" t="s">
        <v>45</v>
      </c>
      <c r="G21" s="13">
        <v>47</v>
      </c>
      <c r="H21" s="13">
        <v>98</v>
      </c>
      <c r="I21" s="13" t="s">
        <v>45</v>
      </c>
      <c r="J21" s="1"/>
    </row>
    <row r="22" spans="1:10" ht="12.95" customHeight="1">
      <c r="A22" s="60"/>
      <c r="B22" s="67" t="s">
        <v>16</v>
      </c>
      <c r="C22" s="13">
        <v>170912</v>
      </c>
      <c r="D22" s="13" t="s">
        <v>45</v>
      </c>
      <c r="E22" s="13">
        <v>5513</v>
      </c>
      <c r="F22" s="13" t="s">
        <v>45</v>
      </c>
      <c r="G22" s="13">
        <v>2451</v>
      </c>
      <c r="H22" s="13">
        <v>4768</v>
      </c>
      <c r="I22" s="13" t="s">
        <v>45</v>
      </c>
      <c r="J22" s="1"/>
    </row>
    <row r="23" spans="1:10" ht="18" customHeight="1">
      <c r="A23" s="60"/>
      <c r="B23" s="67" t="s">
        <v>14</v>
      </c>
      <c r="C23" s="13"/>
      <c r="D23" s="13"/>
      <c r="E23" s="108"/>
      <c r="F23" s="108"/>
      <c r="G23" s="13"/>
      <c r="H23" s="13"/>
      <c r="I23" s="13"/>
      <c r="J23" s="1"/>
    </row>
    <row r="24" spans="1:10" ht="12.95" customHeight="1">
      <c r="A24" s="68"/>
      <c r="B24" s="69" t="s">
        <v>355</v>
      </c>
      <c r="C24" s="13">
        <v>144792</v>
      </c>
      <c r="D24" s="13" t="s">
        <v>45</v>
      </c>
      <c r="E24" s="13">
        <v>4763</v>
      </c>
      <c r="F24" s="13" t="s">
        <v>45</v>
      </c>
      <c r="G24" s="13">
        <v>2096</v>
      </c>
      <c r="H24" s="13">
        <v>4216</v>
      </c>
      <c r="I24" s="13" t="s">
        <v>45</v>
      </c>
    </row>
    <row r="25" spans="1:10" ht="12.95" customHeight="1">
      <c r="A25" s="67"/>
      <c r="B25" s="67" t="s">
        <v>356</v>
      </c>
      <c r="C25" s="13">
        <v>2962</v>
      </c>
      <c r="D25" s="13" t="s">
        <v>45</v>
      </c>
      <c r="E25" s="13">
        <v>2</v>
      </c>
      <c r="F25" s="13" t="s">
        <v>45</v>
      </c>
      <c r="G25" s="13">
        <v>1</v>
      </c>
      <c r="H25" s="13">
        <v>2</v>
      </c>
      <c r="I25" s="13" t="s">
        <v>45</v>
      </c>
      <c r="J25" s="1"/>
    </row>
    <row r="26" spans="1:10" ht="12.95" customHeight="1">
      <c r="A26" s="67"/>
      <c r="B26" s="66" t="s">
        <v>357</v>
      </c>
      <c r="C26" s="13">
        <v>23158</v>
      </c>
      <c r="D26" s="13" t="s">
        <v>45</v>
      </c>
      <c r="E26" s="13">
        <v>748</v>
      </c>
      <c r="F26" s="13" t="s">
        <v>45</v>
      </c>
      <c r="G26" s="13">
        <v>354</v>
      </c>
      <c r="H26" s="13">
        <v>550</v>
      </c>
      <c r="I26" s="13" t="s">
        <v>45</v>
      </c>
      <c r="J26" s="1"/>
    </row>
    <row r="27" spans="1:10" ht="18" customHeight="1">
      <c r="A27" s="67"/>
      <c r="B27" s="67" t="s">
        <v>21</v>
      </c>
      <c r="C27" s="13">
        <v>176822</v>
      </c>
      <c r="D27" s="13" t="s">
        <v>45</v>
      </c>
      <c r="E27" s="13">
        <v>5376</v>
      </c>
      <c r="F27" s="13" t="s">
        <v>45</v>
      </c>
      <c r="G27" s="13">
        <v>2867</v>
      </c>
      <c r="H27" s="13">
        <v>4204</v>
      </c>
      <c r="I27" s="13" t="s">
        <v>45</v>
      </c>
      <c r="J27" s="1"/>
    </row>
    <row r="28" spans="1:10" ht="12.95" customHeight="1">
      <c r="A28" s="65"/>
      <c r="B28" s="65" t="s">
        <v>78</v>
      </c>
      <c r="C28" s="13">
        <v>4835</v>
      </c>
      <c r="D28" s="13" t="s">
        <v>45</v>
      </c>
      <c r="E28" s="13">
        <v>301</v>
      </c>
      <c r="F28" s="13" t="s">
        <v>45</v>
      </c>
      <c r="G28" s="13">
        <v>87</v>
      </c>
      <c r="H28" s="13">
        <v>269</v>
      </c>
      <c r="I28" s="13" t="s">
        <v>45</v>
      </c>
    </row>
    <row r="29" spans="1:10" ht="30" customHeight="1">
      <c r="A29" s="2" t="s">
        <v>90</v>
      </c>
      <c r="C29" s="13">
        <v>10421</v>
      </c>
      <c r="D29" s="13" t="s">
        <v>45</v>
      </c>
      <c r="E29" s="13">
        <v>460</v>
      </c>
      <c r="F29" s="13" t="s">
        <v>45</v>
      </c>
      <c r="G29" s="13">
        <v>9891</v>
      </c>
      <c r="H29" s="13">
        <v>343</v>
      </c>
      <c r="I29" s="13" t="s">
        <v>45</v>
      </c>
    </row>
    <row r="30" spans="1:10" ht="18" customHeight="1">
      <c r="A30" s="2" t="s">
        <v>14</v>
      </c>
      <c r="C30" s="13"/>
      <c r="D30" s="13"/>
      <c r="E30" s="108"/>
      <c r="F30" s="13"/>
      <c r="G30" s="108"/>
      <c r="H30" s="108"/>
      <c r="I30" s="108"/>
      <c r="J30" s="1"/>
    </row>
    <row r="31" spans="1:10" ht="12.95" customHeight="1">
      <c r="B31" s="2" t="s">
        <v>82</v>
      </c>
      <c r="C31" s="13">
        <v>2000</v>
      </c>
      <c r="D31" s="13" t="s">
        <v>45</v>
      </c>
      <c r="E31" s="13">
        <v>148</v>
      </c>
      <c r="F31" s="13" t="s">
        <v>45</v>
      </c>
      <c r="G31" s="13">
        <v>196</v>
      </c>
      <c r="H31" s="13">
        <v>92</v>
      </c>
      <c r="I31" s="13" t="s">
        <v>45</v>
      </c>
      <c r="J31" s="1"/>
    </row>
    <row r="32" spans="1:10" ht="12.95" customHeight="1">
      <c r="B32" s="2" t="s">
        <v>83</v>
      </c>
      <c r="C32" s="13">
        <v>1826</v>
      </c>
      <c r="D32" s="13" t="s">
        <v>45</v>
      </c>
      <c r="E32" s="13">
        <v>95</v>
      </c>
      <c r="F32" s="13" t="s">
        <v>45</v>
      </c>
      <c r="G32" s="13">
        <v>1207</v>
      </c>
      <c r="H32" s="13">
        <v>87</v>
      </c>
      <c r="I32" s="13" t="s">
        <v>45</v>
      </c>
      <c r="J32" s="1"/>
    </row>
    <row r="33" spans="1:10" ht="12.95" customHeight="1">
      <c r="B33" s="2" t="s">
        <v>84</v>
      </c>
      <c r="C33" s="13">
        <v>1199</v>
      </c>
      <c r="D33" s="13" t="s">
        <v>45</v>
      </c>
      <c r="E33" s="13">
        <v>40</v>
      </c>
      <c r="F33" s="13" t="s">
        <v>45</v>
      </c>
      <c r="G33" s="13">
        <v>1814</v>
      </c>
      <c r="H33" s="13">
        <v>16</v>
      </c>
      <c r="I33" s="13" t="s">
        <v>45</v>
      </c>
      <c r="J33" s="1"/>
    </row>
    <row r="34" spans="1:10" ht="12.95" customHeight="1">
      <c r="B34" s="69" t="s">
        <v>85</v>
      </c>
      <c r="C34" s="13">
        <v>5069</v>
      </c>
      <c r="D34" s="13" t="s">
        <v>45</v>
      </c>
      <c r="E34" s="13">
        <v>137</v>
      </c>
      <c r="F34" s="13" t="s">
        <v>45</v>
      </c>
      <c r="G34" s="13">
        <v>5860</v>
      </c>
      <c r="H34" s="13">
        <v>117</v>
      </c>
      <c r="I34" s="13" t="s">
        <v>45</v>
      </c>
    </row>
    <row r="35" spans="1:10" ht="18" customHeight="1">
      <c r="A35" s="67"/>
      <c r="B35" s="67" t="s">
        <v>72</v>
      </c>
      <c r="C35" s="13"/>
      <c r="D35" s="13"/>
      <c r="E35" s="108"/>
      <c r="F35" s="13"/>
      <c r="G35" s="108"/>
      <c r="H35" s="108"/>
      <c r="I35" s="108"/>
      <c r="J35" s="1"/>
    </row>
    <row r="36" spans="1:10" ht="12.95" customHeight="1">
      <c r="B36" s="66" t="s">
        <v>180</v>
      </c>
      <c r="C36" s="13">
        <v>1132</v>
      </c>
      <c r="D36" s="13" t="s">
        <v>45</v>
      </c>
      <c r="E36" s="13">
        <v>27</v>
      </c>
      <c r="F36" s="13" t="s">
        <v>45</v>
      </c>
      <c r="G36" s="13">
        <v>1816</v>
      </c>
      <c r="H36" s="13">
        <v>20</v>
      </c>
      <c r="I36" s="13" t="s">
        <v>45</v>
      </c>
    </row>
    <row r="37" spans="1:10" ht="12.95" customHeight="1">
      <c r="B37" s="2" t="s">
        <v>181</v>
      </c>
      <c r="C37" s="13">
        <v>3514</v>
      </c>
      <c r="D37" s="13" t="s">
        <v>45</v>
      </c>
      <c r="E37" s="13">
        <v>94</v>
      </c>
      <c r="F37" s="13" t="s">
        <v>45</v>
      </c>
      <c r="G37" s="13">
        <v>2967</v>
      </c>
      <c r="H37" s="13">
        <v>88</v>
      </c>
      <c r="I37" s="13" t="s">
        <v>45</v>
      </c>
    </row>
    <row r="38" spans="1:10" ht="12.95" customHeight="1">
      <c r="B38" s="2" t="s">
        <v>182</v>
      </c>
      <c r="C38" s="13">
        <v>137</v>
      </c>
      <c r="D38" s="13" t="s">
        <v>45</v>
      </c>
      <c r="E38" s="13">
        <v>6</v>
      </c>
      <c r="F38" s="13" t="s">
        <v>45</v>
      </c>
      <c r="G38" s="13">
        <v>541</v>
      </c>
      <c r="H38" s="13">
        <v>5</v>
      </c>
      <c r="I38" s="13" t="s">
        <v>45</v>
      </c>
      <c r="J38" s="1"/>
    </row>
    <row r="39" spans="1:10" ht="18" customHeight="1">
      <c r="B39" s="2" t="s">
        <v>89</v>
      </c>
      <c r="C39" s="13">
        <v>327</v>
      </c>
      <c r="D39" s="13" t="s">
        <v>45</v>
      </c>
      <c r="E39" s="13">
        <v>40</v>
      </c>
      <c r="F39" s="13" t="s">
        <v>45</v>
      </c>
      <c r="G39" s="13">
        <v>815</v>
      </c>
      <c r="H39" s="13">
        <v>31</v>
      </c>
      <c r="I39" s="13" t="s">
        <v>45</v>
      </c>
      <c r="J39" s="1"/>
    </row>
    <row r="40" spans="1:10" ht="18" customHeight="1">
      <c r="A40" s="69" t="s">
        <v>72</v>
      </c>
      <c r="C40" s="13"/>
      <c r="D40" s="13"/>
      <c r="E40" s="108"/>
      <c r="F40" s="13"/>
      <c r="G40" s="108"/>
      <c r="H40" s="108"/>
      <c r="I40" s="108"/>
    </row>
    <row r="41" spans="1:10" ht="12.95" customHeight="1">
      <c r="B41" s="2" t="s">
        <v>183</v>
      </c>
      <c r="C41" s="13">
        <v>2393</v>
      </c>
      <c r="D41" s="13" t="s">
        <v>45</v>
      </c>
      <c r="E41" s="13">
        <v>177</v>
      </c>
      <c r="F41" s="13" t="s">
        <v>45</v>
      </c>
      <c r="G41" s="13">
        <v>1088</v>
      </c>
      <c r="H41" s="13">
        <v>112</v>
      </c>
      <c r="I41" s="13" t="s">
        <v>45</v>
      </c>
      <c r="J41" s="1"/>
    </row>
    <row r="42" spans="1:10" ht="18" customHeight="1">
      <c r="A42" s="354" t="s">
        <v>184</v>
      </c>
      <c r="B42" s="354"/>
      <c r="C42" s="13"/>
      <c r="D42" s="13"/>
      <c r="E42" s="108"/>
      <c r="F42" s="13"/>
      <c r="G42" s="108"/>
      <c r="H42" s="108"/>
      <c r="I42" s="108"/>
      <c r="J42" s="1"/>
    </row>
    <row r="43" spans="1:10" ht="12.95" customHeight="1">
      <c r="B43" s="67" t="s">
        <v>15</v>
      </c>
      <c r="C43" s="13">
        <v>-224</v>
      </c>
      <c r="D43" s="13" t="s">
        <v>45</v>
      </c>
      <c r="E43" s="13">
        <v>-11</v>
      </c>
      <c r="F43" s="13" t="s">
        <v>45</v>
      </c>
      <c r="G43" s="13">
        <v>456</v>
      </c>
      <c r="H43" s="13">
        <v>2</v>
      </c>
      <c r="I43" s="13" t="s">
        <v>45</v>
      </c>
      <c r="J43" s="1"/>
    </row>
    <row r="44" spans="1:10" ht="12.95" customHeight="1">
      <c r="B44" s="67" t="s">
        <v>16</v>
      </c>
      <c r="C44" s="13">
        <v>7158</v>
      </c>
      <c r="D44" s="13" t="s">
        <v>45</v>
      </c>
      <c r="E44" s="13">
        <v>285</v>
      </c>
      <c r="F44" s="13" t="s">
        <v>45</v>
      </c>
      <c r="G44" s="13">
        <v>8551</v>
      </c>
      <c r="H44" s="13">
        <v>264</v>
      </c>
      <c r="I44" s="13" t="s">
        <v>45</v>
      </c>
      <c r="J44" s="1"/>
    </row>
    <row r="45" spans="1:10" ht="15" customHeight="1">
      <c r="B45" s="2" t="s">
        <v>14</v>
      </c>
      <c r="C45" s="13"/>
      <c r="D45" s="13"/>
      <c r="E45" s="108"/>
      <c r="F45" s="13"/>
      <c r="G45" s="108"/>
      <c r="H45" s="108"/>
      <c r="I45" s="108"/>
      <c r="J45" s="1"/>
    </row>
    <row r="46" spans="1:10" ht="12.95" customHeight="1">
      <c r="B46" s="65" t="s">
        <v>185</v>
      </c>
      <c r="C46" s="13"/>
      <c r="D46" s="13"/>
      <c r="E46" s="13"/>
      <c r="F46" s="13"/>
      <c r="G46" s="108"/>
      <c r="H46" s="108"/>
      <c r="I46" s="108"/>
      <c r="J46" s="1"/>
    </row>
    <row r="47" spans="1:10" ht="12.95" customHeight="1">
      <c r="B47" s="65" t="s">
        <v>186</v>
      </c>
      <c r="C47" s="13">
        <v>822</v>
      </c>
      <c r="D47" s="13" t="s">
        <v>45</v>
      </c>
      <c r="E47" s="13">
        <v>32</v>
      </c>
      <c r="F47" s="13" t="s">
        <v>45</v>
      </c>
      <c r="G47" s="13">
        <v>1893</v>
      </c>
      <c r="H47" s="13">
        <v>21</v>
      </c>
      <c r="I47" s="13" t="s">
        <v>45</v>
      </c>
      <c r="J47" s="1"/>
    </row>
    <row r="48" spans="1:10" ht="12.95" customHeight="1">
      <c r="B48" s="65" t="s">
        <v>187</v>
      </c>
      <c r="C48" s="13">
        <v>689</v>
      </c>
      <c r="D48" s="13" t="s">
        <v>45</v>
      </c>
      <c r="E48" s="13">
        <v>23</v>
      </c>
      <c r="F48" s="13" t="s">
        <v>45</v>
      </c>
      <c r="G48" s="13">
        <v>2578</v>
      </c>
      <c r="H48" s="13">
        <v>23</v>
      </c>
      <c r="I48" s="13" t="s">
        <v>45</v>
      </c>
      <c r="J48" s="1"/>
    </row>
    <row r="49" spans="1:10" ht="12.95" customHeight="1">
      <c r="B49" s="109" t="s">
        <v>358</v>
      </c>
      <c r="C49" s="13"/>
      <c r="D49" s="13"/>
      <c r="E49" s="108"/>
      <c r="F49" s="13"/>
      <c r="G49" s="108"/>
      <c r="H49" s="108"/>
      <c r="I49" s="108"/>
      <c r="J49" s="1"/>
    </row>
    <row r="50" spans="1:10" ht="12.95" customHeight="1">
      <c r="B50" s="69" t="s">
        <v>359</v>
      </c>
      <c r="C50" s="13"/>
      <c r="D50" s="13"/>
      <c r="E50" s="108"/>
      <c r="F50" s="13"/>
      <c r="G50" s="108"/>
      <c r="H50" s="108"/>
      <c r="I50" s="108"/>
      <c r="J50" s="1"/>
    </row>
    <row r="51" spans="1:10" ht="12.95" customHeight="1">
      <c r="B51" s="69" t="s">
        <v>360</v>
      </c>
      <c r="C51" s="13">
        <v>5647</v>
      </c>
      <c r="D51" s="13" t="s">
        <v>45</v>
      </c>
      <c r="E51" s="13">
        <v>230</v>
      </c>
      <c r="F51" s="13" t="s">
        <v>45</v>
      </c>
      <c r="G51" s="13">
        <v>4080</v>
      </c>
      <c r="H51" s="13">
        <v>220</v>
      </c>
      <c r="I51" s="13" t="s">
        <v>45</v>
      </c>
    </row>
    <row r="52" spans="1:10" ht="18" customHeight="1">
      <c r="B52" s="69" t="s">
        <v>361</v>
      </c>
      <c r="C52" s="13"/>
      <c r="D52" s="13"/>
      <c r="E52" s="108"/>
      <c r="F52" s="13"/>
      <c r="G52" s="108"/>
      <c r="H52" s="108"/>
      <c r="I52" s="108"/>
    </row>
    <row r="53" spans="1:10" ht="15" customHeight="1">
      <c r="B53" s="67" t="s">
        <v>362</v>
      </c>
      <c r="C53" s="13">
        <v>164</v>
      </c>
      <c r="D53" s="13" t="s">
        <v>45</v>
      </c>
      <c r="E53" s="13">
        <v>5</v>
      </c>
      <c r="F53" s="13" t="s">
        <v>45</v>
      </c>
      <c r="G53" s="13">
        <v>192</v>
      </c>
      <c r="H53" s="13" t="s">
        <v>45</v>
      </c>
      <c r="I53" s="13" t="s">
        <v>45</v>
      </c>
      <c r="J53" s="1"/>
    </row>
    <row r="54" spans="1:10" ht="20.100000000000001" customHeight="1">
      <c r="B54" s="2" t="s">
        <v>193</v>
      </c>
      <c r="C54" s="13">
        <v>2615</v>
      </c>
      <c r="D54" s="13" t="s">
        <v>45</v>
      </c>
      <c r="E54" s="13">
        <v>80</v>
      </c>
      <c r="F54" s="13" t="s">
        <v>45</v>
      </c>
      <c r="G54" s="13">
        <v>657</v>
      </c>
      <c r="H54" s="13">
        <v>54</v>
      </c>
      <c r="I54" s="13" t="s">
        <v>45</v>
      </c>
    </row>
    <row r="55" spans="1:10" ht="15" customHeight="1">
      <c r="B55" s="2" t="s">
        <v>78</v>
      </c>
      <c r="C55" s="13">
        <v>872</v>
      </c>
      <c r="D55" s="13" t="s">
        <v>45</v>
      </c>
      <c r="E55" s="13">
        <v>106</v>
      </c>
      <c r="F55" s="13" t="s">
        <v>45</v>
      </c>
      <c r="G55" s="13">
        <v>227</v>
      </c>
      <c r="H55" s="13">
        <v>23</v>
      </c>
      <c r="I55" s="13" t="s">
        <v>45</v>
      </c>
    </row>
    <row r="56" spans="1:10" ht="30" customHeight="1">
      <c r="A56" s="2" t="s">
        <v>363</v>
      </c>
      <c r="C56" s="13"/>
      <c r="D56" s="13"/>
      <c r="E56" s="13"/>
      <c r="F56" s="13"/>
      <c r="G56" s="13"/>
      <c r="H56" s="13"/>
      <c r="I56" s="13"/>
    </row>
    <row r="57" spans="1:10" ht="15" customHeight="1">
      <c r="A57" s="2" t="s">
        <v>364</v>
      </c>
      <c r="C57" s="13"/>
      <c r="D57" s="13"/>
      <c r="E57" s="13"/>
      <c r="F57" s="13"/>
      <c r="G57" s="13"/>
      <c r="H57" s="13"/>
      <c r="I57" s="13"/>
    </row>
    <row r="58" spans="1:10" s="71" customFormat="1" ht="192.95" customHeight="1">
      <c r="A58" s="261" t="s">
        <v>50</v>
      </c>
    </row>
    <row r="59" spans="1:10" s="71" customFormat="1" ht="24.95" customHeight="1"/>
    <row r="60" spans="1:10" s="71" customFormat="1" ht="171.95" customHeight="1"/>
  </sheetData>
  <mergeCells count="16">
    <mergeCell ref="A42:B42"/>
    <mergeCell ref="A1:I1"/>
    <mergeCell ref="A2:I2"/>
    <mergeCell ref="A3:I3"/>
    <mergeCell ref="A5:B8"/>
    <mergeCell ref="C5:D5"/>
    <mergeCell ref="E5:I5"/>
    <mergeCell ref="C6:C7"/>
    <mergeCell ref="D6:D7"/>
    <mergeCell ref="E6:E7"/>
    <mergeCell ref="F6:F7"/>
    <mergeCell ref="G6:I6"/>
    <mergeCell ref="C8:F8"/>
    <mergeCell ref="H8:I8"/>
    <mergeCell ref="A9:I9"/>
    <mergeCell ref="A20:B20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60"/>
  <sheetViews>
    <sheetView showGridLines="0" zoomScale="75" workbookViewId="0">
      <selection sqref="A1:K1"/>
    </sheetView>
  </sheetViews>
  <sheetFormatPr baseColWidth="10" defaultRowHeight="15"/>
  <cols>
    <col min="1" max="1" width="1.7109375" style="2" customWidth="1"/>
    <col min="2" max="2" width="38.42578125" style="2" customWidth="1"/>
    <col min="3" max="9" width="13.7109375" style="2" customWidth="1"/>
    <col min="10" max="18" width="14.28515625" style="2" customWidth="1"/>
    <col min="19" max="19" width="8.140625" style="2" customWidth="1"/>
    <col min="20" max="16384" width="11.42578125" style="2"/>
  </cols>
  <sheetData>
    <row r="1" spans="1:50" ht="20.100000000000001" customHeight="1">
      <c r="A1" s="349" t="s">
        <v>345</v>
      </c>
      <c r="B1" s="349"/>
      <c r="C1" s="349"/>
      <c r="D1" s="349"/>
      <c r="E1" s="349"/>
      <c r="F1" s="349"/>
      <c r="G1" s="349"/>
      <c r="H1" s="349"/>
      <c r="I1" s="349"/>
    </row>
    <row r="2" spans="1:50" ht="20.100000000000001" customHeight="1">
      <c r="A2" s="349" t="s">
        <v>346</v>
      </c>
      <c r="B2" s="349"/>
      <c r="C2" s="349"/>
      <c r="D2" s="349"/>
      <c r="E2" s="349"/>
      <c r="F2" s="349"/>
      <c r="G2" s="349"/>
      <c r="H2" s="349"/>
      <c r="I2" s="349"/>
    </row>
    <row r="3" spans="1:50" ht="24.95" customHeight="1">
      <c r="A3" s="423" t="s">
        <v>44</v>
      </c>
      <c r="B3" s="423"/>
      <c r="C3" s="423"/>
      <c r="D3" s="423"/>
      <c r="E3" s="423"/>
      <c r="F3" s="423"/>
      <c r="G3" s="423"/>
      <c r="H3" s="423"/>
      <c r="I3" s="423"/>
    </row>
    <row r="4" spans="1:50" ht="5.0999999999999996" customHeight="1">
      <c r="A4" s="107"/>
      <c r="B4" s="107"/>
      <c r="C4" s="107"/>
      <c r="D4" s="107"/>
      <c r="E4" s="107"/>
      <c r="F4" s="107"/>
      <c r="G4" s="107"/>
      <c r="H4" s="107"/>
      <c r="I4" s="107"/>
    </row>
    <row r="5" spans="1:50" s="49" customFormat="1" ht="17.100000000000001" customHeight="1">
      <c r="A5" s="335" t="s">
        <v>347</v>
      </c>
      <c r="B5" s="336"/>
      <c r="C5" s="387" t="s">
        <v>348</v>
      </c>
      <c r="D5" s="388"/>
      <c r="E5" s="335" t="s">
        <v>349</v>
      </c>
      <c r="F5" s="335"/>
      <c r="G5" s="335"/>
      <c r="H5" s="335"/>
      <c r="I5" s="335"/>
    </row>
    <row r="6" spans="1:50" s="49" customFormat="1" ht="17.100000000000001" customHeight="1">
      <c r="A6" s="337"/>
      <c r="B6" s="338"/>
      <c r="C6" s="307" t="s">
        <v>5</v>
      </c>
      <c r="D6" s="307" t="s">
        <v>350</v>
      </c>
      <c r="E6" s="307" t="s">
        <v>5</v>
      </c>
      <c r="F6" s="307" t="s">
        <v>350</v>
      </c>
      <c r="G6" s="387" t="s">
        <v>351</v>
      </c>
      <c r="H6" s="424"/>
      <c r="I6" s="424"/>
    </row>
    <row r="7" spans="1:50" s="49" customFormat="1" ht="50.1" customHeight="1">
      <c r="A7" s="337"/>
      <c r="B7" s="338"/>
      <c r="C7" s="309"/>
      <c r="D7" s="309"/>
      <c r="E7" s="309"/>
      <c r="F7" s="309"/>
      <c r="G7" s="9" t="s">
        <v>238</v>
      </c>
      <c r="H7" s="63" t="s">
        <v>5</v>
      </c>
      <c r="I7" s="100" t="s">
        <v>352</v>
      </c>
    </row>
    <row r="8" spans="1:50" s="49" customFormat="1" ht="17.100000000000001" customHeight="1">
      <c r="A8" s="339"/>
      <c r="B8" s="340"/>
      <c r="C8" s="387" t="s">
        <v>1</v>
      </c>
      <c r="D8" s="424"/>
      <c r="E8" s="424"/>
      <c r="F8" s="388"/>
      <c r="G8" s="63" t="s">
        <v>168</v>
      </c>
      <c r="H8" s="387" t="s">
        <v>1</v>
      </c>
      <c r="I8" s="424"/>
      <c r="J8" s="74"/>
    </row>
    <row r="9" spans="1:50" ht="30" customHeight="1">
      <c r="A9" s="353"/>
      <c r="B9" s="353"/>
      <c r="C9" s="353"/>
      <c r="D9" s="353"/>
      <c r="E9" s="353"/>
      <c r="F9" s="353"/>
      <c r="G9" s="353"/>
      <c r="H9" s="353"/>
      <c r="I9" s="353"/>
      <c r="J9" s="1"/>
    </row>
    <row r="10" spans="1:50" ht="23.1" customHeight="1">
      <c r="A10" s="2" t="s">
        <v>170</v>
      </c>
      <c r="C10" s="13">
        <v>75079</v>
      </c>
      <c r="D10" s="13" t="s">
        <v>45</v>
      </c>
      <c r="E10" s="13">
        <v>2631</v>
      </c>
      <c r="F10" s="13" t="s">
        <v>45</v>
      </c>
      <c r="G10" s="13">
        <v>6371</v>
      </c>
      <c r="H10" s="13">
        <v>2130</v>
      </c>
      <c r="I10" s="13" t="s">
        <v>45</v>
      </c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</row>
    <row r="11" spans="1:50" ht="35.1" customHeight="1">
      <c r="A11" s="2" t="s">
        <v>71</v>
      </c>
      <c r="C11" s="13">
        <v>73012</v>
      </c>
      <c r="D11" s="13" t="s">
        <v>45</v>
      </c>
      <c r="E11" s="13">
        <v>2577</v>
      </c>
      <c r="F11" s="13" t="s">
        <v>45</v>
      </c>
      <c r="G11" s="13">
        <v>1006</v>
      </c>
      <c r="H11" s="13">
        <v>2051</v>
      </c>
      <c r="I11" s="13" t="s">
        <v>45</v>
      </c>
    </row>
    <row r="12" spans="1:50" ht="18" customHeight="1">
      <c r="A12" s="2" t="s">
        <v>14</v>
      </c>
      <c r="C12" s="13"/>
      <c r="D12" s="13"/>
      <c r="E12" s="108"/>
      <c r="F12" s="108"/>
      <c r="G12" s="108"/>
      <c r="H12" s="108"/>
      <c r="I12" s="108"/>
      <c r="J12" s="1"/>
    </row>
    <row r="13" spans="1:50" ht="12.95" customHeight="1">
      <c r="B13" s="2" t="s">
        <v>171</v>
      </c>
      <c r="C13" s="13" t="s">
        <v>353</v>
      </c>
      <c r="D13" s="13" t="s">
        <v>353</v>
      </c>
      <c r="E13" s="13" t="s">
        <v>353</v>
      </c>
      <c r="F13" s="13" t="s">
        <v>353</v>
      </c>
      <c r="G13" s="13">
        <v>418</v>
      </c>
      <c r="H13" s="13">
        <v>614</v>
      </c>
      <c r="I13" s="13" t="s">
        <v>45</v>
      </c>
      <c r="J13" s="1"/>
    </row>
    <row r="14" spans="1:50" ht="12.95" customHeight="1">
      <c r="B14" s="2" t="s">
        <v>172</v>
      </c>
      <c r="C14" s="13" t="s">
        <v>353</v>
      </c>
      <c r="D14" s="13" t="s">
        <v>353</v>
      </c>
      <c r="E14" s="13" t="s">
        <v>353</v>
      </c>
      <c r="F14" s="13" t="s">
        <v>353</v>
      </c>
      <c r="G14" s="13">
        <v>76</v>
      </c>
      <c r="H14" s="13">
        <v>146</v>
      </c>
      <c r="I14" s="13" t="s">
        <v>45</v>
      </c>
      <c r="J14" s="1"/>
    </row>
    <row r="15" spans="1:50" ht="12.95" customHeight="1">
      <c r="B15" s="65" t="s">
        <v>173</v>
      </c>
      <c r="C15" s="13"/>
      <c r="D15" s="13"/>
      <c r="E15" s="13"/>
      <c r="F15" s="13"/>
      <c r="G15" s="108"/>
      <c r="H15" s="108"/>
      <c r="I15" s="108"/>
      <c r="J15" s="1"/>
    </row>
    <row r="16" spans="1:50" ht="11.1" customHeight="1">
      <c r="B16" s="24" t="s">
        <v>354</v>
      </c>
      <c r="C16" s="13" t="s">
        <v>353</v>
      </c>
      <c r="D16" s="13" t="s">
        <v>353</v>
      </c>
      <c r="E16" s="13" t="s">
        <v>353</v>
      </c>
      <c r="F16" s="13" t="s">
        <v>353</v>
      </c>
      <c r="G16" s="13">
        <v>501</v>
      </c>
      <c r="H16" s="13">
        <v>1203</v>
      </c>
      <c r="I16" s="13" t="s">
        <v>45</v>
      </c>
      <c r="J16" s="1"/>
    </row>
    <row r="17" spans="1:10" ht="12.95" customHeight="1">
      <c r="B17" s="2" t="s">
        <v>70</v>
      </c>
      <c r="C17" s="13">
        <v>1979</v>
      </c>
      <c r="D17" s="13" t="s">
        <v>45</v>
      </c>
      <c r="E17" s="13">
        <v>151</v>
      </c>
      <c r="F17" s="13" t="s">
        <v>45</v>
      </c>
      <c r="G17" s="13">
        <v>10</v>
      </c>
      <c r="H17" s="13">
        <v>88</v>
      </c>
      <c r="I17" s="13" t="s">
        <v>45</v>
      </c>
    </row>
    <row r="18" spans="1:10" ht="18" customHeight="1">
      <c r="A18" s="2" t="s">
        <v>72</v>
      </c>
      <c r="C18" s="13"/>
      <c r="D18" s="13"/>
      <c r="E18" s="108"/>
      <c r="F18" s="108"/>
      <c r="G18" s="108"/>
      <c r="H18" s="108"/>
      <c r="I18" s="108"/>
    </row>
    <row r="19" spans="1:10" ht="12.95" customHeight="1">
      <c r="A19" s="66"/>
      <c r="B19" s="65" t="s">
        <v>175</v>
      </c>
      <c r="C19" s="13">
        <v>21755</v>
      </c>
      <c r="D19" s="13" t="s">
        <v>45</v>
      </c>
      <c r="E19" s="13">
        <v>856</v>
      </c>
      <c r="F19" s="13" t="s">
        <v>45</v>
      </c>
      <c r="G19" s="13">
        <v>339</v>
      </c>
      <c r="H19" s="13">
        <v>730</v>
      </c>
      <c r="I19" s="13" t="s">
        <v>45</v>
      </c>
      <c r="J19" s="1"/>
    </row>
    <row r="20" spans="1:10" ht="18" customHeight="1">
      <c r="A20" s="354" t="s">
        <v>176</v>
      </c>
      <c r="B20" s="354"/>
      <c r="C20" s="13"/>
      <c r="D20" s="13"/>
      <c r="E20" s="108"/>
      <c r="F20" s="108"/>
      <c r="G20" s="108"/>
      <c r="H20" s="108"/>
      <c r="I20" s="108"/>
      <c r="J20" s="1"/>
    </row>
    <row r="21" spans="1:10" ht="12.95" customHeight="1">
      <c r="A21" s="67"/>
      <c r="B21" s="67" t="s">
        <v>15</v>
      </c>
      <c r="C21" s="13">
        <v>633</v>
      </c>
      <c r="D21" s="13" t="s">
        <v>45</v>
      </c>
      <c r="E21" s="13">
        <v>25</v>
      </c>
      <c r="F21" s="13" t="s">
        <v>45</v>
      </c>
      <c r="G21" s="13">
        <v>7</v>
      </c>
      <c r="H21" s="13">
        <v>11</v>
      </c>
      <c r="I21" s="13" t="s">
        <v>45</v>
      </c>
      <c r="J21" s="1"/>
    </row>
    <row r="22" spans="1:10" ht="12.95" customHeight="1">
      <c r="A22" s="60"/>
      <c r="B22" s="67" t="s">
        <v>16</v>
      </c>
      <c r="C22" s="13">
        <v>35343</v>
      </c>
      <c r="D22" s="13" t="s">
        <v>45</v>
      </c>
      <c r="E22" s="13">
        <v>1131</v>
      </c>
      <c r="F22" s="13" t="s">
        <v>45</v>
      </c>
      <c r="G22" s="13">
        <v>475</v>
      </c>
      <c r="H22" s="13">
        <v>1088</v>
      </c>
      <c r="I22" s="13" t="s">
        <v>45</v>
      </c>
      <c r="J22" s="1"/>
    </row>
    <row r="23" spans="1:10" ht="18" customHeight="1">
      <c r="A23" s="60"/>
      <c r="B23" s="67" t="s">
        <v>14</v>
      </c>
      <c r="C23" s="13"/>
      <c r="D23" s="13"/>
      <c r="E23" s="108"/>
      <c r="F23" s="108"/>
      <c r="G23" s="108"/>
      <c r="H23" s="108"/>
      <c r="I23" s="108"/>
      <c r="J23" s="1"/>
    </row>
    <row r="24" spans="1:10" ht="12.95" customHeight="1">
      <c r="A24" s="68"/>
      <c r="B24" s="69" t="s">
        <v>355</v>
      </c>
      <c r="C24" s="13">
        <v>21334</v>
      </c>
      <c r="D24" s="13" t="s">
        <v>45</v>
      </c>
      <c r="E24" s="13">
        <v>710</v>
      </c>
      <c r="F24" s="13" t="s">
        <v>45</v>
      </c>
      <c r="G24" s="13">
        <v>358</v>
      </c>
      <c r="H24" s="13">
        <v>804</v>
      </c>
      <c r="I24" s="13" t="s">
        <v>45</v>
      </c>
    </row>
    <row r="25" spans="1:10" ht="12.95" customHeight="1">
      <c r="A25" s="67"/>
      <c r="B25" s="67" t="s">
        <v>356</v>
      </c>
      <c r="C25" s="13">
        <v>2299</v>
      </c>
      <c r="D25" s="13" t="s">
        <v>45</v>
      </c>
      <c r="E25" s="13">
        <v>148</v>
      </c>
      <c r="F25" s="13" t="s">
        <v>45</v>
      </c>
      <c r="G25" s="13">
        <v>23</v>
      </c>
      <c r="H25" s="13">
        <v>112</v>
      </c>
      <c r="I25" s="13" t="s">
        <v>45</v>
      </c>
      <c r="J25" s="1"/>
    </row>
    <row r="26" spans="1:10" ht="12.95" customHeight="1">
      <c r="A26" s="67"/>
      <c r="B26" s="66" t="s">
        <v>357</v>
      </c>
      <c r="C26" s="13">
        <v>11710</v>
      </c>
      <c r="D26" s="13" t="s">
        <v>45</v>
      </c>
      <c r="E26" s="13">
        <v>273</v>
      </c>
      <c r="F26" s="13" t="s">
        <v>45</v>
      </c>
      <c r="G26" s="13">
        <v>94</v>
      </c>
      <c r="H26" s="13">
        <v>172</v>
      </c>
      <c r="I26" s="13" t="s">
        <v>45</v>
      </c>
      <c r="J26" s="1"/>
    </row>
    <row r="27" spans="1:10" ht="18" customHeight="1">
      <c r="A27" s="67"/>
      <c r="B27" s="67" t="s">
        <v>21</v>
      </c>
      <c r="C27" s="13">
        <v>34597</v>
      </c>
      <c r="D27" s="13" t="s">
        <v>45</v>
      </c>
      <c r="E27" s="13">
        <v>1351</v>
      </c>
      <c r="F27" s="13" t="s">
        <v>45</v>
      </c>
      <c r="G27" s="13">
        <v>510</v>
      </c>
      <c r="H27" s="13">
        <v>904</v>
      </c>
      <c r="I27" s="13" t="s">
        <v>45</v>
      </c>
      <c r="J27" s="1"/>
    </row>
    <row r="28" spans="1:10" ht="12.95" customHeight="1">
      <c r="A28" s="65"/>
      <c r="B28" s="65" t="s">
        <v>78</v>
      </c>
      <c r="C28" s="13">
        <v>2439</v>
      </c>
      <c r="D28" s="13" t="s">
        <v>45</v>
      </c>
      <c r="E28" s="13">
        <v>70</v>
      </c>
      <c r="F28" s="13" t="s">
        <v>45</v>
      </c>
      <c r="G28" s="13">
        <v>15</v>
      </c>
      <c r="H28" s="13">
        <v>48</v>
      </c>
      <c r="I28" s="13" t="s">
        <v>45</v>
      </c>
    </row>
    <row r="29" spans="1:10" ht="30" customHeight="1">
      <c r="A29" s="2" t="s">
        <v>90</v>
      </c>
      <c r="C29" s="13">
        <v>2067</v>
      </c>
      <c r="D29" s="13" t="s">
        <v>45</v>
      </c>
      <c r="E29" s="13">
        <v>54</v>
      </c>
      <c r="F29" s="13" t="s">
        <v>45</v>
      </c>
      <c r="G29" s="13">
        <v>5365</v>
      </c>
      <c r="H29" s="13">
        <v>79</v>
      </c>
      <c r="I29" s="13" t="s">
        <v>45</v>
      </c>
    </row>
    <row r="30" spans="1:10" ht="18" customHeight="1">
      <c r="A30" s="2" t="s">
        <v>14</v>
      </c>
      <c r="C30" s="13"/>
      <c r="D30" s="13"/>
      <c r="E30" s="108"/>
      <c r="F30" s="108"/>
      <c r="G30" s="108"/>
      <c r="H30" s="108"/>
      <c r="I30" s="108"/>
      <c r="J30" s="1"/>
    </row>
    <row r="31" spans="1:10" ht="12.95" customHeight="1">
      <c r="B31" s="2" t="s">
        <v>82</v>
      </c>
      <c r="C31" s="13">
        <v>569</v>
      </c>
      <c r="D31" s="13" t="s">
        <v>45</v>
      </c>
      <c r="E31" s="13">
        <v>-14</v>
      </c>
      <c r="F31" s="13" t="s">
        <v>45</v>
      </c>
      <c r="G31" s="13">
        <v>88</v>
      </c>
      <c r="H31" s="13" t="s">
        <v>45</v>
      </c>
      <c r="I31" s="13" t="s">
        <v>45</v>
      </c>
      <c r="J31" s="1"/>
    </row>
    <row r="32" spans="1:10" ht="12.95" customHeight="1">
      <c r="B32" s="2" t="s">
        <v>83</v>
      </c>
      <c r="C32" s="13">
        <v>498</v>
      </c>
      <c r="D32" s="13" t="s">
        <v>45</v>
      </c>
      <c r="E32" s="13">
        <v>23</v>
      </c>
      <c r="F32" s="13" t="s">
        <v>45</v>
      </c>
      <c r="G32" s="13">
        <v>145</v>
      </c>
      <c r="H32" s="13">
        <v>22</v>
      </c>
      <c r="I32" s="13" t="s">
        <v>45</v>
      </c>
      <c r="J32" s="1"/>
    </row>
    <row r="33" spans="1:10" ht="12.95" customHeight="1">
      <c r="B33" s="2" t="s">
        <v>84</v>
      </c>
      <c r="C33" s="13">
        <v>155</v>
      </c>
      <c r="D33" s="13" t="s">
        <v>45</v>
      </c>
      <c r="E33" s="13">
        <v>3</v>
      </c>
      <c r="F33" s="13" t="s">
        <v>45</v>
      </c>
      <c r="G33" s="13">
        <v>548</v>
      </c>
      <c r="H33" s="13" t="s">
        <v>45</v>
      </c>
      <c r="I33" s="13" t="s">
        <v>45</v>
      </c>
      <c r="J33" s="1"/>
    </row>
    <row r="34" spans="1:10" ht="12.95" customHeight="1">
      <c r="B34" s="69" t="s">
        <v>85</v>
      </c>
      <c r="C34" s="13">
        <v>470</v>
      </c>
      <c r="D34" s="13" t="s">
        <v>45</v>
      </c>
      <c r="E34" s="13">
        <v>54</v>
      </c>
      <c r="F34" s="13" t="s">
        <v>45</v>
      </c>
      <c r="G34" s="13">
        <v>4363</v>
      </c>
      <c r="H34" s="13">
        <v>50</v>
      </c>
      <c r="I34" s="13" t="s">
        <v>45</v>
      </c>
    </row>
    <row r="35" spans="1:10" ht="18" customHeight="1">
      <c r="A35" s="67"/>
      <c r="B35" s="67" t="s">
        <v>72</v>
      </c>
      <c r="C35" s="13"/>
      <c r="D35" s="13"/>
      <c r="E35" s="108"/>
      <c r="F35" s="108"/>
      <c r="G35" s="108"/>
      <c r="H35" s="108"/>
      <c r="I35" s="108"/>
      <c r="J35" s="1"/>
    </row>
    <row r="36" spans="1:10" ht="12.95" customHeight="1">
      <c r="B36" s="66" t="s">
        <v>180</v>
      </c>
      <c r="C36" s="13">
        <v>145</v>
      </c>
      <c r="D36" s="13" t="s">
        <v>45</v>
      </c>
      <c r="E36" s="13">
        <v>4</v>
      </c>
      <c r="F36" s="13" t="s">
        <v>45</v>
      </c>
      <c r="G36" s="13">
        <v>807</v>
      </c>
      <c r="H36" s="13">
        <v>3</v>
      </c>
      <c r="I36" s="13" t="s">
        <v>45</v>
      </c>
    </row>
    <row r="37" spans="1:10" ht="12.95" customHeight="1">
      <c r="B37" s="2" t="s">
        <v>181</v>
      </c>
      <c r="C37" s="13">
        <v>478</v>
      </c>
      <c r="D37" s="13" t="s">
        <v>45</v>
      </c>
      <c r="E37" s="13">
        <v>68</v>
      </c>
      <c r="F37" s="13" t="s">
        <v>45</v>
      </c>
      <c r="G37" s="13">
        <v>3380</v>
      </c>
      <c r="H37" s="13">
        <v>27</v>
      </c>
      <c r="I37" s="13" t="s">
        <v>45</v>
      </c>
    </row>
    <row r="38" spans="1:10" ht="12.95" customHeight="1">
      <c r="B38" s="2" t="s">
        <v>182</v>
      </c>
      <c r="C38" s="13">
        <v>-156</v>
      </c>
      <c r="D38" s="13" t="s">
        <v>45</v>
      </c>
      <c r="E38" s="13">
        <v>-18</v>
      </c>
      <c r="F38" s="13" t="s">
        <v>45</v>
      </c>
      <c r="G38" s="13">
        <v>98</v>
      </c>
      <c r="H38" s="13">
        <v>19</v>
      </c>
      <c r="I38" s="13" t="s">
        <v>45</v>
      </c>
      <c r="J38" s="1"/>
    </row>
    <row r="39" spans="1:10" ht="18" customHeight="1">
      <c r="B39" s="2" t="s">
        <v>89</v>
      </c>
      <c r="C39" s="13">
        <v>375</v>
      </c>
      <c r="D39" s="13" t="s">
        <v>45</v>
      </c>
      <c r="E39" s="13">
        <v>-12</v>
      </c>
      <c r="F39" s="13" t="s">
        <v>45</v>
      </c>
      <c r="G39" s="13">
        <v>221</v>
      </c>
      <c r="H39" s="13">
        <v>7</v>
      </c>
      <c r="I39" s="13" t="s">
        <v>45</v>
      </c>
      <c r="J39" s="1"/>
    </row>
    <row r="40" spans="1:10" ht="18" customHeight="1">
      <c r="A40" s="69" t="s">
        <v>72</v>
      </c>
      <c r="C40" s="13"/>
      <c r="D40" s="13"/>
      <c r="E40" s="108"/>
      <c r="F40" s="108"/>
      <c r="G40" s="108"/>
      <c r="H40" s="108"/>
      <c r="I40" s="108"/>
    </row>
    <row r="41" spans="1:10" ht="12.95" customHeight="1">
      <c r="B41" s="2" t="s">
        <v>183</v>
      </c>
      <c r="C41" s="13">
        <v>1057</v>
      </c>
      <c r="D41" s="13" t="s">
        <v>45</v>
      </c>
      <c r="E41" s="13">
        <v>-26</v>
      </c>
      <c r="F41" s="13" t="s">
        <v>45</v>
      </c>
      <c r="G41" s="13">
        <v>376</v>
      </c>
      <c r="H41" s="13">
        <v>7</v>
      </c>
      <c r="I41" s="13" t="s">
        <v>45</v>
      </c>
      <c r="J41" s="1"/>
    </row>
    <row r="42" spans="1:10" ht="18" customHeight="1">
      <c r="A42" s="354" t="s">
        <v>184</v>
      </c>
      <c r="B42" s="354"/>
      <c r="C42" s="13"/>
      <c r="D42" s="13"/>
      <c r="E42" s="108"/>
      <c r="F42" s="108"/>
      <c r="G42" s="108"/>
      <c r="H42" s="108"/>
      <c r="I42" s="108"/>
      <c r="J42" s="1"/>
    </row>
    <row r="43" spans="1:10" ht="12.95" customHeight="1">
      <c r="B43" s="67" t="s">
        <v>15</v>
      </c>
      <c r="C43" s="13">
        <v>73</v>
      </c>
      <c r="D43" s="13" t="s">
        <v>45</v>
      </c>
      <c r="E43" s="13">
        <v>41</v>
      </c>
      <c r="F43" s="13" t="s">
        <v>45</v>
      </c>
      <c r="G43" s="13">
        <v>102</v>
      </c>
      <c r="H43" s="13" t="s">
        <v>45</v>
      </c>
      <c r="I43" s="13" t="s">
        <v>45</v>
      </c>
      <c r="J43" s="1"/>
    </row>
    <row r="44" spans="1:10" ht="12.95" customHeight="1">
      <c r="B44" s="67" t="s">
        <v>16</v>
      </c>
      <c r="C44" s="13">
        <v>1222</v>
      </c>
      <c r="D44" s="13" t="s">
        <v>45</v>
      </c>
      <c r="E44" s="13">
        <v>-2</v>
      </c>
      <c r="F44" s="13" t="s">
        <v>45</v>
      </c>
      <c r="G44" s="13">
        <v>5140</v>
      </c>
      <c r="H44" s="13">
        <v>74</v>
      </c>
      <c r="I44" s="13" t="s">
        <v>45</v>
      </c>
      <c r="J44" s="1"/>
    </row>
    <row r="45" spans="1:10" ht="15" customHeight="1">
      <c r="B45" s="2" t="s">
        <v>14</v>
      </c>
      <c r="C45" s="13"/>
      <c r="D45" s="13"/>
      <c r="E45" s="108"/>
      <c r="F45" s="108"/>
      <c r="G45" s="108"/>
      <c r="H45" s="108"/>
      <c r="I45" s="108"/>
      <c r="J45" s="1"/>
    </row>
    <row r="46" spans="1:10" ht="12.95" customHeight="1">
      <c r="B46" s="65" t="s">
        <v>185</v>
      </c>
      <c r="C46" s="13"/>
      <c r="D46" s="13"/>
      <c r="E46" s="13"/>
      <c r="F46" s="13"/>
      <c r="G46" s="108"/>
      <c r="H46" s="108"/>
      <c r="I46" s="108"/>
      <c r="J46" s="1"/>
    </row>
    <row r="47" spans="1:10" ht="12.95" customHeight="1">
      <c r="B47" s="65" t="s">
        <v>186</v>
      </c>
      <c r="C47" s="13">
        <v>46</v>
      </c>
      <c r="D47" s="13" t="s">
        <v>45</v>
      </c>
      <c r="E47" s="13">
        <v>2</v>
      </c>
      <c r="F47" s="13" t="s">
        <v>45</v>
      </c>
      <c r="G47" s="13">
        <v>631</v>
      </c>
      <c r="H47" s="13">
        <v>1</v>
      </c>
      <c r="I47" s="13" t="s">
        <v>45</v>
      </c>
      <c r="J47" s="1"/>
    </row>
    <row r="48" spans="1:10" ht="12.95" customHeight="1">
      <c r="B48" s="65" t="s">
        <v>187</v>
      </c>
      <c r="C48" s="13">
        <v>58</v>
      </c>
      <c r="D48" s="13" t="s">
        <v>45</v>
      </c>
      <c r="E48" s="13">
        <v>5</v>
      </c>
      <c r="F48" s="13" t="s">
        <v>45</v>
      </c>
      <c r="G48" s="13">
        <v>864</v>
      </c>
      <c r="H48" s="13">
        <v>3</v>
      </c>
      <c r="I48" s="13" t="s">
        <v>45</v>
      </c>
      <c r="J48" s="1"/>
    </row>
    <row r="49" spans="1:10" ht="12.95" customHeight="1">
      <c r="B49" s="109" t="s">
        <v>358</v>
      </c>
      <c r="C49" s="13"/>
      <c r="D49" s="13"/>
      <c r="E49" s="108"/>
      <c r="F49" s="108"/>
      <c r="G49" s="108"/>
      <c r="H49" s="108"/>
      <c r="I49" s="108"/>
      <c r="J49" s="1"/>
    </row>
    <row r="50" spans="1:10" ht="12.95" customHeight="1">
      <c r="B50" s="69" t="s">
        <v>359</v>
      </c>
      <c r="C50" s="13"/>
      <c r="D50" s="13"/>
      <c r="E50" s="108"/>
      <c r="F50" s="108"/>
      <c r="G50" s="108"/>
      <c r="H50" s="108"/>
      <c r="I50" s="108"/>
      <c r="J50" s="1"/>
    </row>
    <row r="51" spans="1:10" ht="12.95" customHeight="1">
      <c r="B51" s="69" t="s">
        <v>360</v>
      </c>
      <c r="C51" s="13">
        <v>1118</v>
      </c>
      <c r="D51" s="13" t="s">
        <v>45</v>
      </c>
      <c r="E51" s="13">
        <v>-9</v>
      </c>
      <c r="F51" s="13" t="s">
        <v>45</v>
      </c>
      <c r="G51" s="13">
        <v>3645</v>
      </c>
      <c r="H51" s="13">
        <v>70</v>
      </c>
      <c r="I51" s="13" t="s">
        <v>45</v>
      </c>
    </row>
    <row r="52" spans="1:10" ht="18" customHeight="1">
      <c r="B52" s="69" t="s">
        <v>361</v>
      </c>
      <c r="C52" s="13"/>
      <c r="D52" s="13"/>
      <c r="E52" s="108"/>
      <c r="F52" s="108"/>
      <c r="G52" s="108"/>
      <c r="H52" s="108"/>
      <c r="I52" s="108"/>
    </row>
    <row r="53" spans="1:10" ht="15" customHeight="1">
      <c r="B53" s="67" t="s">
        <v>362</v>
      </c>
      <c r="C53" s="13">
        <v>27</v>
      </c>
      <c r="D53" s="13" t="s">
        <v>45</v>
      </c>
      <c r="E53" s="13">
        <v>8</v>
      </c>
      <c r="F53" s="13" t="s">
        <v>45</v>
      </c>
      <c r="G53" s="13">
        <v>48</v>
      </c>
      <c r="H53" s="13">
        <v>21</v>
      </c>
      <c r="I53" s="13" t="s">
        <v>45</v>
      </c>
      <c r="J53" s="1"/>
    </row>
    <row r="54" spans="1:10" ht="20.100000000000001" customHeight="1">
      <c r="B54" s="2" t="s">
        <v>193</v>
      </c>
      <c r="C54" s="13">
        <v>472</v>
      </c>
      <c r="D54" s="13" t="s">
        <v>45</v>
      </c>
      <c r="E54" s="13">
        <v>18</v>
      </c>
      <c r="F54" s="13" t="s">
        <v>45</v>
      </c>
      <c r="G54" s="13">
        <v>77</v>
      </c>
      <c r="H54" s="13">
        <v>5</v>
      </c>
      <c r="I54" s="13" t="s">
        <v>45</v>
      </c>
    </row>
    <row r="55" spans="1:10" ht="15" customHeight="1">
      <c r="B55" s="2" t="s">
        <v>78</v>
      </c>
      <c r="C55" s="13">
        <v>300</v>
      </c>
      <c r="D55" s="13" t="s">
        <v>45</v>
      </c>
      <c r="E55" s="13">
        <v>-3</v>
      </c>
      <c r="F55" s="13" t="s">
        <v>45</v>
      </c>
      <c r="G55" s="13">
        <v>46</v>
      </c>
      <c r="H55" s="13" t="s">
        <v>45</v>
      </c>
      <c r="I55" s="13" t="s">
        <v>45</v>
      </c>
    </row>
    <row r="56" spans="1:10" ht="30" customHeight="1">
      <c r="A56" s="2" t="s">
        <v>363</v>
      </c>
      <c r="C56" s="13"/>
      <c r="D56" s="13"/>
      <c r="E56" s="13"/>
      <c r="F56" s="13"/>
      <c r="G56" s="13"/>
      <c r="H56" s="13"/>
      <c r="I56" s="13"/>
    </row>
    <row r="57" spans="1:10" ht="15" customHeight="1">
      <c r="A57" s="2" t="s">
        <v>364</v>
      </c>
      <c r="C57" s="13"/>
      <c r="D57" s="13"/>
      <c r="E57" s="13"/>
      <c r="F57" s="13"/>
      <c r="G57" s="13"/>
      <c r="H57" s="13"/>
      <c r="I57" s="13"/>
    </row>
    <row r="58" spans="1:10" s="71" customFormat="1" ht="192.95" customHeight="1">
      <c r="A58" s="19" t="s">
        <v>50</v>
      </c>
    </row>
    <row r="59" spans="1:10" s="71" customFormat="1" ht="24.95" customHeight="1"/>
    <row r="60" spans="1:10" s="71" customFormat="1" ht="171.95" customHeight="1"/>
  </sheetData>
  <mergeCells count="16">
    <mergeCell ref="A42:B42"/>
    <mergeCell ref="A1:I1"/>
    <mergeCell ref="A2:I2"/>
    <mergeCell ref="A3:I3"/>
    <mergeCell ref="A5:B8"/>
    <mergeCell ref="C5:D5"/>
    <mergeCell ref="E5:I5"/>
    <mergeCell ref="C6:C7"/>
    <mergeCell ref="D6:D7"/>
    <mergeCell ref="E6:E7"/>
    <mergeCell ref="F6:F7"/>
    <mergeCell ref="G6:I6"/>
    <mergeCell ref="C8:F8"/>
    <mergeCell ref="H8:I8"/>
    <mergeCell ref="A9:I9"/>
    <mergeCell ref="A20:B20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70"/>
  <sheetViews>
    <sheetView showGridLines="0" zoomScale="75" workbookViewId="0">
      <selection sqref="A1:K1"/>
    </sheetView>
  </sheetViews>
  <sheetFormatPr baseColWidth="10" defaultRowHeight="15"/>
  <cols>
    <col min="1" max="1" width="1.7109375" style="2" customWidth="1"/>
    <col min="2" max="2" width="38.42578125" style="2" customWidth="1"/>
    <col min="3" max="11" width="10.7109375" style="2" customWidth="1"/>
    <col min="12" max="20" width="14.28515625" style="2" customWidth="1"/>
    <col min="21" max="21" width="8.140625" style="2" customWidth="1"/>
    <col min="22" max="16384" width="11.42578125" style="2"/>
  </cols>
  <sheetData>
    <row r="1" spans="1:12" ht="20.100000000000001" customHeight="1">
      <c r="A1" s="349" t="s">
        <v>345</v>
      </c>
      <c r="B1" s="349"/>
      <c r="C1" s="349"/>
      <c r="D1" s="349"/>
      <c r="E1" s="349"/>
      <c r="F1" s="349"/>
      <c r="G1" s="349"/>
      <c r="H1" s="349"/>
      <c r="I1" s="349"/>
      <c r="J1" s="349"/>
      <c r="K1" s="349"/>
    </row>
    <row r="2" spans="1:12" ht="20.100000000000001" customHeight="1">
      <c r="A2" s="349" t="s">
        <v>365</v>
      </c>
      <c r="B2" s="349"/>
      <c r="C2" s="349"/>
      <c r="D2" s="349"/>
      <c r="E2" s="349"/>
      <c r="F2" s="349"/>
      <c r="G2" s="349"/>
      <c r="H2" s="349"/>
      <c r="I2" s="349"/>
      <c r="J2" s="349"/>
      <c r="K2" s="349"/>
    </row>
    <row r="3" spans="1:12" ht="24.95" customHeight="1">
      <c r="A3" s="350" t="s">
        <v>0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111"/>
    </row>
    <row r="4" spans="1:12" ht="5.0999999999999996" customHeight="1">
      <c r="A4" s="60"/>
      <c r="B4" s="60"/>
      <c r="C4" s="61"/>
      <c r="D4" s="61"/>
      <c r="E4" s="61"/>
      <c r="F4" s="61"/>
      <c r="G4" s="61"/>
      <c r="H4" s="61"/>
      <c r="I4" s="61"/>
      <c r="J4" s="61"/>
      <c r="K4" s="61"/>
    </row>
    <row r="5" spans="1:12" ht="12" customHeight="1">
      <c r="A5" s="335" t="s">
        <v>366</v>
      </c>
      <c r="B5" s="311"/>
      <c r="C5" s="304" t="s">
        <v>367</v>
      </c>
      <c r="D5" s="335"/>
      <c r="E5" s="336"/>
      <c r="F5" s="346" t="s">
        <v>214</v>
      </c>
      <c r="G5" s="310"/>
      <c r="H5" s="310"/>
      <c r="I5" s="310"/>
      <c r="J5" s="310"/>
      <c r="K5" s="310"/>
    </row>
    <row r="6" spans="1:12" ht="12" customHeight="1">
      <c r="A6" s="312"/>
      <c r="B6" s="313"/>
      <c r="C6" s="305"/>
      <c r="D6" s="337"/>
      <c r="E6" s="338"/>
      <c r="F6" s="347"/>
      <c r="G6" s="312"/>
      <c r="H6" s="312"/>
      <c r="I6" s="312"/>
      <c r="J6" s="312"/>
      <c r="K6" s="312"/>
    </row>
    <row r="7" spans="1:12" ht="12" customHeight="1">
      <c r="A7" s="312"/>
      <c r="B7" s="313"/>
      <c r="C7" s="306"/>
      <c r="D7" s="339"/>
      <c r="E7" s="340"/>
      <c r="F7" s="348"/>
      <c r="G7" s="314"/>
      <c r="H7" s="314"/>
      <c r="I7" s="314"/>
      <c r="J7" s="314"/>
      <c r="K7" s="314"/>
    </row>
    <row r="8" spans="1:12" ht="8.1" customHeight="1">
      <c r="A8" s="312"/>
      <c r="B8" s="313"/>
      <c r="C8" s="307" t="s">
        <v>162</v>
      </c>
      <c r="D8" s="307" t="s">
        <v>368</v>
      </c>
      <c r="E8" s="307" t="s">
        <v>369</v>
      </c>
      <c r="F8" s="304" t="s">
        <v>370</v>
      </c>
      <c r="G8" s="335"/>
      <c r="H8" s="336"/>
      <c r="I8" s="304" t="s">
        <v>371</v>
      </c>
      <c r="J8" s="335"/>
      <c r="K8" s="335"/>
    </row>
    <row r="9" spans="1:12" ht="8.1" customHeight="1">
      <c r="A9" s="312"/>
      <c r="B9" s="313"/>
      <c r="C9" s="308"/>
      <c r="D9" s="308"/>
      <c r="E9" s="351"/>
      <c r="F9" s="305"/>
      <c r="G9" s="337"/>
      <c r="H9" s="338"/>
      <c r="I9" s="305"/>
      <c r="J9" s="337"/>
      <c r="K9" s="337"/>
    </row>
    <row r="10" spans="1:12" ht="8.1" customHeight="1">
      <c r="A10" s="312"/>
      <c r="B10" s="313"/>
      <c r="C10" s="308"/>
      <c r="D10" s="308"/>
      <c r="E10" s="351"/>
      <c r="F10" s="305"/>
      <c r="G10" s="337"/>
      <c r="H10" s="338"/>
      <c r="I10" s="305"/>
      <c r="J10" s="337"/>
      <c r="K10" s="337"/>
      <c r="L10" s="1"/>
    </row>
    <row r="11" spans="1:12" ht="8.1" customHeight="1">
      <c r="A11" s="312"/>
      <c r="B11" s="313"/>
      <c r="C11" s="308"/>
      <c r="D11" s="308"/>
      <c r="E11" s="351"/>
      <c r="F11" s="306"/>
      <c r="G11" s="339"/>
      <c r="H11" s="340"/>
      <c r="I11" s="305"/>
      <c r="J11" s="337"/>
      <c r="K11" s="337"/>
      <c r="L11" s="1"/>
    </row>
    <row r="12" spans="1:12" ht="8.1" customHeight="1">
      <c r="A12" s="312"/>
      <c r="B12" s="313"/>
      <c r="C12" s="308"/>
      <c r="D12" s="308"/>
      <c r="E12" s="351"/>
      <c r="F12" s="307" t="s">
        <v>372</v>
      </c>
      <c r="G12" s="307" t="s">
        <v>373</v>
      </c>
      <c r="H12" s="307" t="s">
        <v>352</v>
      </c>
      <c r="I12" s="307" t="s">
        <v>372</v>
      </c>
      <c r="J12" s="307" t="s">
        <v>373</v>
      </c>
      <c r="K12" s="304" t="s">
        <v>350</v>
      </c>
      <c r="L12" s="1"/>
    </row>
    <row r="13" spans="1:12" ht="8.1" customHeight="1">
      <c r="A13" s="312"/>
      <c r="B13" s="313"/>
      <c r="C13" s="308"/>
      <c r="D13" s="308"/>
      <c r="E13" s="351"/>
      <c r="F13" s="308"/>
      <c r="G13" s="308"/>
      <c r="H13" s="308"/>
      <c r="I13" s="308"/>
      <c r="J13" s="308"/>
      <c r="K13" s="305"/>
      <c r="L13" s="1"/>
    </row>
    <row r="14" spans="1:12" ht="8.1" customHeight="1">
      <c r="A14" s="312"/>
      <c r="B14" s="313"/>
      <c r="C14" s="308"/>
      <c r="D14" s="308"/>
      <c r="E14" s="351"/>
      <c r="F14" s="308"/>
      <c r="G14" s="308"/>
      <c r="H14" s="308"/>
      <c r="I14" s="308"/>
      <c r="J14" s="308"/>
      <c r="K14" s="305"/>
      <c r="L14" s="1"/>
    </row>
    <row r="15" spans="1:12" ht="8.1" customHeight="1">
      <c r="A15" s="312"/>
      <c r="B15" s="313"/>
      <c r="C15" s="308"/>
      <c r="D15" s="308"/>
      <c r="E15" s="351"/>
      <c r="F15" s="308"/>
      <c r="G15" s="308"/>
      <c r="H15" s="308"/>
      <c r="I15" s="308"/>
      <c r="J15" s="308"/>
      <c r="K15" s="305"/>
      <c r="L15" s="1"/>
    </row>
    <row r="16" spans="1:12" ht="8.1" customHeight="1">
      <c r="A16" s="312"/>
      <c r="B16" s="313"/>
      <c r="C16" s="308"/>
      <c r="D16" s="308"/>
      <c r="E16" s="351"/>
      <c r="F16" s="308"/>
      <c r="G16" s="308"/>
      <c r="H16" s="308"/>
      <c r="I16" s="308"/>
      <c r="J16" s="308"/>
      <c r="K16" s="305"/>
      <c r="L16" s="1"/>
    </row>
    <row r="17" spans="1:52" ht="8.1" customHeight="1">
      <c r="A17" s="312"/>
      <c r="B17" s="313"/>
      <c r="C17" s="309"/>
      <c r="D17" s="309"/>
      <c r="E17" s="352"/>
      <c r="F17" s="309"/>
      <c r="G17" s="309"/>
      <c r="H17" s="309"/>
      <c r="I17" s="309"/>
      <c r="J17" s="309"/>
      <c r="K17" s="306"/>
      <c r="L17" s="1"/>
    </row>
    <row r="18" spans="1:52" ht="24" customHeight="1">
      <c r="A18" s="314"/>
      <c r="B18" s="315"/>
      <c r="C18" s="63" t="s">
        <v>168</v>
      </c>
      <c r="D18" s="387" t="s">
        <v>1</v>
      </c>
      <c r="E18" s="388"/>
      <c r="F18" s="63" t="s">
        <v>168</v>
      </c>
      <c r="G18" s="387" t="s">
        <v>1</v>
      </c>
      <c r="H18" s="388"/>
      <c r="I18" s="63" t="s">
        <v>168</v>
      </c>
      <c r="J18" s="387" t="s">
        <v>1</v>
      </c>
      <c r="K18" s="424"/>
      <c r="L18" s="1"/>
    </row>
    <row r="19" spans="1:52" ht="30" customHeight="1">
      <c r="A19" s="353"/>
      <c r="B19" s="353"/>
      <c r="C19" s="353"/>
      <c r="D19" s="353"/>
      <c r="E19" s="353"/>
      <c r="F19" s="353"/>
      <c r="G19" s="353"/>
      <c r="H19" s="353"/>
      <c r="I19" s="353"/>
      <c r="J19" s="353"/>
      <c r="K19" s="353"/>
      <c r="L19" s="1"/>
    </row>
    <row r="20" spans="1:52" ht="24.95" customHeight="1">
      <c r="A20" s="2" t="s">
        <v>170</v>
      </c>
      <c r="C20" s="13">
        <v>586060</v>
      </c>
      <c r="D20" s="13">
        <v>382142</v>
      </c>
      <c r="E20" s="13" t="s">
        <v>45</v>
      </c>
      <c r="F20" s="13">
        <v>241771</v>
      </c>
      <c r="G20" s="13">
        <v>150668</v>
      </c>
      <c r="H20" s="13" t="s">
        <v>45</v>
      </c>
      <c r="I20" s="13">
        <v>217648</v>
      </c>
      <c r="J20" s="13">
        <v>137039</v>
      </c>
      <c r="K20" s="13" t="s">
        <v>45</v>
      </c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</row>
    <row r="21" spans="1:52" ht="39.950000000000003" customHeight="1">
      <c r="A21" s="2" t="s">
        <v>71</v>
      </c>
      <c r="C21" s="13">
        <v>216058</v>
      </c>
      <c r="D21" s="13">
        <v>372564</v>
      </c>
      <c r="E21" s="13" t="s">
        <v>45</v>
      </c>
      <c r="F21" s="13">
        <v>82439</v>
      </c>
      <c r="G21" s="13">
        <v>146868</v>
      </c>
      <c r="H21" s="13" t="s">
        <v>45</v>
      </c>
      <c r="I21" s="13">
        <v>83216</v>
      </c>
      <c r="J21" s="13">
        <v>133391</v>
      </c>
      <c r="K21" s="13" t="s">
        <v>45</v>
      </c>
    </row>
    <row r="22" spans="1:52" ht="20.100000000000001" customHeight="1">
      <c r="A22" s="2" t="s">
        <v>14</v>
      </c>
      <c r="C22" s="13"/>
      <c r="D22" s="13"/>
      <c r="E22" s="13"/>
      <c r="F22" s="13"/>
      <c r="G22" s="13"/>
      <c r="H22" s="13"/>
      <c r="I22" s="108"/>
      <c r="J22" s="108"/>
      <c r="K22" s="108"/>
      <c r="L22" s="1"/>
    </row>
    <row r="23" spans="1:52" ht="15" customHeight="1">
      <c r="B23" s="2" t="s">
        <v>171</v>
      </c>
      <c r="C23" s="13">
        <v>102790</v>
      </c>
      <c r="D23" s="13">
        <v>121577</v>
      </c>
      <c r="E23" s="13" t="s">
        <v>45</v>
      </c>
      <c r="F23" s="13">
        <v>37375</v>
      </c>
      <c r="G23" s="13">
        <v>45729</v>
      </c>
      <c r="H23" s="13" t="s">
        <v>45</v>
      </c>
      <c r="I23" s="13">
        <v>44346</v>
      </c>
      <c r="J23" s="13">
        <v>50270</v>
      </c>
      <c r="K23" s="13" t="s">
        <v>45</v>
      </c>
      <c r="L23" s="1"/>
    </row>
    <row r="24" spans="1:52" ht="15" customHeight="1">
      <c r="B24" s="2" t="s">
        <v>172</v>
      </c>
      <c r="C24" s="13">
        <v>19645</v>
      </c>
      <c r="D24" s="13">
        <v>32000</v>
      </c>
      <c r="E24" s="13" t="s">
        <v>45</v>
      </c>
      <c r="F24" s="13">
        <v>7168</v>
      </c>
      <c r="G24" s="13">
        <v>11772</v>
      </c>
      <c r="H24" s="13" t="s">
        <v>45</v>
      </c>
      <c r="I24" s="13">
        <v>8841</v>
      </c>
      <c r="J24" s="13">
        <v>14166</v>
      </c>
      <c r="K24" s="13" t="s">
        <v>45</v>
      </c>
      <c r="L24" s="1"/>
    </row>
    <row r="25" spans="1:52" ht="15" customHeight="1">
      <c r="B25" s="65" t="s">
        <v>173</v>
      </c>
      <c r="F25" s="13"/>
      <c r="G25" s="13"/>
      <c r="H25" s="13"/>
      <c r="I25" s="108"/>
      <c r="J25" s="108"/>
      <c r="K25" s="108"/>
      <c r="L25" s="1"/>
    </row>
    <row r="26" spans="1:52" ht="12.95" customHeight="1">
      <c r="B26" s="24" t="s">
        <v>354</v>
      </c>
      <c r="C26" s="13">
        <v>91100</v>
      </c>
      <c r="D26" s="13">
        <v>204690</v>
      </c>
      <c r="E26" s="13" t="s">
        <v>45</v>
      </c>
      <c r="F26" s="13">
        <v>36899</v>
      </c>
      <c r="G26" s="13">
        <v>83844</v>
      </c>
      <c r="H26" s="13" t="s">
        <v>45</v>
      </c>
      <c r="I26" s="13">
        <v>29107</v>
      </c>
      <c r="J26" s="13">
        <v>64045</v>
      </c>
      <c r="K26" s="13" t="s">
        <v>45</v>
      </c>
      <c r="L26" s="1"/>
    </row>
    <row r="27" spans="1:52" ht="15" customHeight="1">
      <c r="B27" s="2" t="s">
        <v>70</v>
      </c>
      <c r="C27" s="13">
        <v>2523</v>
      </c>
      <c r="D27" s="13">
        <v>14297</v>
      </c>
      <c r="E27" s="13" t="s">
        <v>45</v>
      </c>
      <c r="F27" s="13">
        <v>998</v>
      </c>
      <c r="G27" s="13">
        <v>5523</v>
      </c>
      <c r="H27" s="13" t="s">
        <v>45</v>
      </c>
      <c r="I27" s="13">
        <v>923</v>
      </c>
      <c r="J27" s="13">
        <v>4910</v>
      </c>
      <c r="K27" s="13" t="s">
        <v>45</v>
      </c>
    </row>
    <row r="28" spans="1:52" ht="20.100000000000001" customHeight="1">
      <c r="A28" s="2" t="s">
        <v>72</v>
      </c>
      <c r="C28" s="13"/>
      <c r="D28" s="13"/>
      <c r="E28" s="13"/>
      <c r="F28" s="13"/>
      <c r="G28" s="13"/>
      <c r="H28" s="13"/>
      <c r="I28" s="108"/>
      <c r="J28" s="108"/>
      <c r="K28" s="108"/>
    </row>
    <row r="29" spans="1:52" ht="15" customHeight="1">
      <c r="A29" s="66"/>
      <c r="B29" s="65" t="s">
        <v>175</v>
      </c>
      <c r="C29" s="13">
        <v>54983</v>
      </c>
      <c r="D29" s="13">
        <v>116817</v>
      </c>
      <c r="E29" s="13" t="s">
        <v>45</v>
      </c>
      <c r="F29" s="13">
        <v>21963</v>
      </c>
      <c r="G29" s="13">
        <v>47152</v>
      </c>
      <c r="H29" s="13" t="s">
        <v>45</v>
      </c>
      <c r="I29" s="13">
        <v>17546</v>
      </c>
      <c r="J29" s="13">
        <v>36432</v>
      </c>
      <c r="K29" s="13" t="s">
        <v>45</v>
      </c>
      <c r="L29" s="1"/>
    </row>
    <row r="30" spans="1:52" ht="20.100000000000001" customHeight="1">
      <c r="A30" s="354" t="s">
        <v>176</v>
      </c>
      <c r="B30" s="354"/>
      <c r="C30" s="13"/>
      <c r="D30" s="13"/>
      <c r="E30" s="13"/>
      <c r="F30" s="13"/>
      <c r="G30" s="13"/>
      <c r="H30" s="13"/>
      <c r="I30" s="108"/>
      <c r="J30" s="108"/>
      <c r="K30" s="108"/>
      <c r="L30" s="1"/>
    </row>
    <row r="31" spans="1:52" ht="15" customHeight="1">
      <c r="A31" s="67"/>
      <c r="B31" s="67" t="s">
        <v>15</v>
      </c>
      <c r="C31" s="13">
        <v>1823</v>
      </c>
      <c r="D31" s="13">
        <v>5759</v>
      </c>
      <c r="E31" s="13" t="s">
        <v>45</v>
      </c>
      <c r="F31" s="13">
        <v>838</v>
      </c>
      <c r="G31" s="13">
        <v>2411</v>
      </c>
      <c r="H31" s="13" t="s">
        <v>45</v>
      </c>
      <c r="I31" s="13">
        <v>335</v>
      </c>
      <c r="J31" s="13">
        <v>1135</v>
      </c>
      <c r="K31" s="13" t="s">
        <v>45</v>
      </c>
      <c r="L31" s="1"/>
    </row>
    <row r="32" spans="1:52" ht="15" customHeight="1">
      <c r="A32" s="60"/>
      <c r="B32" s="67" t="s">
        <v>16</v>
      </c>
      <c r="C32" s="13">
        <v>86311</v>
      </c>
      <c r="D32" s="13">
        <v>185283</v>
      </c>
      <c r="E32" s="13" t="s">
        <v>45</v>
      </c>
      <c r="F32" s="13">
        <v>35107</v>
      </c>
      <c r="G32" s="13">
        <v>75510</v>
      </c>
      <c r="H32" s="13" t="s">
        <v>45</v>
      </c>
      <c r="I32" s="13">
        <v>27881</v>
      </c>
      <c r="J32" s="13">
        <v>58067</v>
      </c>
      <c r="K32" s="13" t="s">
        <v>45</v>
      </c>
      <c r="L32" s="1"/>
    </row>
    <row r="33" spans="1:12" ht="20.100000000000001" customHeight="1">
      <c r="A33" s="60"/>
      <c r="B33" s="67" t="s">
        <v>14</v>
      </c>
      <c r="C33" s="13"/>
      <c r="D33" s="13"/>
      <c r="E33" s="13"/>
      <c r="F33" s="13"/>
      <c r="G33" s="13"/>
      <c r="H33" s="13"/>
      <c r="I33" s="108"/>
      <c r="J33" s="108"/>
      <c r="K33" s="108"/>
      <c r="L33" s="1"/>
    </row>
    <row r="34" spans="1:12" ht="15" customHeight="1">
      <c r="A34" s="68"/>
      <c r="B34" s="69" t="s">
        <v>355</v>
      </c>
      <c r="C34" s="13">
        <v>70900</v>
      </c>
      <c r="D34" s="13">
        <v>152964</v>
      </c>
      <c r="E34" s="13" t="s">
        <v>45</v>
      </c>
      <c r="F34" s="13">
        <v>28422</v>
      </c>
      <c r="G34" s="13">
        <v>61483</v>
      </c>
      <c r="H34" s="13" t="s">
        <v>45</v>
      </c>
      <c r="I34" s="13">
        <v>22901</v>
      </c>
      <c r="J34" s="13">
        <v>48271</v>
      </c>
      <c r="K34" s="13" t="s">
        <v>45</v>
      </c>
    </row>
    <row r="35" spans="1:12" ht="15" customHeight="1">
      <c r="A35" s="67"/>
      <c r="B35" s="67" t="s">
        <v>356</v>
      </c>
      <c r="C35" s="13">
        <v>1667</v>
      </c>
      <c r="D35" s="13">
        <v>4194</v>
      </c>
      <c r="E35" s="13" t="s">
        <v>45</v>
      </c>
      <c r="F35" s="13">
        <v>824</v>
      </c>
      <c r="G35" s="13">
        <v>2034</v>
      </c>
      <c r="H35" s="13" t="s">
        <v>45</v>
      </c>
      <c r="I35" s="13">
        <v>419</v>
      </c>
      <c r="J35" s="13">
        <v>1211</v>
      </c>
      <c r="K35" s="13" t="s">
        <v>45</v>
      </c>
      <c r="L35" s="1"/>
    </row>
    <row r="36" spans="1:12" ht="15" customHeight="1">
      <c r="A36" s="67"/>
      <c r="B36" s="66" t="s">
        <v>357</v>
      </c>
      <c r="C36" s="13">
        <v>13744</v>
      </c>
      <c r="D36" s="13">
        <v>28125</v>
      </c>
      <c r="E36" s="13" t="s">
        <v>45</v>
      </c>
      <c r="F36" s="13">
        <v>5860</v>
      </c>
      <c r="G36" s="13">
        <v>11993</v>
      </c>
      <c r="H36" s="13" t="s">
        <v>45</v>
      </c>
      <c r="I36" s="13">
        <v>4561</v>
      </c>
      <c r="J36" s="13">
        <v>8585</v>
      </c>
      <c r="K36" s="13" t="s">
        <v>45</v>
      </c>
      <c r="L36" s="1"/>
    </row>
    <row r="37" spans="1:12" ht="20.100000000000001" customHeight="1">
      <c r="A37" s="67"/>
      <c r="B37" s="67" t="s">
        <v>21</v>
      </c>
      <c r="C37" s="13">
        <v>125910</v>
      </c>
      <c r="D37" s="13">
        <v>175997</v>
      </c>
      <c r="E37" s="13" t="s">
        <v>45</v>
      </c>
      <c r="F37" s="13">
        <v>45631</v>
      </c>
      <c r="G37" s="13">
        <v>66810</v>
      </c>
      <c r="H37" s="13" t="s">
        <v>45</v>
      </c>
      <c r="I37" s="13">
        <v>54306</v>
      </c>
      <c r="J37" s="13">
        <v>72092</v>
      </c>
      <c r="K37" s="13" t="s">
        <v>45</v>
      </c>
      <c r="L37" s="1"/>
    </row>
    <row r="38" spans="1:12" ht="15" customHeight="1">
      <c r="A38" s="112"/>
      <c r="B38" s="65" t="s">
        <v>78</v>
      </c>
      <c r="C38" s="13">
        <v>2013</v>
      </c>
      <c r="D38" s="13">
        <v>5525</v>
      </c>
      <c r="E38" s="13" t="s">
        <v>45</v>
      </c>
      <c r="F38" s="13">
        <v>865</v>
      </c>
      <c r="G38" s="13">
        <v>2137</v>
      </c>
      <c r="H38" s="13" t="s">
        <v>45</v>
      </c>
      <c r="I38" s="13">
        <v>695</v>
      </c>
      <c r="J38" s="13">
        <v>2097</v>
      </c>
      <c r="K38" s="13" t="s">
        <v>45</v>
      </c>
    </row>
    <row r="39" spans="1:12" ht="39.950000000000003" customHeight="1">
      <c r="A39" s="2" t="s">
        <v>90</v>
      </c>
      <c r="C39" s="13">
        <v>370002</v>
      </c>
      <c r="D39" s="13">
        <v>9578</v>
      </c>
      <c r="E39" s="13" t="s">
        <v>45</v>
      </c>
      <c r="F39" s="13">
        <v>159332</v>
      </c>
      <c r="G39" s="13">
        <v>3800</v>
      </c>
      <c r="H39" s="13" t="s">
        <v>45</v>
      </c>
      <c r="I39" s="13">
        <v>134432</v>
      </c>
      <c r="J39" s="13">
        <v>3648</v>
      </c>
      <c r="K39" s="13" t="s">
        <v>45</v>
      </c>
    </row>
    <row r="40" spans="1:12" ht="20.100000000000001" customHeight="1">
      <c r="A40" s="2" t="s">
        <v>14</v>
      </c>
      <c r="C40" s="13"/>
      <c r="D40" s="13"/>
      <c r="E40" s="13"/>
      <c r="F40" s="13"/>
      <c r="G40" s="13"/>
      <c r="H40" s="13"/>
      <c r="I40" s="108"/>
      <c r="J40" s="108"/>
      <c r="K40" s="108"/>
      <c r="L40" s="1"/>
    </row>
    <row r="41" spans="1:12" ht="15" customHeight="1">
      <c r="B41" s="2" t="s">
        <v>82</v>
      </c>
      <c r="C41" s="13">
        <v>13649</v>
      </c>
      <c r="D41" s="13">
        <v>2063</v>
      </c>
      <c r="E41" s="13" t="s">
        <v>45</v>
      </c>
      <c r="F41" s="13">
        <v>4946</v>
      </c>
      <c r="G41" s="13">
        <v>961</v>
      </c>
      <c r="H41" s="13" t="s">
        <v>45</v>
      </c>
      <c r="I41" s="13">
        <v>5501</v>
      </c>
      <c r="J41" s="13">
        <v>618</v>
      </c>
      <c r="K41" s="13" t="s">
        <v>45</v>
      </c>
      <c r="L41" s="1"/>
    </row>
    <row r="42" spans="1:12" ht="15" customHeight="1">
      <c r="B42" s="2" t="s">
        <v>83</v>
      </c>
      <c r="C42" s="13">
        <v>34788</v>
      </c>
      <c r="D42" s="13">
        <v>1699</v>
      </c>
      <c r="E42" s="13" t="s">
        <v>45</v>
      </c>
      <c r="F42" s="13">
        <v>14197</v>
      </c>
      <c r="G42" s="13">
        <v>551</v>
      </c>
      <c r="H42" s="13" t="s">
        <v>45</v>
      </c>
      <c r="I42" s="13">
        <v>10882</v>
      </c>
      <c r="J42" s="13">
        <v>755</v>
      </c>
      <c r="K42" s="13" t="s">
        <v>45</v>
      </c>
      <c r="L42" s="1"/>
    </row>
    <row r="43" spans="1:12" ht="15" customHeight="1">
      <c r="B43" s="2" t="s">
        <v>84</v>
      </c>
      <c r="C43" s="13">
        <v>72956</v>
      </c>
      <c r="D43" s="13">
        <v>457</v>
      </c>
      <c r="E43" s="13" t="s">
        <v>45</v>
      </c>
      <c r="F43" s="13">
        <v>37097</v>
      </c>
      <c r="G43" s="13">
        <v>195</v>
      </c>
      <c r="H43" s="13" t="s">
        <v>45</v>
      </c>
      <c r="I43" s="13">
        <v>22886</v>
      </c>
      <c r="J43" s="13">
        <v>171</v>
      </c>
      <c r="K43" s="13" t="s">
        <v>45</v>
      </c>
      <c r="L43" s="1"/>
    </row>
    <row r="44" spans="1:12" ht="15" customHeight="1">
      <c r="B44" s="69" t="s">
        <v>85</v>
      </c>
      <c r="C44" s="13">
        <v>219285</v>
      </c>
      <c r="D44" s="13">
        <v>4258</v>
      </c>
      <c r="E44" s="13" t="s">
        <v>45</v>
      </c>
      <c r="F44" s="13">
        <v>93269</v>
      </c>
      <c r="G44" s="13">
        <v>1732</v>
      </c>
      <c r="H44" s="13" t="s">
        <v>45</v>
      </c>
      <c r="I44" s="13">
        <v>83378</v>
      </c>
      <c r="J44" s="13">
        <v>1614</v>
      </c>
      <c r="K44" s="13" t="s">
        <v>45</v>
      </c>
    </row>
    <row r="45" spans="1:12" ht="20.100000000000001" customHeight="1">
      <c r="B45" s="67" t="s">
        <v>72</v>
      </c>
      <c r="C45" s="13"/>
      <c r="D45" s="13"/>
      <c r="E45" s="13"/>
      <c r="F45" s="13"/>
      <c r="G45" s="13"/>
      <c r="H45" s="13"/>
      <c r="I45" s="108"/>
      <c r="J45" s="108"/>
      <c r="K45" s="108"/>
      <c r="L45" s="1"/>
    </row>
    <row r="46" spans="1:12" ht="15" customHeight="1">
      <c r="B46" s="66" t="s">
        <v>374</v>
      </c>
      <c r="C46" s="13">
        <v>74709</v>
      </c>
      <c r="D46" s="13">
        <v>761</v>
      </c>
      <c r="E46" s="13" t="s">
        <v>45</v>
      </c>
      <c r="F46" s="13">
        <v>27926</v>
      </c>
      <c r="G46" s="13">
        <v>298</v>
      </c>
      <c r="H46" s="13" t="s">
        <v>45</v>
      </c>
      <c r="I46" s="13">
        <v>33288</v>
      </c>
      <c r="J46" s="13">
        <v>329</v>
      </c>
      <c r="K46" s="13" t="s">
        <v>45</v>
      </c>
    </row>
    <row r="47" spans="1:12" ht="15" customHeight="1">
      <c r="B47" s="2" t="s">
        <v>375</v>
      </c>
      <c r="C47" s="13">
        <v>119691</v>
      </c>
      <c r="D47" s="13">
        <v>2865</v>
      </c>
      <c r="E47" s="13" t="s">
        <v>45</v>
      </c>
      <c r="F47" s="13">
        <v>52763</v>
      </c>
      <c r="G47" s="13">
        <v>1065</v>
      </c>
      <c r="H47" s="13" t="s">
        <v>45</v>
      </c>
      <c r="I47" s="13">
        <v>44165</v>
      </c>
      <c r="J47" s="13">
        <v>1128</v>
      </c>
      <c r="K47" s="13" t="s">
        <v>45</v>
      </c>
    </row>
    <row r="48" spans="1:12" ht="15" customHeight="1">
      <c r="B48" s="2" t="s">
        <v>376</v>
      </c>
      <c r="C48" s="13">
        <v>7626</v>
      </c>
      <c r="D48" s="13">
        <v>404</v>
      </c>
      <c r="E48" s="13" t="s">
        <v>45</v>
      </c>
      <c r="F48" s="13">
        <v>4250</v>
      </c>
      <c r="G48" s="13">
        <v>268</v>
      </c>
      <c r="H48" s="13" t="s">
        <v>45</v>
      </c>
      <c r="I48" s="13">
        <v>1713</v>
      </c>
      <c r="J48" s="13">
        <v>75</v>
      </c>
      <c r="K48" s="13" t="s">
        <v>45</v>
      </c>
      <c r="L48" s="1"/>
    </row>
    <row r="49" spans="1:12" ht="20.100000000000001" customHeight="1">
      <c r="B49" s="2" t="s">
        <v>89</v>
      </c>
      <c r="C49" s="13">
        <v>29325</v>
      </c>
      <c r="D49" s="13">
        <v>1101</v>
      </c>
      <c r="E49" s="13" t="s">
        <v>45</v>
      </c>
      <c r="F49" s="13">
        <v>9822</v>
      </c>
      <c r="G49" s="13">
        <v>361</v>
      </c>
      <c r="H49" s="13" t="s">
        <v>45</v>
      </c>
      <c r="I49" s="13">
        <v>11784</v>
      </c>
      <c r="J49" s="13">
        <v>490</v>
      </c>
      <c r="K49" s="13" t="s">
        <v>45</v>
      </c>
      <c r="L49" s="1"/>
    </row>
    <row r="50" spans="1:12" ht="20.100000000000001" customHeight="1">
      <c r="A50" s="113" t="s">
        <v>72</v>
      </c>
      <c r="C50" s="13"/>
      <c r="D50" s="13"/>
      <c r="E50" s="13"/>
      <c r="F50" s="13"/>
      <c r="G50" s="13"/>
      <c r="H50" s="13"/>
      <c r="I50" s="108"/>
      <c r="J50" s="108"/>
      <c r="K50" s="108"/>
    </row>
    <row r="51" spans="1:12" ht="15" customHeight="1">
      <c r="B51" s="2" t="s">
        <v>183</v>
      </c>
      <c r="C51" s="13">
        <v>48086</v>
      </c>
      <c r="D51" s="13">
        <v>3151</v>
      </c>
      <c r="E51" s="13" t="s">
        <v>45</v>
      </c>
      <c r="F51" s="13">
        <v>16725</v>
      </c>
      <c r="G51" s="13">
        <v>1302</v>
      </c>
      <c r="H51" s="13" t="s">
        <v>45</v>
      </c>
      <c r="I51" s="13">
        <v>19316</v>
      </c>
      <c r="J51" s="13">
        <v>1117</v>
      </c>
      <c r="K51" s="13" t="s">
        <v>45</v>
      </c>
      <c r="L51" s="1"/>
    </row>
    <row r="52" spans="1:12" ht="20.100000000000001" customHeight="1">
      <c r="A52" s="354" t="s">
        <v>184</v>
      </c>
      <c r="B52" s="354"/>
      <c r="C52" s="13"/>
      <c r="D52" s="13"/>
      <c r="E52" s="13"/>
      <c r="F52" s="13"/>
      <c r="G52" s="13"/>
      <c r="H52" s="13"/>
      <c r="I52" s="108"/>
      <c r="J52" s="108"/>
      <c r="K52" s="108"/>
      <c r="L52" s="1"/>
    </row>
    <row r="53" spans="1:12" ht="15" customHeight="1">
      <c r="B53" s="67" t="s">
        <v>15</v>
      </c>
      <c r="C53" s="13">
        <v>29834</v>
      </c>
      <c r="D53" s="13">
        <v>300</v>
      </c>
      <c r="E53" s="13" t="s">
        <v>45</v>
      </c>
      <c r="F53" s="13">
        <v>7956</v>
      </c>
      <c r="G53" s="13">
        <v>72</v>
      </c>
      <c r="H53" s="13" t="s">
        <v>45</v>
      </c>
      <c r="I53" s="13">
        <v>14162</v>
      </c>
      <c r="J53" s="13">
        <v>185</v>
      </c>
      <c r="K53" s="13" t="s">
        <v>45</v>
      </c>
      <c r="L53" s="1"/>
    </row>
    <row r="54" spans="1:12" ht="15" customHeight="1">
      <c r="B54" s="67" t="s">
        <v>16</v>
      </c>
      <c r="C54" s="13">
        <v>309999</v>
      </c>
      <c r="D54" s="13">
        <v>6463</v>
      </c>
      <c r="E54" s="13" t="s">
        <v>45</v>
      </c>
      <c r="F54" s="13">
        <v>138743</v>
      </c>
      <c r="G54" s="13">
        <v>2553</v>
      </c>
      <c r="H54" s="13" t="s">
        <v>45</v>
      </c>
      <c r="I54" s="13">
        <v>109532</v>
      </c>
      <c r="J54" s="13">
        <v>2292</v>
      </c>
      <c r="K54" s="13" t="s">
        <v>45</v>
      </c>
      <c r="L54" s="1"/>
    </row>
    <row r="55" spans="1:12" ht="15" customHeight="1">
      <c r="B55" s="2" t="s">
        <v>14</v>
      </c>
      <c r="C55" s="13"/>
      <c r="D55" s="13"/>
      <c r="E55" s="13"/>
      <c r="F55" s="13"/>
      <c r="G55" s="13"/>
      <c r="H55" s="13"/>
      <c r="I55" s="108"/>
      <c r="J55" s="108"/>
      <c r="K55" s="108"/>
      <c r="L55" s="1"/>
    </row>
    <row r="56" spans="1:12" ht="15" customHeight="1">
      <c r="B56" s="65" t="s">
        <v>185</v>
      </c>
      <c r="F56" s="13"/>
      <c r="G56" s="13"/>
      <c r="H56" s="13"/>
      <c r="I56" s="108"/>
      <c r="J56" s="108"/>
      <c r="K56" s="108"/>
      <c r="L56" s="1"/>
    </row>
    <row r="57" spans="1:12" ht="12.95" customHeight="1">
      <c r="B57" s="65" t="s">
        <v>186</v>
      </c>
      <c r="C57" s="13">
        <v>73173</v>
      </c>
      <c r="D57" s="13">
        <v>438</v>
      </c>
      <c r="E57" s="13" t="s">
        <v>45</v>
      </c>
      <c r="F57" s="13">
        <v>37588</v>
      </c>
      <c r="G57" s="13">
        <v>189</v>
      </c>
      <c r="H57" s="13" t="s">
        <v>45</v>
      </c>
      <c r="I57" s="13">
        <v>22816</v>
      </c>
      <c r="J57" s="13">
        <v>161</v>
      </c>
      <c r="K57" s="13" t="s">
        <v>45</v>
      </c>
      <c r="L57" s="1"/>
    </row>
    <row r="58" spans="1:12" ht="12.95" customHeight="1">
      <c r="B58" s="65" t="s">
        <v>187</v>
      </c>
      <c r="C58" s="13">
        <v>103639</v>
      </c>
      <c r="D58" s="13">
        <v>575</v>
      </c>
      <c r="E58" s="13" t="s">
        <v>45</v>
      </c>
      <c r="F58" s="13">
        <v>39160</v>
      </c>
      <c r="G58" s="13">
        <v>275</v>
      </c>
      <c r="H58" s="13" t="s">
        <v>45</v>
      </c>
      <c r="I58" s="13">
        <v>44584</v>
      </c>
      <c r="J58" s="13">
        <v>214</v>
      </c>
      <c r="K58" s="13" t="s">
        <v>45</v>
      </c>
      <c r="L58" s="1"/>
    </row>
    <row r="59" spans="1:12" ht="15" customHeight="1">
      <c r="B59" s="69" t="s">
        <v>377</v>
      </c>
      <c r="C59" s="13"/>
      <c r="D59" s="13"/>
      <c r="E59" s="13"/>
      <c r="F59" s="13"/>
      <c r="G59" s="13"/>
      <c r="H59" s="13"/>
      <c r="I59" s="108"/>
      <c r="J59" s="108"/>
      <c r="K59" s="108"/>
      <c r="L59" s="1"/>
    </row>
    <row r="60" spans="1:12" ht="12.95" customHeight="1">
      <c r="B60" s="70" t="s">
        <v>359</v>
      </c>
      <c r="F60" s="13"/>
      <c r="G60" s="13"/>
      <c r="H60" s="13"/>
      <c r="I60" s="108"/>
      <c r="J60" s="108"/>
      <c r="K60" s="108"/>
      <c r="L60" s="1"/>
    </row>
    <row r="61" spans="1:12" ht="12.95" customHeight="1">
      <c r="B61" s="69" t="s">
        <v>360</v>
      </c>
      <c r="C61" s="13">
        <v>133187</v>
      </c>
      <c r="D61" s="13">
        <v>5450</v>
      </c>
      <c r="E61" s="13" t="s">
        <v>45</v>
      </c>
      <c r="F61" s="13">
        <v>61994</v>
      </c>
      <c r="G61" s="13">
        <v>2089</v>
      </c>
      <c r="H61" s="13" t="s">
        <v>45</v>
      </c>
      <c r="I61" s="13">
        <v>42132</v>
      </c>
      <c r="J61" s="13">
        <v>1917</v>
      </c>
      <c r="K61" s="13" t="s">
        <v>45</v>
      </c>
    </row>
    <row r="62" spans="1:12" ht="20.100000000000001" customHeight="1">
      <c r="B62" s="69" t="s">
        <v>361</v>
      </c>
      <c r="C62" s="13"/>
      <c r="D62" s="13"/>
      <c r="E62" s="13"/>
      <c r="F62" s="13"/>
      <c r="G62" s="13"/>
      <c r="H62" s="13"/>
      <c r="I62" s="108"/>
      <c r="J62" s="108"/>
      <c r="K62" s="108"/>
    </row>
    <row r="63" spans="1:12" ht="17.45" customHeight="1">
      <c r="B63" s="67" t="s">
        <v>362</v>
      </c>
      <c r="C63" s="13">
        <v>6807</v>
      </c>
      <c r="D63" s="13">
        <v>81</v>
      </c>
      <c r="E63" s="13" t="s">
        <v>45</v>
      </c>
      <c r="F63" s="13">
        <v>2991</v>
      </c>
      <c r="G63" s="13">
        <v>60</v>
      </c>
      <c r="H63" s="13" t="s">
        <v>45</v>
      </c>
      <c r="I63" s="13">
        <v>2747</v>
      </c>
      <c r="J63" s="13">
        <v>3</v>
      </c>
      <c r="K63" s="13" t="s">
        <v>45</v>
      </c>
      <c r="L63" s="1"/>
    </row>
    <row r="64" spans="1:12" ht="20.100000000000001" customHeight="1">
      <c r="B64" s="2" t="s">
        <v>193</v>
      </c>
      <c r="C64" s="13">
        <v>19227</v>
      </c>
      <c r="D64" s="13">
        <v>1741</v>
      </c>
      <c r="E64" s="13" t="s">
        <v>45</v>
      </c>
      <c r="F64" s="13">
        <v>8972</v>
      </c>
      <c r="G64" s="13">
        <v>771</v>
      </c>
      <c r="H64" s="13" t="s">
        <v>45</v>
      </c>
      <c r="I64" s="13">
        <v>6989</v>
      </c>
      <c r="J64" s="13">
        <v>692</v>
      </c>
      <c r="K64" s="13" t="s">
        <v>45</v>
      </c>
    </row>
    <row r="65" spans="1:11" ht="17.45" customHeight="1">
      <c r="B65" s="2" t="s">
        <v>78</v>
      </c>
      <c r="C65" s="13">
        <v>10943</v>
      </c>
      <c r="D65" s="13">
        <v>1074</v>
      </c>
      <c r="E65" s="13" t="s">
        <v>45</v>
      </c>
      <c r="F65" s="13">
        <v>3661</v>
      </c>
      <c r="G65" s="13">
        <v>404</v>
      </c>
      <c r="H65" s="13" t="s">
        <v>45</v>
      </c>
      <c r="I65" s="13">
        <v>3749</v>
      </c>
      <c r="J65" s="13">
        <v>479</v>
      </c>
      <c r="K65" s="13" t="s">
        <v>45</v>
      </c>
    </row>
    <row r="66" spans="1:11" ht="30" customHeight="1">
      <c r="A66" s="2" t="s">
        <v>378</v>
      </c>
      <c r="C66" s="13"/>
      <c r="D66" s="13"/>
      <c r="E66" s="13"/>
      <c r="F66" s="13"/>
      <c r="G66" s="13"/>
      <c r="H66" s="13"/>
      <c r="I66" s="13"/>
      <c r="J66" s="13"/>
      <c r="K66" s="13"/>
    </row>
    <row r="67" spans="1:11" ht="15" customHeight="1">
      <c r="A67" s="2" t="s">
        <v>116</v>
      </c>
      <c r="C67" s="13"/>
      <c r="D67" s="13"/>
      <c r="E67" s="13"/>
      <c r="F67" s="13"/>
      <c r="G67" s="13"/>
      <c r="H67" s="13"/>
      <c r="I67" s="13"/>
      <c r="J67" s="13"/>
      <c r="K67" s="13"/>
    </row>
    <row r="68" spans="1:11" s="71" customFormat="1" ht="60" customHeight="1">
      <c r="A68" s="114" t="s">
        <v>50</v>
      </c>
    </row>
    <row r="69" spans="1:11" s="71" customFormat="1" ht="24.95" customHeight="1"/>
    <row r="70" spans="1:11" s="71" customFormat="1" ht="171.95" customHeight="1"/>
  </sheetData>
  <mergeCells count="23">
    <mergeCell ref="A52:B52"/>
    <mergeCell ref="I8:K11"/>
    <mergeCell ref="F12:F17"/>
    <mergeCell ref="G12:G17"/>
    <mergeCell ref="H12:H17"/>
    <mergeCell ref="I12:I17"/>
    <mergeCell ref="J12:J17"/>
    <mergeCell ref="K12:K17"/>
    <mergeCell ref="D18:E18"/>
    <mergeCell ref="G18:H18"/>
    <mergeCell ref="J18:K18"/>
    <mergeCell ref="A19:K19"/>
    <mergeCell ref="A30:B30"/>
    <mergeCell ref="A1:K1"/>
    <mergeCell ref="A2:K2"/>
    <mergeCell ref="A3:K3"/>
    <mergeCell ref="A5:B18"/>
    <mergeCell ref="C5:E7"/>
    <mergeCell ref="F5:K7"/>
    <mergeCell ref="C8:C17"/>
    <mergeCell ref="D8:D17"/>
    <mergeCell ref="E8:E17"/>
    <mergeCell ref="F8:H11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70"/>
  <sheetViews>
    <sheetView showGridLines="0" zoomScale="75" workbookViewId="0">
      <selection sqref="A1:K1"/>
    </sheetView>
  </sheetViews>
  <sheetFormatPr baseColWidth="10" defaultRowHeight="15"/>
  <cols>
    <col min="1" max="1" width="1.7109375" style="2" customWidth="1"/>
    <col min="2" max="2" width="38.42578125" style="2" customWidth="1"/>
    <col min="3" max="11" width="10.7109375" style="2" customWidth="1"/>
    <col min="12" max="20" width="14.28515625" style="2" customWidth="1"/>
    <col min="21" max="21" width="8.140625" style="2" customWidth="1"/>
    <col min="22" max="16384" width="11.42578125" style="2"/>
  </cols>
  <sheetData>
    <row r="1" spans="1:12" ht="20.100000000000001" customHeight="1">
      <c r="A1" s="349" t="s">
        <v>345</v>
      </c>
      <c r="B1" s="349"/>
      <c r="C1" s="349"/>
      <c r="D1" s="349"/>
      <c r="E1" s="349"/>
      <c r="F1" s="349"/>
      <c r="G1" s="349"/>
      <c r="H1" s="349"/>
      <c r="I1" s="349"/>
      <c r="J1" s="349"/>
      <c r="K1" s="349"/>
    </row>
    <row r="2" spans="1:12" ht="20.100000000000001" customHeight="1">
      <c r="A2" s="349" t="s">
        <v>365</v>
      </c>
      <c r="B2" s="349"/>
      <c r="C2" s="349"/>
      <c r="D2" s="349"/>
      <c r="E2" s="349"/>
      <c r="F2" s="349"/>
      <c r="G2" s="349"/>
      <c r="H2" s="349"/>
      <c r="I2" s="349"/>
      <c r="J2" s="349"/>
      <c r="K2" s="349"/>
    </row>
    <row r="3" spans="1:12" ht="24.95" customHeight="1">
      <c r="A3" s="350" t="s">
        <v>41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111"/>
    </row>
    <row r="4" spans="1:12" ht="5.0999999999999996" customHeight="1">
      <c r="A4" s="60"/>
      <c r="B4" s="60"/>
      <c r="C4" s="61"/>
      <c r="D4" s="61"/>
      <c r="E4" s="61"/>
      <c r="F4" s="61"/>
      <c r="G4" s="61"/>
      <c r="H4" s="61"/>
      <c r="I4" s="61"/>
      <c r="J4" s="61"/>
      <c r="K4" s="61"/>
    </row>
    <row r="5" spans="1:12" ht="12" customHeight="1">
      <c r="A5" s="335" t="s">
        <v>366</v>
      </c>
      <c r="B5" s="311"/>
      <c r="C5" s="304" t="s">
        <v>367</v>
      </c>
      <c r="D5" s="335"/>
      <c r="E5" s="336"/>
      <c r="F5" s="346" t="s">
        <v>214</v>
      </c>
      <c r="G5" s="310"/>
      <c r="H5" s="310"/>
      <c r="I5" s="310"/>
      <c r="J5" s="310"/>
      <c r="K5" s="310"/>
    </row>
    <row r="6" spans="1:12" ht="12" customHeight="1">
      <c r="A6" s="312"/>
      <c r="B6" s="313"/>
      <c r="C6" s="305"/>
      <c r="D6" s="337"/>
      <c r="E6" s="338"/>
      <c r="F6" s="347"/>
      <c r="G6" s="312"/>
      <c r="H6" s="312"/>
      <c r="I6" s="312"/>
      <c r="J6" s="312"/>
      <c r="K6" s="312"/>
    </row>
    <row r="7" spans="1:12" ht="12" customHeight="1">
      <c r="A7" s="312"/>
      <c r="B7" s="313"/>
      <c r="C7" s="306"/>
      <c r="D7" s="339"/>
      <c r="E7" s="340"/>
      <c r="F7" s="348"/>
      <c r="G7" s="314"/>
      <c r="H7" s="314"/>
      <c r="I7" s="314"/>
      <c r="J7" s="314"/>
      <c r="K7" s="314"/>
    </row>
    <row r="8" spans="1:12" ht="8.1" customHeight="1">
      <c r="A8" s="312"/>
      <c r="B8" s="313"/>
      <c r="C8" s="307" t="s">
        <v>162</v>
      </c>
      <c r="D8" s="307" t="s">
        <v>368</v>
      </c>
      <c r="E8" s="307" t="s">
        <v>369</v>
      </c>
      <c r="F8" s="304" t="s">
        <v>370</v>
      </c>
      <c r="G8" s="335"/>
      <c r="H8" s="336"/>
      <c r="I8" s="304" t="s">
        <v>371</v>
      </c>
      <c r="J8" s="335"/>
      <c r="K8" s="335"/>
    </row>
    <row r="9" spans="1:12" ht="8.1" customHeight="1">
      <c r="A9" s="312"/>
      <c r="B9" s="313"/>
      <c r="C9" s="308"/>
      <c r="D9" s="308"/>
      <c r="E9" s="351"/>
      <c r="F9" s="305"/>
      <c r="G9" s="337"/>
      <c r="H9" s="338"/>
      <c r="I9" s="305"/>
      <c r="J9" s="337"/>
      <c r="K9" s="337"/>
    </row>
    <row r="10" spans="1:12" ht="8.1" customHeight="1">
      <c r="A10" s="312"/>
      <c r="B10" s="313"/>
      <c r="C10" s="308"/>
      <c r="D10" s="308"/>
      <c r="E10" s="351"/>
      <c r="F10" s="305"/>
      <c r="G10" s="337"/>
      <c r="H10" s="338"/>
      <c r="I10" s="305"/>
      <c r="J10" s="337"/>
      <c r="K10" s="337"/>
      <c r="L10" s="1"/>
    </row>
    <row r="11" spans="1:12" ht="8.1" customHeight="1">
      <c r="A11" s="312"/>
      <c r="B11" s="313"/>
      <c r="C11" s="308"/>
      <c r="D11" s="308"/>
      <c r="E11" s="351"/>
      <c r="F11" s="306"/>
      <c r="G11" s="339"/>
      <c r="H11" s="340"/>
      <c r="I11" s="305"/>
      <c r="J11" s="337"/>
      <c r="K11" s="337"/>
      <c r="L11" s="1"/>
    </row>
    <row r="12" spans="1:12" ht="8.1" customHeight="1">
      <c r="A12" s="312"/>
      <c r="B12" s="313"/>
      <c r="C12" s="308"/>
      <c r="D12" s="308"/>
      <c r="E12" s="351"/>
      <c r="F12" s="307" t="s">
        <v>372</v>
      </c>
      <c r="G12" s="307" t="s">
        <v>373</v>
      </c>
      <c r="H12" s="307" t="s">
        <v>352</v>
      </c>
      <c r="I12" s="307" t="s">
        <v>372</v>
      </c>
      <c r="J12" s="307" t="s">
        <v>373</v>
      </c>
      <c r="K12" s="304" t="s">
        <v>350</v>
      </c>
      <c r="L12" s="1"/>
    </row>
    <row r="13" spans="1:12" ht="8.1" customHeight="1">
      <c r="A13" s="312"/>
      <c r="B13" s="313"/>
      <c r="C13" s="308"/>
      <c r="D13" s="308"/>
      <c r="E13" s="351"/>
      <c r="F13" s="308"/>
      <c r="G13" s="308"/>
      <c r="H13" s="308"/>
      <c r="I13" s="308"/>
      <c r="J13" s="308"/>
      <c r="K13" s="305"/>
      <c r="L13" s="1"/>
    </row>
    <row r="14" spans="1:12" ht="8.1" customHeight="1">
      <c r="A14" s="312"/>
      <c r="B14" s="313"/>
      <c r="C14" s="308"/>
      <c r="D14" s="308"/>
      <c r="E14" s="351"/>
      <c r="F14" s="308"/>
      <c r="G14" s="308"/>
      <c r="H14" s="308"/>
      <c r="I14" s="308"/>
      <c r="J14" s="308"/>
      <c r="K14" s="305"/>
      <c r="L14" s="1"/>
    </row>
    <row r="15" spans="1:12" ht="8.1" customHeight="1">
      <c r="A15" s="312"/>
      <c r="B15" s="313"/>
      <c r="C15" s="308"/>
      <c r="D15" s="308"/>
      <c r="E15" s="351"/>
      <c r="F15" s="308"/>
      <c r="G15" s="308"/>
      <c r="H15" s="308"/>
      <c r="I15" s="308"/>
      <c r="J15" s="308"/>
      <c r="K15" s="305"/>
      <c r="L15" s="1"/>
    </row>
    <row r="16" spans="1:12" ht="8.1" customHeight="1">
      <c r="A16" s="312"/>
      <c r="B16" s="313"/>
      <c r="C16" s="308"/>
      <c r="D16" s="308"/>
      <c r="E16" s="351"/>
      <c r="F16" s="308"/>
      <c r="G16" s="308"/>
      <c r="H16" s="308"/>
      <c r="I16" s="308"/>
      <c r="J16" s="308"/>
      <c r="K16" s="305"/>
      <c r="L16" s="1"/>
    </row>
    <row r="17" spans="1:52" ht="8.1" customHeight="1">
      <c r="A17" s="312"/>
      <c r="B17" s="313"/>
      <c r="C17" s="309"/>
      <c r="D17" s="309"/>
      <c r="E17" s="352"/>
      <c r="F17" s="309"/>
      <c r="G17" s="309"/>
      <c r="H17" s="309"/>
      <c r="I17" s="309"/>
      <c r="J17" s="309"/>
      <c r="K17" s="306"/>
      <c r="L17" s="1"/>
    </row>
    <row r="18" spans="1:52" ht="24" customHeight="1">
      <c r="A18" s="314"/>
      <c r="B18" s="315"/>
      <c r="C18" s="63" t="s">
        <v>168</v>
      </c>
      <c r="D18" s="387" t="s">
        <v>1</v>
      </c>
      <c r="E18" s="388"/>
      <c r="F18" s="63" t="s">
        <v>168</v>
      </c>
      <c r="G18" s="387" t="s">
        <v>1</v>
      </c>
      <c r="H18" s="388"/>
      <c r="I18" s="63" t="s">
        <v>168</v>
      </c>
      <c r="J18" s="387" t="s">
        <v>1</v>
      </c>
      <c r="K18" s="424"/>
      <c r="L18" s="1"/>
    </row>
    <row r="19" spans="1:52" ht="30" customHeight="1">
      <c r="A19" s="353"/>
      <c r="B19" s="353"/>
      <c r="C19" s="353"/>
      <c r="D19" s="353"/>
      <c r="E19" s="353"/>
      <c r="F19" s="353"/>
      <c r="G19" s="353"/>
      <c r="H19" s="353"/>
      <c r="I19" s="353"/>
      <c r="J19" s="353"/>
      <c r="K19" s="353"/>
      <c r="L19" s="1"/>
    </row>
    <row r="20" spans="1:52" ht="24.95" customHeight="1">
      <c r="A20" s="2" t="s">
        <v>170</v>
      </c>
      <c r="C20" s="13">
        <v>500138</v>
      </c>
      <c r="D20" s="13">
        <v>325412</v>
      </c>
      <c r="E20" s="13" t="s">
        <v>45</v>
      </c>
      <c r="F20" s="13">
        <v>205483</v>
      </c>
      <c r="G20" s="13">
        <v>129211</v>
      </c>
      <c r="H20" s="13" t="s">
        <v>45</v>
      </c>
      <c r="I20" s="13">
        <v>194321</v>
      </c>
      <c r="J20" s="13">
        <v>121785</v>
      </c>
      <c r="K20" s="13" t="s">
        <v>45</v>
      </c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</row>
    <row r="21" spans="1:52" ht="39.950000000000003" customHeight="1">
      <c r="A21" s="2" t="s">
        <v>71</v>
      </c>
      <c r="C21" s="13">
        <v>186217</v>
      </c>
      <c r="D21" s="13">
        <v>317487</v>
      </c>
      <c r="E21" s="13" t="s">
        <v>45</v>
      </c>
      <c r="F21" s="13">
        <v>71513</v>
      </c>
      <c r="G21" s="13">
        <v>126089</v>
      </c>
      <c r="H21" s="13" t="s">
        <v>45</v>
      </c>
      <c r="I21" s="13">
        <v>74785</v>
      </c>
      <c r="J21" s="13">
        <v>118618</v>
      </c>
      <c r="K21" s="13" t="s">
        <v>45</v>
      </c>
    </row>
    <row r="22" spans="1:52" ht="20.100000000000001" customHeight="1">
      <c r="A22" s="2" t="s">
        <v>14</v>
      </c>
      <c r="C22" s="13"/>
      <c r="D22" s="13"/>
      <c r="E22" s="13"/>
      <c r="F22" s="13"/>
      <c r="G22" s="13"/>
      <c r="H22" s="13"/>
      <c r="I22" s="108"/>
      <c r="J22" s="108"/>
      <c r="K22" s="108"/>
      <c r="L22" s="1"/>
    </row>
    <row r="23" spans="1:52" ht="15" customHeight="1">
      <c r="B23" s="2" t="s">
        <v>171</v>
      </c>
      <c r="C23" s="13">
        <v>88374</v>
      </c>
      <c r="D23" s="13">
        <v>101772</v>
      </c>
      <c r="E23" s="13" t="s">
        <v>45</v>
      </c>
      <c r="F23" s="13">
        <v>32649</v>
      </c>
      <c r="G23" s="13">
        <v>39133</v>
      </c>
      <c r="H23" s="13" t="s">
        <v>45</v>
      </c>
      <c r="I23" s="13">
        <v>39983</v>
      </c>
      <c r="J23" s="13">
        <v>44446</v>
      </c>
      <c r="K23" s="13" t="s">
        <v>45</v>
      </c>
      <c r="L23" s="1"/>
    </row>
    <row r="24" spans="1:52" ht="15" customHeight="1">
      <c r="B24" s="2" t="s">
        <v>172</v>
      </c>
      <c r="C24" s="13">
        <v>18041</v>
      </c>
      <c r="D24" s="13">
        <v>28924</v>
      </c>
      <c r="E24" s="13" t="s">
        <v>45</v>
      </c>
      <c r="F24" s="13">
        <v>6558</v>
      </c>
      <c r="G24" s="13">
        <v>10666</v>
      </c>
      <c r="H24" s="13" t="s">
        <v>45</v>
      </c>
      <c r="I24" s="13">
        <v>8365</v>
      </c>
      <c r="J24" s="13">
        <v>13262</v>
      </c>
      <c r="K24" s="13" t="s">
        <v>45</v>
      </c>
      <c r="L24" s="1"/>
    </row>
    <row r="25" spans="1:52" ht="15" customHeight="1">
      <c r="B25" s="65" t="s">
        <v>173</v>
      </c>
      <c r="F25" s="13"/>
      <c r="G25" s="13"/>
      <c r="H25" s="13"/>
      <c r="I25" s="108"/>
      <c r="J25" s="108"/>
      <c r="K25" s="108"/>
      <c r="L25" s="1"/>
    </row>
    <row r="26" spans="1:52" ht="12.95" customHeight="1">
      <c r="B26" s="24" t="s">
        <v>354</v>
      </c>
      <c r="C26" s="13">
        <v>77537</v>
      </c>
      <c r="D26" s="13">
        <v>173696</v>
      </c>
      <c r="E26" s="13" t="s">
        <v>45</v>
      </c>
      <c r="F26" s="13">
        <v>31474</v>
      </c>
      <c r="G26" s="13">
        <v>71557</v>
      </c>
      <c r="H26" s="13" t="s">
        <v>45</v>
      </c>
      <c r="I26" s="13">
        <v>25530</v>
      </c>
      <c r="J26" s="13">
        <v>56086</v>
      </c>
      <c r="K26" s="13" t="s">
        <v>45</v>
      </c>
      <c r="L26" s="1"/>
    </row>
    <row r="27" spans="1:52" ht="15" customHeight="1">
      <c r="B27" s="2" t="s">
        <v>70</v>
      </c>
      <c r="C27" s="13">
        <v>2265</v>
      </c>
      <c r="D27" s="13">
        <v>13095</v>
      </c>
      <c r="E27" s="13" t="s">
        <v>45</v>
      </c>
      <c r="F27" s="13">
        <v>832</v>
      </c>
      <c r="G27" s="13">
        <v>4733</v>
      </c>
      <c r="H27" s="13" t="s">
        <v>45</v>
      </c>
      <c r="I27" s="13">
        <v>907</v>
      </c>
      <c r="J27" s="13">
        <v>4824</v>
      </c>
      <c r="K27" s="13" t="s">
        <v>45</v>
      </c>
    </row>
    <row r="28" spans="1:52" ht="20.100000000000001" customHeight="1">
      <c r="A28" s="2" t="s">
        <v>72</v>
      </c>
      <c r="C28" s="13"/>
      <c r="D28" s="13"/>
      <c r="E28" s="13"/>
      <c r="F28" s="13"/>
      <c r="G28" s="13"/>
      <c r="H28" s="13"/>
      <c r="I28" s="108"/>
      <c r="J28" s="108"/>
      <c r="K28" s="108"/>
    </row>
    <row r="29" spans="1:52" ht="15" customHeight="1">
      <c r="A29" s="66"/>
      <c r="B29" s="65" t="s">
        <v>175</v>
      </c>
      <c r="C29" s="13">
        <v>47312</v>
      </c>
      <c r="D29" s="13">
        <v>100966</v>
      </c>
      <c r="E29" s="13" t="s">
        <v>45</v>
      </c>
      <c r="F29" s="13">
        <v>19003</v>
      </c>
      <c r="G29" s="13">
        <v>41182</v>
      </c>
      <c r="H29" s="13" t="s">
        <v>45</v>
      </c>
      <c r="I29" s="13">
        <v>15545</v>
      </c>
      <c r="J29" s="13">
        <v>32523</v>
      </c>
      <c r="K29" s="13" t="s">
        <v>45</v>
      </c>
      <c r="L29" s="1"/>
    </row>
    <row r="30" spans="1:52" ht="20.100000000000001" customHeight="1">
      <c r="A30" s="354" t="s">
        <v>176</v>
      </c>
      <c r="B30" s="354"/>
      <c r="C30" s="13"/>
      <c r="D30" s="13"/>
      <c r="E30" s="13"/>
      <c r="F30" s="13"/>
      <c r="G30" s="13"/>
      <c r="H30" s="13"/>
      <c r="I30" s="108"/>
      <c r="J30" s="108"/>
      <c r="K30" s="108"/>
      <c r="L30" s="1"/>
    </row>
    <row r="31" spans="1:52" ht="15" customHeight="1">
      <c r="A31" s="67"/>
      <c r="B31" s="67" t="s">
        <v>15</v>
      </c>
      <c r="C31" s="13">
        <v>1492</v>
      </c>
      <c r="D31" s="13">
        <v>4954</v>
      </c>
      <c r="E31" s="13" t="s">
        <v>45</v>
      </c>
      <c r="F31" s="13">
        <v>645</v>
      </c>
      <c r="G31" s="13">
        <v>1960</v>
      </c>
      <c r="H31" s="13" t="s">
        <v>45</v>
      </c>
      <c r="I31" s="13">
        <v>259</v>
      </c>
      <c r="J31" s="13">
        <v>923</v>
      </c>
      <c r="K31" s="13" t="s">
        <v>45</v>
      </c>
      <c r="L31" s="1"/>
    </row>
    <row r="32" spans="1:52" ht="15" customHeight="1">
      <c r="A32" s="60"/>
      <c r="B32" s="67" t="s">
        <v>16</v>
      </c>
      <c r="C32" s="13">
        <v>74301</v>
      </c>
      <c r="D32" s="13">
        <v>158979</v>
      </c>
      <c r="E32" s="13" t="s">
        <v>45</v>
      </c>
      <c r="F32" s="13">
        <v>30234</v>
      </c>
      <c r="G32" s="13">
        <v>64996</v>
      </c>
      <c r="H32" s="13" t="s">
        <v>45</v>
      </c>
      <c r="I32" s="13">
        <v>24887</v>
      </c>
      <c r="J32" s="13">
        <v>51971</v>
      </c>
      <c r="K32" s="13" t="s">
        <v>45</v>
      </c>
      <c r="L32" s="1"/>
    </row>
    <row r="33" spans="1:12" ht="20.100000000000001" customHeight="1">
      <c r="A33" s="60"/>
      <c r="B33" s="67" t="s">
        <v>14</v>
      </c>
      <c r="C33" s="13"/>
      <c r="D33" s="13"/>
      <c r="E33" s="13"/>
      <c r="F33" s="13"/>
      <c r="G33" s="13"/>
      <c r="H33" s="13"/>
      <c r="I33" s="108"/>
      <c r="J33" s="108"/>
      <c r="K33" s="108"/>
      <c r="L33" s="1"/>
    </row>
    <row r="34" spans="1:12" ht="15" customHeight="1">
      <c r="A34" s="68"/>
      <c r="B34" s="69" t="s">
        <v>355</v>
      </c>
      <c r="C34" s="13">
        <v>63485</v>
      </c>
      <c r="D34" s="13">
        <v>136973</v>
      </c>
      <c r="E34" s="13" t="s">
        <v>45</v>
      </c>
      <c r="F34" s="13">
        <v>25245</v>
      </c>
      <c r="G34" s="13">
        <v>54757</v>
      </c>
      <c r="H34" s="13" t="s">
        <v>45</v>
      </c>
      <c r="I34" s="13">
        <v>20912</v>
      </c>
      <c r="J34" s="13">
        <v>44090</v>
      </c>
      <c r="K34" s="13" t="s">
        <v>45</v>
      </c>
    </row>
    <row r="35" spans="1:12" ht="15" customHeight="1">
      <c r="A35" s="67"/>
      <c r="B35" s="67" t="s">
        <v>356</v>
      </c>
      <c r="C35" s="13">
        <v>869</v>
      </c>
      <c r="D35" s="13">
        <v>2463</v>
      </c>
      <c r="E35" s="13" t="s">
        <v>45</v>
      </c>
      <c r="F35" s="13">
        <v>402</v>
      </c>
      <c r="G35" s="13">
        <v>1098</v>
      </c>
      <c r="H35" s="13" t="s">
        <v>45</v>
      </c>
      <c r="I35" s="13">
        <v>276</v>
      </c>
      <c r="J35" s="13">
        <v>907</v>
      </c>
      <c r="K35" s="13" t="s">
        <v>45</v>
      </c>
      <c r="L35" s="1"/>
    </row>
    <row r="36" spans="1:12" ht="15" customHeight="1">
      <c r="A36" s="67"/>
      <c r="B36" s="66" t="s">
        <v>357</v>
      </c>
      <c r="C36" s="13">
        <v>9947</v>
      </c>
      <c r="D36" s="13">
        <v>19543</v>
      </c>
      <c r="E36" s="13" t="s">
        <v>45</v>
      </c>
      <c r="F36" s="13">
        <v>4587</v>
      </c>
      <c r="G36" s="13">
        <v>9141</v>
      </c>
      <c r="H36" s="13" t="s">
        <v>45</v>
      </c>
      <c r="I36" s="13">
        <v>3699</v>
      </c>
      <c r="J36" s="13">
        <v>6974</v>
      </c>
      <c r="K36" s="13" t="s">
        <v>45</v>
      </c>
      <c r="L36" s="1"/>
    </row>
    <row r="37" spans="1:12" ht="20.100000000000001" customHeight="1">
      <c r="A37" s="67"/>
      <c r="B37" s="67" t="s">
        <v>21</v>
      </c>
      <c r="C37" s="13">
        <v>108907</v>
      </c>
      <c r="D37" s="13">
        <v>149434</v>
      </c>
      <c r="E37" s="13" t="s">
        <v>45</v>
      </c>
      <c r="F37" s="13">
        <v>40002</v>
      </c>
      <c r="G37" s="13">
        <v>57573</v>
      </c>
      <c r="H37" s="13" t="s">
        <v>45</v>
      </c>
      <c r="I37" s="13">
        <v>49119</v>
      </c>
      <c r="J37" s="13">
        <v>64227</v>
      </c>
      <c r="K37" s="13" t="s">
        <v>45</v>
      </c>
      <c r="L37" s="1"/>
    </row>
    <row r="38" spans="1:12" ht="15" customHeight="1">
      <c r="A38" s="112"/>
      <c r="B38" s="65" t="s">
        <v>78</v>
      </c>
      <c r="C38" s="13">
        <v>1517</v>
      </c>
      <c r="D38" s="13">
        <v>4120</v>
      </c>
      <c r="E38" s="13" t="s">
        <v>45</v>
      </c>
      <c r="F38" s="13">
        <v>633</v>
      </c>
      <c r="G38" s="13">
        <v>1560</v>
      </c>
      <c r="H38" s="13" t="s">
        <v>45</v>
      </c>
      <c r="I38" s="13">
        <v>521</v>
      </c>
      <c r="J38" s="13">
        <v>1497</v>
      </c>
      <c r="K38" s="13" t="s">
        <v>45</v>
      </c>
    </row>
    <row r="39" spans="1:12" ht="39.950000000000003" customHeight="1">
      <c r="A39" s="2" t="s">
        <v>90</v>
      </c>
      <c r="C39" s="13">
        <v>313921</v>
      </c>
      <c r="D39" s="13">
        <v>7925</v>
      </c>
      <c r="E39" s="13" t="s">
        <v>45</v>
      </c>
      <c r="F39" s="13">
        <v>133971</v>
      </c>
      <c r="G39" s="13">
        <v>3122</v>
      </c>
      <c r="H39" s="13" t="s">
        <v>45</v>
      </c>
      <c r="I39" s="13">
        <v>119536</v>
      </c>
      <c r="J39" s="13">
        <v>3167</v>
      </c>
      <c r="K39" s="13" t="s">
        <v>45</v>
      </c>
    </row>
    <row r="40" spans="1:12" ht="20.100000000000001" customHeight="1">
      <c r="A40" s="2" t="s">
        <v>14</v>
      </c>
      <c r="C40" s="13"/>
      <c r="D40" s="13"/>
      <c r="E40" s="13"/>
      <c r="F40" s="13"/>
      <c r="G40" s="13"/>
      <c r="H40" s="13"/>
      <c r="I40" s="108"/>
      <c r="J40" s="108"/>
      <c r="K40" s="108"/>
      <c r="L40" s="1"/>
    </row>
    <row r="41" spans="1:12" ht="15" customHeight="1">
      <c r="B41" s="2" t="s">
        <v>82</v>
      </c>
      <c r="C41" s="13">
        <v>11231</v>
      </c>
      <c r="D41" s="13">
        <v>1492</v>
      </c>
      <c r="E41" s="13" t="s">
        <v>45</v>
      </c>
      <c r="F41" s="13">
        <v>3993</v>
      </c>
      <c r="G41" s="13">
        <v>588</v>
      </c>
      <c r="H41" s="13" t="s">
        <v>45</v>
      </c>
      <c r="I41" s="13">
        <v>4882</v>
      </c>
      <c r="J41" s="13">
        <v>550</v>
      </c>
      <c r="K41" s="13" t="s">
        <v>45</v>
      </c>
      <c r="L41" s="1"/>
    </row>
    <row r="42" spans="1:12" ht="15" customHeight="1">
      <c r="B42" s="2" t="s">
        <v>83</v>
      </c>
      <c r="C42" s="13">
        <v>28807</v>
      </c>
      <c r="D42" s="13">
        <v>1404</v>
      </c>
      <c r="E42" s="13" t="s">
        <v>45</v>
      </c>
      <c r="F42" s="13">
        <v>12519</v>
      </c>
      <c r="G42" s="13">
        <v>444</v>
      </c>
      <c r="H42" s="13" t="s">
        <v>45</v>
      </c>
      <c r="I42" s="13">
        <v>8376</v>
      </c>
      <c r="J42" s="13">
        <v>671</v>
      </c>
      <c r="K42" s="13" t="s">
        <v>45</v>
      </c>
      <c r="L42" s="1"/>
    </row>
    <row r="43" spans="1:12" ht="15" customHeight="1">
      <c r="B43" s="2" t="s">
        <v>84</v>
      </c>
      <c r="C43" s="13">
        <v>65072</v>
      </c>
      <c r="D43" s="13">
        <v>433</v>
      </c>
      <c r="E43" s="13" t="s">
        <v>45</v>
      </c>
      <c r="F43" s="13">
        <v>32802</v>
      </c>
      <c r="G43" s="13">
        <v>188</v>
      </c>
      <c r="H43" s="13" t="s">
        <v>45</v>
      </c>
      <c r="I43" s="13">
        <v>21362</v>
      </c>
      <c r="J43" s="13">
        <v>167</v>
      </c>
      <c r="K43" s="13" t="s">
        <v>45</v>
      </c>
      <c r="L43" s="1"/>
    </row>
    <row r="44" spans="1:12" ht="15" customHeight="1">
      <c r="B44" s="69" t="s">
        <v>85</v>
      </c>
      <c r="C44" s="13">
        <v>184761</v>
      </c>
      <c r="D44" s="13">
        <v>3837</v>
      </c>
      <c r="E44" s="13" t="s">
        <v>45</v>
      </c>
      <c r="F44" s="13">
        <v>76809</v>
      </c>
      <c r="G44" s="13">
        <v>1595</v>
      </c>
      <c r="H44" s="13" t="s">
        <v>45</v>
      </c>
      <c r="I44" s="13">
        <v>74830</v>
      </c>
      <c r="J44" s="13">
        <v>1505</v>
      </c>
      <c r="K44" s="13" t="s">
        <v>45</v>
      </c>
    </row>
    <row r="45" spans="1:12" ht="20.100000000000001" customHeight="1">
      <c r="B45" s="67" t="s">
        <v>72</v>
      </c>
      <c r="C45" s="13"/>
      <c r="D45" s="13"/>
      <c r="E45" s="13"/>
      <c r="F45" s="13"/>
      <c r="G45" s="13"/>
      <c r="H45" s="13"/>
      <c r="I45" s="108"/>
      <c r="J45" s="108"/>
      <c r="K45" s="108"/>
      <c r="L45" s="1"/>
    </row>
    <row r="46" spans="1:12" ht="15" customHeight="1">
      <c r="B46" s="66" t="s">
        <v>374</v>
      </c>
      <c r="C46" s="13">
        <v>62318</v>
      </c>
      <c r="D46" s="13">
        <v>716</v>
      </c>
      <c r="E46" s="13" t="s">
        <v>45</v>
      </c>
      <c r="F46" s="13">
        <v>22021</v>
      </c>
      <c r="G46" s="13">
        <v>286</v>
      </c>
      <c r="H46" s="13" t="s">
        <v>45</v>
      </c>
      <c r="I46" s="13">
        <v>30087</v>
      </c>
      <c r="J46" s="13">
        <v>313</v>
      </c>
      <c r="K46" s="13" t="s">
        <v>45</v>
      </c>
    </row>
    <row r="47" spans="1:12" ht="15" customHeight="1">
      <c r="B47" s="2" t="s">
        <v>375</v>
      </c>
      <c r="C47" s="13">
        <v>102289</v>
      </c>
      <c r="D47" s="13">
        <v>2632</v>
      </c>
      <c r="E47" s="13" t="s">
        <v>45</v>
      </c>
      <c r="F47" s="13">
        <v>44804</v>
      </c>
      <c r="G47" s="13">
        <v>1024</v>
      </c>
      <c r="H47" s="13" t="s">
        <v>45</v>
      </c>
      <c r="I47" s="13">
        <v>39607</v>
      </c>
      <c r="J47" s="13">
        <v>1057</v>
      </c>
      <c r="K47" s="13" t="s">
        <v>45</v>
      </c>
    </row>
    <row r="48" spans="1:12" ht="15" customHeight="1">
      <c r="B48" s="2" t="s">
        <v>376</v>
      </c>
      <c r="C48" s="13">
        <v>5239</v>
      </c>
      <c r="D48" s="13">
        <v>283</v>
      </c>
      <c r="E48" s="13" t="s">
        <v>45</v>
      </c>
      <c r="F48" s="13">
        <v>2726</v>
      </c>
      <c r="G48" s="13">
        <v>189</v>
      </c>
      <c r="H48" s="13" t="s">
        <v>45</v>
      </c>
      <c r="I48" s="13">
        <v>1411</v>
      </c>
      <c r="J48" s="13">
        <v>57</v>
      </c>
      <c r="K48" s="13" t="s">
        <v>45</v>
      </c>
      <c r="L48" s="1"/>
    </row>
    <row r="49" spans="1:12" ht="20.100000000000001" customHeight="1">
      <c r="B49" s="2" t="s">
        <v>89</v>
      </c>
      <c r="C49" s="13">
        <v>24050</v>
      </c>
      <c r="D49" s="13">
        <v>759</v>
      </c>
      <c r="E49" s="13" t="s">
        <v>45</v>
      </c>
      <c r="F49" s="13">
        <v>7847</v>
      </c>
      <c r="G49" s="13">
        <v>307</v>
      </c>
      <c r="H49" s="13" t="s">
        <v>45</v>
      </c>
      <c r="I49" s="13">
        <v>10086</v>
      </c>
      <c r="J49" s="13">
        <v>274</v>
      </c>
      <c r="K49" s="13" t="s">
        <v>45</v>
      </c>
      <c r="L49" s="1"/>
    </row>
    <row r="50" spans="1:12" ht="20.100000000000001" customHeight="1">
      <c r="A50" s="113" t="s">
        <v>72</v>
      </c>
      <c r="C50" s="13"/>
      <c r="D50" s="13"/>
      <c r="E50" s="13"/>
      <c r="F50" s="13"/>
      <c r="G50" s="13"/>
      <c r="H50" s="13"/>
      <c r="I50" s="108"/>
      <c r="J50" s="108"/>
      <c r="K50" s="108"/>
    </row>
    <row r="51" spans="1:12" ht="15" customHeight="1">
      <c r="B51" s="2" t="s">
        <v>183</v>
      </c>
      <c r="C51" s="13">
        <v>38230</v>
      </c>
      <c r="D51" s="13">
        <v>2244</v>
      </c>
      <c r="E51" s="13" t="s">
        <v>45</v>
      </c>
      <c r="F51" s="13">
        <v>12869</v>
      </c>
      <c r="G51" s="13">
        <v>879</v>
      </c>
      <c r="H51" s="13" t="s">
        <v>45</v>
      </c>
      <c r="I51" s="13">
        <v>16378</v>
      </c>
      <c r="J51" s="13">
        <v>833</v>
      </c>
      <c r="K51" s="13" t="s">
        <v>45</v>
      </c>
      <c r="L51" s="1"/>
    </row>
    <row r="52" spans="1:12" ht="20.100000000000001" customHeight="1">
      <c r="A52" s="354" t="s">
        <v>184</v>
      </c>
      <c r="B52" s="354"/>
      <c r="C52" s="13"/>
      <c r="D52" s="13"/>
      <c r="E52" s="13"/>
      <c r="F52" s="13"/>
      <c r="G52" s="13"/>
      <c r="H52" s="13"/>
      <c r="I52" s="108"/>
      <c r="J52" s="108"/>
      <c r="K52" s="108"/>
      <c r="L52" s="1"/>
    </row>
    <row r="53" spans="1:12" ht="15" customHeight="1">
      <c r="B53" s="67" t="s">
        <v>15</v>
      </c>
      <c r="C53" s="13">
        <v>23704</v>
      </c>
      <c r="D53" s="13">
        <v>125</v>
      </c>
      <c r="E53" s="13" t="s">
        <v>45</v>
      </c>
      <c r="F53" s="13">
        <v>6718</v>
      </c>
      <c r="G53" s="13">
        <v>51</v>
      </c>
      <c r="H53" s="13" t="s">
        <v>45</v>
      </c>
      <c r="I53" s="13">
        <v>11213</v>
      </c>
      <c r="J53" s="13">
        <v>38</v>
      </c>
      <c r="K53" s="13" t="s">
        <v>45</v>
      </c>
      <c r="L53" s="1"/>
    </row>
    <row r="54" spans="1:12" ht="15" customHeight="1">
      <c r="B54" s="67" t="s">
        <v>16</v>
      </c>
      <c r="C54" s="13">
        <v>264093</v>
      </c>
      <c r="D54" s="13">
        <v>5445</v>
      </c>
      <c r="E54" s="13" t="s">
        <v>45</v>
      </c>
      <c r="F54" s="13">
        <v>116277</v>
      </c>
      <c r="G54" s="13">
        <v>2097</v>
      </c>
      <c r="H54" s="13" t="s">
        <v>45</v>
      </c>
      <c r="I54" s="13">
        <v>98595</v>
      </c>
      <c r="J54" s="13">
        <v>2148</v>
      </c>
      <c r="K54" s="13" t="s">
        <v>45</v>
      </c>
      <c r="L54" s="1"/>
    </row>
    <row r="55" spans="1:12" ht="15" customHeight="1">
      <c r="B55" s="2" t="s">
        <v>14</v>
      </c>
      <c r="C55" s="13"/>
      <c r="D55" s="13"/>
      <c r="E55" s="13"/>
      <c r="F55" s="13"/>
      <c r="G55" s="13"/>
      <c r="H55" s="13"/>
      <c r="I55" s="108"/>
      <c r="J55" s="108"/>
      <c r="K55" s="108"/>
      <c r="L55" s="1"/>
    </row>
    <row r="56" spans="1:12" ht="15" customHeight="1">
      <c r="B56" s="65" t="s">
        <v>185</v>
      </c>
      <c r="F56" s="13"/>
      <c r="G56" s="13"/>
      <c r="H56" s="13"/>
      <c r="I56" s="108"/>
      <c r="J56" s="108"/>
      <c r="K56" s="108"/>
      <c r="L56" s="1"/>
    </row>
    <row r="57" spans="1:12" ht="12.95" customHeight="1">
      <c r="B57" s="65" t="s">
        <v>186</v>
      </c>
      <c r="C57" s="13">
        <v>65121</v>
      </c>
      <c r="D57" s="13">
        <v>411</v>
      </c>
      <c r="E57" s="13" t="s">
        <v>45</v>
      </c>
      <c r="F57" s="13">
        <v>32996</v>
      </c>
      <c r="G57" s="13">
        <v>181</v>
      </c>
      <c r="H57" s="13" t="s">
        <v>45</v>
      </c>
      <c r="I57" s="13">
        <v>21363</v>
      </c>
      <c r="J57" s="13">
        <v>155</v>
      </c>
      <c r="K57" s="13" t="s">
        <v>45</v>
      </c>
      <c r="L57" s="1"/>
    </row>
    <row r="58" spans="1:12" ht="12.95" customHeight="1">
      <c r="B58" s="65" t="s">
        <v>187</v>
      </c>
      <c r="C58" s="13">
        <v>87418</v>
      </c>
      <c r="D58" s="13">
        <v>532</v>
      </c>
      <c r="E58" s="13" t="s">
        <v>45</v>
      </c>
      <c r="F58" s="13">
        <v>31541</v>
      </c>
      <c r="G58" s="13">
        <v>262</v>
      </c>
      <c r="H58" s="13" t="s">
        <v>45</v>
      </c>
      <c r="I58" s="13">
        <v>39760</v>
      </c>
      <c r="J58" s="13">
        <v>194</v>
      </c>
      <c r="K58" s="13" t="s">
        <v>45</v>
      </c>
      <c r="L58" s="1"/>
    </row>
    <row r="59" spans="1:12" ht="15" customHeight="1">
      <c r="B59" s="69" t="s">
        <v>377</v>
      </c>
      <c r="C59" s="13"/>
      <c r="D59" s="13"/>
      <c r="E59" s="13"/>
      <c r="F59" s="13"/>
      <c r="G59" s="13"/>
      <c r="H59" s="13"/>
      <c r="I59" s="108"/>
      <c r="J59" s="108"/>
      <c r="K59" s="108"/>
      <c r="L59" s="1"/>
    </row>
    <row r="60" spans="1:12" ht="12.95" customHeight="1">
      <c r="B60" s="70" t="s">
        <v>359</v>
      </c>
      <c r="F60" s="13"/>
      <c r="G60" s="13"/>
      <c r="H60" s="13"/>
      <c r="I60" s="13"/>
      <c r="J60" s="13"/>
      <c r="K60" s="13"/>
      <c r="L60" s="1"/>
    </row>
    <row r="61" spans="1:12" ht="12.95" customHeight="1">
      <c r="B61" s="69" t="s">
        <v>360</v>
      </c>
      <c r="C61" s="13">
        <v>111553</v>
      </c>
      <c r="D61" s="13">
        <v>4502</v>
      </c>
      <c r="E61" s="13" t="s">
        <v>45</v>
      </c>
      <c r="F61" s="13">
        <v>51741</v>
      </c>
      <c r="G61" s="13">
        <v>1654</v>
      </c>
      <c r="H61" s="13" t="s">
        <v>45</v>
      </c>
      <c r="I61" s="13">
        <v>37473</v>
      </c>
      <c r="J61" s="13">
        <v>1799</v>
      </c>
      <c r="K61" s="13" t="s">
        <v>45</v>
      </c>
    </row>
    <row r="62" spans="1:12" ht="20.100000000000001" customHeight="1">
      <c r="B62" s="69" t="s">
        <v>361</v>
      </c>
      <c r="C62" s="13"/>
      <c r="D62" s="13"/>
      <c r="E62" s="13"/>
      <c r="F62" s="13"/>
      <c r="G62" s="13"/>
      <c r="H62" s="13"/>
      <c r="I62" s="108"/>
      <c r="J62" s="108"/>
      <c r="K62" s="108"/>
    </row>
    <row r="63" spans="1:12" ht="17.45" customHeight="1">
      <c r="B63" s="67" t="s">
        <v>362</v>
      </c>
      <c r="C63" s="13">
        <v>5192</v>
      </c>
      <c r="D63" s="13">
        <v>71</v>
      </c>
      <c r="E63" s="13" t="s">
        <v>45</v>
      </c>
      <c r="F63" s="13">
        <v>2557</v>
      </c>
      <c r="G63" s="13">
        <v>59</v>
      </c>
      <c r="H63" s="13" t="s">
        <v>45</v>
      </c>
      <c r="I63" s="13">
        <v>2025</v>
      </c>
      <c r="J63" s="13">
        <v>3</v>
      </c>
      <c r="K63" s="13" t="s">
        <v>45</v>
      </c>
      <c r="L63" s="1"/>
    </row>
    <row r="64" spans="1:12" ht="20.100000000000001" customHeight="1">
      <c r="B64" s="2" t="s">
        <v>193</v>
      </c>
      <c r="C64" s="13">
        <v>17333</v>
      </c>
      <c r="D64" s="13">
        <v>1487</v>
      </c>
      <c r="E64" s="13" t="s">
        <v>45</v>
      </c>
      <c r="F64" s="13">
        <v>8030</v>
      </c>
      <c r="G64" s="13">
        <v>646</v>
      </c>
      <c r="H64" s="13" t="s">
        <v>45</v>
      </c>
      <c r="I64" s="13">
        <v>6477</v>
      </c>
      <c r="J64" s="13">
        <v>604</v>
      </c>
      <c r="K64" s="13" t="s">
        <v>45</v>
      </c>
    </row>
    <row r="65" spans="1:11" ht="17.45" customHeight="1">
      <c r="B65" s="2" t="s">
        <v>78</v>
      </c>
      <c r="C65" s="13">
        <v>8792</v>
      </c>
      <c r="D65" s="13">
        <v>868</v>
      </c>
      <c r="E65" s="13" t="s">
        <v>45</v>
      </c>
      <c r="F65" s="13">
        <v>2946</v>
      </c>
      <c r="G65" s="13">
        <v>328</v>
      </c>
      <c r="H65" s="13" t="s">
        <v>45</v>
      </c>
      <c r="I65" s="13">
        <v>3251</v>
      </c>
      <c r="J65" s="13">
        <v>377</v>
      </c>
      <c r="K65" s="13" t="s">
        <v>45</v>
      </c>
    </row>
    <row r="66" spans="1:11" ht="30" customHeight="1">
      <c r="A66" s="2" t="s">
        <v>378</v>
      </c>
      <c r="C66" s="13"/>
      <c r="D66" s="13"/>
      <c r="E66" s="13"/>
      <c r="F66" s="13"/>
      <c r="G66" s="13"/>
      <c r="H66" s="13"/>
      <c r="I66" s="13"/>
      <c r="J66" s="13"/>
      <c r="K66" s="13"/>
    </row>
    <row r="67" spans="1:11" ht="15" customHeight="1">
      <c r="A67" s="2" t="s">
        <v>116</v>
      </c>
      <c r="C67" s="13"/>
      <c r="D67" s="13"/>
      <c r="E67" s="13"/>
      <c r="F67" s="13"/>
      <c r="G67" s="13"/>
      <c r="H67" s="13"/>
      <c r="I67" s="13"/>
      <c r="J67" s="13"/>
      <c r="K67" s="13"/>
    </row>
    <row r="68" spans="1:11" s="71" customFormat="1" ht="60" customHeight="1">
      <c r="A68" s="114" t="s">
        <v>50</v>
      </c>
    </row>
    <row r="69" spans="1:11" s="71" customFormat="1" ht="24.95" customHeight="1"/>
    <row r="70" spans="1:11" s="71" customFormat="1" ht="171.95" customHeight="1"/>
  </sheetData>
  <mergeCells count="23">
    <mergeCell ref="A52:B52"/>
    <mergeCell ref="I8:K11"/>
    <mergeCell ref="F12:F17"/>
    <mergeCell ref="G12:G17"/>
    <mergeCell ref="H12:H17"/>
    <mergeCell ref="I12:I17"/>
    <mergeCell ref="J12:J17"/>
    <mergeCell ref="K12:K17"/>
    <mergeCell ref="D18:E18"/>
    <mergeCell ref="G18:H18"/>
    <mergeCell ref="J18:K18"/>
    <mergeCell ref="A19:K19"/>
    <mergeCell ref="A30:B30"/>
    <mergeCell ref="A1:K1"/>
    <mergeCell ref="A2:K2"/>
    <mergeCell ref="A3:K3"/>
    <mergeCell ref="A5:B18"/>
    <mergeCell ref="C5:E7"/>
    <mergeCell ref="F5:K7"/>
    <mergeCell ref="C8:C17"/>
    <mergeCell ref="D8:D17"/>
    <mergeCell ref="E8:E17"/>
    <mergeCell ref="F8:H11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70"/>
  <sheetViews>
    <sheetView showGridLines="0" zoomScale="75" workbookViewId="0">
      <selection sqref="A1:K1"/>
    </sheetView>
  </sheetViews>
  <sheetFormatPr baseColWidth="10" defaultRowHeight="15"/>
  <cols>
    <col min="1" max="1" width="1.7109375" style="2" customWidth="1"/>
    <col min="2" max="2" width="38.42578125" style="2" customWidth="1"/>
    <col min="3" max="11" width="10.7109375" style="2" customWidth="1"/>
    <col min="12" max="20" width="14.28515625" style="2" customWidth="1"/>
    <col min="21" max="21" width="8.140625" style="2" customWidth="1"/>
    <col min="22" max="16384" width="11.42578125" style="2"/>
  </cols>
  <sheetData>
    <row r="1" spans="1:12" ht="20.100000000000001" customHeight="1">
      <c r="A1" s="349" t="s">
        <v>345</v>
      </c>
      <c r="B1" s="349"/>
      <c r="C1" s="349"/>
      <c r="D1" s="349"/>
      <c r="E1" s="349"/>
      <c r="F1" s="349"/>
      <c r="G1" s="349"/>
      <c r="H1" s="349"/>
      <c r="I1" s="349"/>
      <c r="J1" s="349"/>
      <c r="K1" s="349"/>
    </row>
    <row r="2" spans="1:12" ht="20.100000000000001" customHeight="1">
      <c r="A2" s="349" t="s">
        <v>365</v>
      </c>
      <c r="B2" s="349"/>
      <c r="C2" s="349"/>
      <c r="D2" s="349"/>
      <c r="E2" s="349"/>
      <c r="F2" s="349"/>
      <c r="G2" s="349"/>
      <c r="H2" s="349"/>
      <c r="I2" s="349"/>
      <c r="J2" s="349"/>
      <c r="K2" s="349"/>
    </row>
    <row r="3" spans="1:12" ht="24.95" customHeight="1">
      <c r="A3" s="350" t="s">
        <v>44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111"/>
    </row>
    <row r="4" spans="1:12" ht="5.0999999999999996" customHeight="1">
      <c r="A4" s="60"/>
      <c r="B4" s="60"/>
      <c r="C4" s="61"/>
      <c r="D4" s="61"/>
      <c r="E4" s="61"/>
      <c r="F4" s="61"/>
      <c r="G4" s="61"/>
      <c r="H4" s="61"/>
      <c r="I4" s="61"/>
      <c r="J4" s="61"/>
      <c r="K4" s="61"/>
    </row>
    <row r="5" spans="1:12" ht="12" customHeight="1">
      <c r="A5" s="335" t="s">
        <v>366</v>
      </c>
      <c r="B5" s="311"/>
      <c r="C5" s="304" t="s">
        <v>367</v>
      </c>
      <c r="D5" s="335"/>
      <c r="E5" s="336"/>
      <c r="F5" s="346" t="s">
        <v>214</v>
      </c>
      <c r="G5" s="310"/>
      <c r="H5" s="310"/>
      <c r="I5" s="310"/>
      <c r="J5" s="310"/>
      <c r="K5" s="310"/>
    </row>
    <row r="6" spans="1:12" ht="12" customHeight="1">
      <c r="A6" s="312"/>
      <c r="B6" s="313"/>
      <c r="C6" s="305"/>
      <c r="D6" s="337"/>
      <c r="E6" s="338"/>
      <c r="F6" s="347"/>
      <c r="G6" s="312"/>
      <c r="H6" s="312"/>
      <c r="I6" s="312"/>
      <c r="J6" s="312"/>
      <c r="K6" s="312"/>
    </row>
    <row r="7" spans="1:12" ht="12" customHeight="1">
      <c r="A7" s="312"/>
      <c r="B7" s="313"/>
      <c r="C7" s="306"/>
      <c r="D7" s="339"/>
      <c r="E7" s="340"/>
      <c r="F7" s="348"/>
      <c r="G7" s="314"/>
      <c r="H7" s="314"/>
      <c r="I7" s="314"/>
      <c r="J7" s="314"/>
      <c r="K7" s="314"/>
    </row>
    <row r="8" spans="1:12" ht="8.1" customHeight="1">
      <c r="A8" s="312"/>
      <c r="B8" s="313"/>
      <c r="C8" s="307" t="s">
        <v>162</v>
      </c>
      <c r="D8" s="307" t="s">
        <v>368</v>
      </c>
      <c r="E8" s="307" t="s">
        <v>369</v>
      </c>
      <c r="F8" s="304" t="s">
        <v>370</v>
      </c>
      <c r="G8" s="335"/>
      <c r="H8" s="336"/>
      <c r="I8" s="304" t="s">
        <v>371</v>
      </c>
      <c r="J8" s="335"/>
      <c r="K8" s="335"/>
    </row>
    <row r="9" spans="1:12" ht="8.1" customHeight="1">
      <c r="A9" s="312"/>
      <c r="B9" s="313"/>
      <c r="C9" s="308"/>
      <c r="D9" s="308"/>
      <c r="E9" s="351"/>
      <c r="F9" s="305"/>
      <c r="G9" s="337"/>
      <c r="H9" s="338"/>
      <c r="I9" s="305"/>
      <c r="J9" s="337"/>
      <c r="K9" s="337"/>
    </row>
    <row r="10" spans="1:12" ht="8.1" customHeight="1">
      <c r="A10" s="312"/>
      <c r="B10" s="313"/>
      <c r="C10" s="308"/>
      <c r="D10" s="308"/>
      <c r="E10" s="351"/>
      <c r="F10" s="305"/>
      <c r="G10" s="337"/>
      <c r="H10" s="338"/>
      <c r="I10" s="305"/>
      <c r="J10" s="337"/>
      <c r="K10" s="337"/>
      <c r="L10" s="1"/>
    </row>
    <row r="11" spans="1:12" ht="8.1" customHeight="1">
      <c r="A11" s="312"/>
      <c r="B11" s="313"/>
      <c r="C11" s="308"/>
      <c r="D11" s="308"/>
      <c r="E11" s="351"/>
      <c r="F11" s="306"/>
      <c r="G11" s="339"/>
      <c r="H11" s="340"/>
      <c r="I11" s="305"/>
      <c r="J11" s="337"/>
      <c r="K11" s="337"/>
      <c r="L11" s="1"/>
    </row>
    <row r="12" spans="1:12" ht="8.1" customHeight="1">
      <c r="A12" s="312"/>
      <c r="B12" s="313"/>
      <c r="C12" s="308"/>
      <c r="D12" s="308"/>
      <c r="E12" s="351"/>
      <c r="F12" s="307" t="s">
        <v>372</v>
      </c>
      <c r="G12" s="307" t="s">
        <v>373</v>
      </c>
      <c r="H12" s="307" t="s">
        <v>352</v>
      </c>
      <c r="I12" s="307" t="s">
        <v>372</v>
      </c>
      <c r="J12" s="307" t="s">
        <v>373</v>
      </c>
      <c r="K12" s="304" t="s">
        <v>350</v>
      </c>
      <c r="L12" s="1"/>
    </row>
    <row r="13" spans="1:12" ht="8.1" customHeight="1">
      <c r="A13" s="312"/>
      <c r="B13" s="313"/>
      <c r="C13" s="308"/>
      <c r="D13" s="308"/>
      <c r="E13" s="351"/>
      <c r="F13" s="308"/>
      <c r="G13" s="308"/>
      <c r="H13" s="308"/>
      <c r="I13" s="308"/>
      <c r="J13" s="308"/>
      <c r="K13" s="305"/>
      <c r="L13" s="1"/>
    </row>
    <row r="14" spans="1:12" ht="8.1" customHeight="1">
      <c r="A14" s="312"/>
      <c r="B14" s="313"/>
      <c r="C14" s="308"/>
      <c r="D14" s="308"/>
      <c r="E14" s="351"/>
      <c r="F14" s="308"/>
      <c r="G14" s="308"/>
      <c r="H14" s="308"/>
      <c r="I14" s="308"/>
      <c r="J14" s="308"/>
      <c r="K14" s="305"/>
      <c r="L14" s="1"/>
    </row>
    <row r="15" spans="1:12" ht="8.1" customHeight="1">
      <c r="A15" s="312"/>
      <c r="B15" s="313"/>
      <c r="C15" s="308"/>
      <c r="D15" s="308"/>
      <c r="E15" s="351"/>
      <c r="F15" s="308"/>
      <c r="G15" s="308"/>
      <c r="H15" s="308"/>
      <c r="I15" s="308"/>
      <c r="J15" s="308"/>
      <c r="K15" s="305"/>
      <c r="L15" s="1"/>
    </row>
    <row r="16" spans="1:12" ht="8.1" customHeight="1">
      <c r="A16" s="312"/>
      <c r="B16" s="313"/>
      <c r="C16" s="308"/>
      <c r="D16" s="308"/>
      <c r="E16" s="351"/>
      <c r="F16" s="308"/>
      <c r="G16" s="308"/>
      <c r="H16" s="308"/>
      <c r="I16" s="308"/>
      <c r="J16" s="308"/>
      <c r="K16" s="305"/>
      <c r="L16" s="1"/>
    </row>
    <row r="17" spans="1:52" ht="8.1" customHeight="1">
      <c r="A17" s="312"/>
      <c r="B17" s="313"/>
      <c r="C17" s="309"/>
      <c r="D17" s="309"/>
      <c r="E17" s="352"/>
      <c r="F17" s="309"/>
      <c r="G17" s="309"/>
      <c r="H17" s="309"/>
      <c r="I17" s="309"/>
      <c r="J17" s="309"/>
      <c r="K17" s="306"/>
      <c r="L17" s="1"/>
    </row>
    <row r="18" spans="1:52" ht="24" customHeight="1">
      <c r="A18" s="314"/>
      <c r="B18" s="315"/>
      <c r="C18" s="63" t="s">
        <v>168</v>
      </c>
      <c r="D18" s="387" t="s">
        <v>1</v>
      </c>
      <c r="E18" s="388"/>
      <c r="F18" s="63" t="s">
        <v>168</v>
      </c>
      <c r="G18" s="387" t="s">
        <v>1</v>
      </c>
      <c r="H18" s="388"/>
      <c r="I18" s="63" t="s">
        <v>168</v>
      </c>
      <c r="J18" s="387" t="s">
        <v>1</v>
      </c>
      <c r="K18" s="424"/>
      <c r="L18" s="1"/>
    </row>
    <row r="19" spans="1:52" ht="30" customHeight="1">
      <c r="A19" s="353"/>
      <c r="B19" s="353"/>
      <c r="C19" s="353"/>
      <c r="D19" s="353"/>
      <c r="E19" s="353"/>
      <c r="F19" s="353"/>
      <c r="G19" s="353"/>
      <c r="H19" s="353"/>
      <c r="I19" s="353"/>
      <c r="J19" s="353"/>
      <c r="K19" s="353"/>
      <c r="L19" s="1"/>
    </row>
    <row r="20" spans="1:52" ht="24.95" customHeight="1">
      <c r="A20" s="2" t="s">
        <v>170</v>
      </c>
      <c r="C20" s="13">
        <v>85922</v>
      </c>
      <c r="D20" s="13">
        <v>56730</v>
      </c>
      <c r="E20" s="13" t="s">
        <v>45</v>
      </c>
      <c r="F20" s="13">
        <v>36288</v>
      </c>
      <c r="G20" s="13">
        <v>21457</v>
      </c>
      <c r="H20" s="13" t="s">
        <v>45</v>
      </c>
      <c r="I20" s="13">
        <v>23327</v>
      </c>
      <c r="J20" s="13">
        <v>15254</v>
      </c>
      <c r="K20" s="13" t="s">
        <v>45</v>
      </c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</row>
    <row r="21" spans="1:52" ht="39.950000000000003" customHeight="1">
      <c r="A21" s="2" t="s">
        <v>71</v>
      </c>
      <c r="C21" s="13">
        <v>29841</v>
      </c>
      <c r="D21" s="13">
        <v>55077</v>
      </c>
      <c r="E21" s="13" t="s">
        <v>45</v>
      </c>
      <c r="F21" s="13">
        <v>10927</v>
      </c>
      <c r="G21" s="13">
        <v>20779</v>
      </c>
      <c r="H21" s="13" t="s">
        <v>45</v>
      </c>
      <c r="I21" s="13">
        <v>8431</v>
      </c>
      <c r="J21" s="13">
        <v>14773</v>
      </c>
      <c r="K21" s="13" t="s">
        <v>45</v>
      </c>
    </row>
    <row r="22" spans="1:52" ht="20.100000000000001" customHeight="1">
      <c r="A22" s="2" t="s">
        <v>14</v>
      </c>
      <c r="C22" s="13"/>
      <c r="D22" s="13"/>
      <c r="E22" s="13"/>
      <c r="F22" s="13"/>
      <c r="G22" s="13"/>
      <c r="H22" s="13"/>
      <c r="I22" s="108"/>
      <c r="J22" s="108"/>
      <c r="K22" s="108"/>
      <c r="L22" s="1"/>
    </row>
    <row r="23" spans="1:52" ht="15" customHeight="1">
      <c r="B23" s="2" t="s">
        <v>171</v>
      </c>
      <c r="C23" s="13">
        <v>14416</v>
      </c>
      <c r="D23" s="13">
        <v>19805</v>
      </c>
      <c r="E23" s="13" t="s">
        <v>45</v>
      </c>
      <c r="F23" s="13">
        <v>4725</v>
      </c>
      <c r="G23" s="13">
        <v>6596</v>
      </c>
      <c r="H23" s="13" t="s">
        <v>45</v>
      </c>
      <c r="I23" s="13">
        <v>4363</v>
      </c>
      <c r="J23" s="13">
        <v>5824</v>
      </c>
      <c r="K23" s="13" t="s">
        <v>45</v>
      </c>
      <c r="L23" s="1"/>
    </row>
    <row r="24" spans="1:52" ht="15" customHeight="1">
      <c r="B24" s="2" t="s">
        <v>172</v>
      </c>
      <c r="C24" s="13">
        <v>1604</v>
      </c>
      <c r="D24" s="13">
        <v>3076</v>
      </c>
      <c r="E24" s="13" t="s">
        <v>45</v>
      </c>
      <c r="F24" s="13">
        <v>610</v>
      </c>
      <c r="G24" s="13">
        <v>1106</v>
      </c>
      <c r="H24" s="13" t="s">
        <v>45</v>
      </c>
      <c r="I24" s="13">
        <v>476</v>
      </c>
      <c r="J24" s="13">
        <v>904</v>
      </c>
      <c r="K24" s="13" t="s">
        <v>45</v>
      </c>
      <c r="L24" s="1"/>
    </row>
    <row r="25" spans="1:52" ht="15" customHeight="1">
      <c r="B25" s="65" t="s">
        <v>173</v>
      </c>
      <c r="F25" s="13"/>
      <c r="G25" s="13"/>
      <c r="H25" s="13"/>
      <c r="I25" s="108"/>
      <c r="J25" s="108"/>
      <c r="K25" s="108"/>
      <c r="L25" s="1"/>
    </row>
    <row r="26" spans="1:52" ht="12.95" customHeight="1">
      <c r="B26" s="24" t="s">
        <v>354</v>
      </c>
      <c r="C26" s="13">
        <v>13563</v>
      </c>
      <c r="D26" s="13">
        <v>30994</v>
      </c>
      <c r="E26" s="13" t="s">
        <v>45</v>
      </c>
      <c r="F26" s="13">
        <v>5426</v>
      </c>
      <c r="G26" s="13">
        <v>12287</v>
      </c>
      <c r="H26" s="13" t="s">
        <v>45</v>
      </c>
      <c r="I26" s="13">
        <v>3576</v>
      </c>
      <c r="J26" s="13">
        <v>7959</v>
      </c>
      <c r="K26" s="13" t="s">
        <v>45</v>
      </c>
      <c r="L26" s="1"/>
    </row>
    <row r="27" spans="1:52" ht="15" customHeight="1">
      <c r="B27" s="2" t="s">
        <v>70</v>
      </c>
      <c r="C27" s="13">
        <v>258</v>
      </c>
      <c r="D27" s="13">
        <v>1202</v>
      </c>
      <c r="E27" s="13" t="s">
        <v>45</v>
      </c>
      <c r="F27" s="13">
        <v>166</v>
      </c>
      <c r="G27" s="13">
        <v>790</v>
      </c>
      <c r="H27" s="13" t="s">
        <v>45</v>
      </c>
      <c r="I27" s="13">
        <v>16</v>
      </c>
      <c r="J27" s="13">
        <v>86</v>
      </c>
      <c r="K27" s="13" t="s">
        <v>45</v>
      </c>
    </row>
    <row r="28" spans="1:52" ht="20.100000000000001" customHeight="1">
      <c r="A28" s="2" t="s">
        <v>72</v>
      </c>
      <c r="C28" s="13"/>
      <c r="D28" s="13"/>
      <c r="E28" s="13"/>
      <c r="F28" s="13"/>
      <c r="G28" s="13"/>
      <c r="H28" s="13"/>
      <c r="I28" s="108"/>
      <c r="J28" s="108"/>
      <c r="K28" s="108"/>
    </row>
    <row r="29" spans="1:52" ht="15" customHeight="1">
      <c r="A29" s="66"/>
      <c r="B29" s="65" t="s">
        <v>175</v>
      </c>
      <c r="C29" s="13">
        <v>7671</v>
      </c>
      <c r="D29" s="13">
        <v>15851</v>
      </c>
      <c r="E29" s="13" t="s">
        <v>45</v>
      </c>
      <c r="F29" s="13">
        <v>2961</v>
      </c>
      <c r="G29" s="13">
        <v>5970</v>
      </c>
      <c r="H29" s="13" t="s">
        <v>45</v>
      </c>
      <c r="I29" s="13">
        <v>2001</v>
      </c>
      <c r="J29" s="13">
        <v>3909</v>
      </c>
      <c r="K29" s="13" t="s">
        <v>45</v>
      </c>
      <c r="L29" s="1"/>
    </row>
    <row r="30" spans="1:52" ht="20.100000000000001" customHeight="1">
      <c r="A30" s="354" t="s">
        <v>176</v>
      </c>
      <c r="B30" s="354"/>
      <c r="C30" s="13"/>
      <c r="D30" s="13"/>
      <c r="E30" s="13"/>
      <c r="F30" s="13"/>
      <c r="G30" s="13"/>
      <c r="H30" s="13"/>
      <c r="I30" s="108"/>
      <c r="J30" s="108"/>
      <c r="K30" s="108"/>
      <c r="L30" s="1"/>
    </row>
    <row r="31" spans="1:52" ht="15" customHeight="1">
      <c r="A31" s="67"/>
      <c r="B31" s="67" t="s">
        <v>15</v>
      </c>
      <c r="C31" s="13">
        <v>331</v>
      </c>
      <c r="D31" s="13">
        <v>805</v>
      </c>
      <c r="E31" s="13" t="s">
        <v>45</v>
      </c>
      <c r="F31" s="13">
        <v>193</v>
      </c>
      <c r="G31" s="13">
        <v>451</v>
      </c>
      <c r="H31" s="13" t="s">
        <v>45</v>
      </c>
      <c r="I31" s="13">
        <v>76</v>
      </c>
      <c r="J31" s="13">
        <v>212</v>
      </c>
      <c r="K31" s="13" t="s">
        <v>45</v>
      </c>
      <c r="L31" s="1"/>
    </row>
    <row r="32" spans="1:52" ht="15" customHeight="1">
      <c r="A32" s="60"/>
      <c r="B32" s="67" t="s">
        <v>16</v>
      </c>
      <c r="C32" s="13">
        <v>12010</v>
      </c>
      <c r="D32" s="13">
        <v>26304</v>
      </c>
      <c r="E32" s="13" t="s">
        <v>45</v>
      </c>
      <c r="F32" s="13">
        <v>4873</v>
      </c>
      <c r="G32" s="13">
        <v>10514</v>
      </c>
      <c r="H32" s="13" t="s">
        <v>45</v>
      </c>
      <c r="I32" s="13">
        <v>2994</v>
      </c>
      <c r="J32" s="13">
        <v>6096</v>
      </c>
      <c r="K32" s="13" t="s">
        <v>45</v>
      </c>
      <c r="L32" s="1"/>
    </row>
    <row r="33" spans="1:12" ht="20.100000000000001" customHeight="1">
      <c r="A33" s="60"/>
      <c r="B33" s="67" t="s">
        <v>14</v>
      </c>
      <c r="C33" s="13"/>
      <c r="D33" s="13"/>
      <c r="E33" s="13"/>
      <c r="F33" s="13"/>
      <c r="G33" s="13"/>
      <c r="H33" s="13"/>
      <c r="I33" s="108"/>
      <c r="J33" s="108"/>
      <c r="K33" s="108"/>
      <c r="L33" s="1"/>
    </row>
    <row r="34" spans="1:12" ht="15" customHeight="1">
      <c r="A34" s="68"/>
      <c r="B34" s="69" t="s">
        <v>355</v>
      </c>
      <c r="C34" s="13">
        <v>7414</v>
      </c>
      <c r="D34" s="13">
        <v>15991</v>
      </c>
      <c r="E34" s="13" t="s">
        <v>45</v>
      </c>
      <c r="F34" s="13">
        <v>3177</v>
      </c>
      <c r="G34" s="13">
        <v>6726</v>
      </c>
      <c r="H34" s="13" t="s">
        <v>45</v>
      </c>
      <c r="I34" s="13">
        <v>1989</v>
      </c>
      <c r="J34" s="13">
        <v>4181</v>
      </c>
      <c r="K34" s="13" t="s">
        <v>45</v>
      </c>
    </row>
    <row r="35" spans="1:12" ht="15" customHeight="1">
      <c r="A35" s="67"/>
      <c r="B35" s="67" t="s">
        <v>356</v>
      </c>
      <c r="C35" s="13">
        <v>798</v>
      </c>
      <c r="D35" s="13">
        <v>1731</v>
      </c>
      <c r="E35" s="13" t="s">
        <v>45</v>
      </c>
      <c r="F35" s="13">
        <v>423</v>
      </c>
      <c r="G35" s="13">
        <v>936</v>
      </c>
      <c r="H35" s="13" t="s">
        <v>45</v>
      </c>
      <c r="I35" s="13">
        <v>143</v>
      </c>
      <c r="J35" s="13">
        <v>304</v>
      </c>
      <c r="K35" s="13" t="s">
        <v>45</v>
      </c>
      <c r="L35" s="1"/>
    </row>
    <row r="36" spans="1:12" ht="15" customHeight="1">
      <c r="A36" s="67"/>
      <c r="B36" s="66" t="s">
        <v>357</v>
      </c>
      <c r="C36" s="13">
        <v>3797</v>
      </c>
      <c r="D36" s="13">
        <v>8582</v>
      </c>
      <c r="E36" s="13" t="s">
        <v>45</v>
      </c>
      <c r="F36" s="13">
        <v>1274</v>
      </c>
      <c r="G36" s="13">
        <v>2852</v>
      </c>
      <c r="H36" s="13" t="s">
        <v>45</v>
      </c>
      <c r="I36" s="13">
        <v>862</v>
      </c>
      <c r="J36" s="13">
        <v>1611</v>
      </c>
      <c r="K36" s="13" t="s">
        <v>45</v>
      </c>
      <c r="L36" s="1"/>
    </row>
    <row r="37" spans="1:12" ht="20.100000000000001" customHeight="1">
      <c r="A37" s="67"/>
      <c r="B37" s="67" t="s">
        <v>21</v>
      </c>
      <c r="C37" s="13">
        <v>17004</v>
      </c>
      <c r="D37" s="13">
        <v>26563</v>
      </c>
      <c r="E37" s="13" t="s">
        <v>45</v>
      </c>
      <c r="F37" s="13">
        <v>5629</v>
      </c>
      <c r="G37" s="13">
        <v>9237</v>
      </c>
      <c r="H37" s="13" t="s">
        <v>45</v>
      </c>
      <c r="I37" s="13">
        <v>5187</v>
      </c>
      <c r="J37" s="13">
        <v>7865</v>
      </c>
      <c r="K37" s="13" t="s">
        <v>45</v>
      </c>
      <c r="L37" s="1"/>
    </row>
    <row r="38" spans="1:12" ht="15" customHeight="1">
      <c r="A38" s="112"/>
      <c r="B38" s="65" t="s">
        <v>78</v>
      </c>
      <c r="C38" s="13">
        <v>497</v>
      </c>
      <c r="D38" s="13">
        <v>1405</v>
      </c>
      <c r="E38" s="13" t="s">
        <v>45</v>
      </c>
      <c r="F38" s="13">
        <v>232</v>
      </c>
      <c r="G38" s="13">
        <v>577</v>
      </c>
      <c r="H38" s="13" t="s">
        <v>45</v>
      </c>
      <c r="I38" s="13">
        <v>174</v>
      </c>
      <c r="J38" s="13">
        <v>600</v>
      </c>
      <c r="K38" s="13" t="s">
        <v>45</v>
      </c>
    </row>
    <row r="39" spans="1:12" ht="39.950000000000003" customHeight="1">
      <c r="A39" s="2" t="s">
        <v>90</v>
      </c>
      <c r="C39" s="13">
        <v>56080</v>
      </c>
      <c r="D39" s="13">
        <v>1653</v>
      </c>
      <c r="E39" s="13" t="s">
        <v>45</v>
      </c>
      <c r="F39" s="13">
        <v>25361</v>
      </c>
      <c r="G39" s="13">
        <v>678</v>
      </c>
      <c r="H39" s="13" t="s">
        <v>45</v>
      </c>
      <c r="I39" s="13">
        <v>14896</v>
      </c>
      <c r="J39" s="13">
        <v>481</v>
      </c>
      <c r="K39" s="13" t="s">
        <v>45</v>
      </c>
    </row>
    <row r="40" spans="1:12" ht="20.100000000000001" customHeight="1">
      <c r="A40" s="2" t="s">
        <v>14</v>
      </c>
      <c r="C40" s="13"/>
      <c r="D40" s="13"/>
      <c r="E40" s="13"/>
      <c r="F40" s="13"/>
      <c r="G40" s="13"/>
      <c r="H40" s="13"/>
      <c r="I40" s="108"/>
      <c r="J40" s="108"/>
      <c r="K40" s="108"/>
      <c r="L40" s="1"/>
    </row>
    <row r="41" spans="1:12" ht="15" customHeight="1">
      <c r="B41" s="2" t="s">
        <v>82</v>
      </c>
      <c r="C41" s="13">
        <v>2418</v>
      </c>
      <c r="D41" s="13">
        <v>571</v>
      </c>
      <c r="E41" s="13" t="s">
        <v>45</v>
      </c>
      <c r="F41" s="13">
        <v>953</v>
      </c>
      <c r="G41" s="13">
        <v>373</v>
      </c>
      <c r="H41" s="13" t="s">
        <v>45</v>
      </c>
      <c r="I41" s="13">
        <v>620</v>
      </c>
      <c r="J41" s="13">
        <v>68</v>
      </c>
      <c r="K41" s="13" t="s">
        <v>45</v>
      </c>
      <c r="L41" s="1"/>
    </row>
    <row r="42" spans="1:12" ht="15" customHeight="1">
      <c r="B42" s="2" t="s">
        <v>83</v>
      </c>
      <c r="C42" s="13">
        <v>5980</v>
      </c>
      <c r="D42" s="13">
        <v>295</v>
      </c>
      <c r="E42" s="13" t="s">
        <v>45</v>
      </c>
      <c r="F42" s="13">
        <v>1678</v>
      </c>
      <c r="G42" s="13">
        <v>107</v>
      </c>
      <c r="H42" s="13" t="s">
        <v>45</v>
      </c>
      <c r="I42" s="13">
        <v>2506</v>
      </c>
      <c r="J42" s="13">
        <v>84</v>
      </c>
      <c r="K42" s="13" t="s">
        <v>45</v>
      </c>
      <c r="L42" s="1"/>
    </row>
    <row r="43" spans="1:12" ht="15" customHeight="1">
      <c r="B43" s="2" t="s">
        <v>84</v>
      </c>
      <c r="C43" s="13">
        <v>7884</v>
      </c>
      <c r="D43" s="13">
        <v>24</v>
      </c>
      <c r="E43" s="13" t="s">
        <v>45</v>
      </c>
      <c r="F43" s="13">
        <v>4295</v>
      </c>
      <c r="G43" s="13">
        <v>7</v>
      </c>
      <c r="H43" s="13" t="s">
        <v>45</v>
      </c>
      <c r="I43" s="13">
        <v>1524</v>
      </c>
      <c r="J43" s="13">
        <v>4</v>
      </c>
      <c r="K43" s="13" t="s">
        <v>45</v>
      </c>
      <c r="L43" s="1"/>
    </row>
    <row r="44" spans="1:12" ht="15" customHeight="1">
      <c r="B44" s="69" t="s">
        <v>85</v>
      </c>
      <c r="C44" s="13">
        <v>34524</v>
      </c>
      <c r="D44" s="13">
        <v>421</v>
      </c>
      <c r="E44" s="13" t="s">
        <v>45</v>
      </c>
      <c r="F44" s="13">
        <v>16460</v>
      </c>
      <c r="G44" s="13">
        <v>137</v>
      </c>
      <c r="H44" s="13" t="s">
        <v>45</v>
      </c>
      <c r="I44" s="13">
        <v>8548</v>
      </c>
      <c r="J44" s="13">
        <v>109</v>
      </c>
      <c r="K44" s="13" t="s">
        <v>45</v>
      </c>
    </row>
    <row r="45" spans="1:12" ht="20.100000000000001" customHeight="1">
      <c r="B45" s="67" t="s">
        <v>72</v>
      </c>
      <c r="C45" s="13"/>
      <c r="D45" s="13"/>
      <c r="E45" s="13"/>
      <c r="F45" s="13"/>
      <c r="G45" s="13"/>
      <c r="H45" s="13"/>
      <c r="I45" s="108"/>
      <c r="J45" s="108"/>
      <c r="K45" s="108"/>
      <c r="L45" s="1"/>
    </row>
    <row r="46" spans="1:12" ht="15" customHeight="1">
      <c r="B46" s="66" t="s">
        <v>374</v>
      </c>
      <c r="C46" s="13">
        <v>12391</v>
      </c>
      <c r="D46" s="13">
        <v>45</v>
      </c>
      <c r="E46" s="13" t="s">
        <v>45</v>
      </c>
      <c r="F46" s="13">
        <v>5905</v>
      </c>
      <c r="G46" s="13">
        <v>12</v>
      </c>
      <c r="H46" s="13" t="s">
        <v>45</v>
      </c>
      <c r="I46" s="13">
        <v>3202</v>
      </c>
      <c r="J46" s="13">
        <v>16</v>
      </c>
      <c r="K46" s="13" t="s">
        <v>45</v>
      </c>
    </row>
    <row r="47" spans="1:12" ht="15" customHeight="1">
      <c r="B47" s="2" t="s">
        <v>375</v>
      </c>
      <c r="C47" s="13">
        <v>17402</v>
      </c>
      <c r="D47" s="13">
        <v>233</v>
      </c>
      <c r="E47" s="13" t="s">
        <v>45</v>
      </c>
      <c r="F47" s="13">
        <v>7959</v>
      </c>
      <c r="G47" s="13">
        <v>41</v>
      </c>
      <c r="H47" s="13" t="s">
        <v>45</v>
      </c>
      <c r="I47" s="13">
        <v>4558</v>
      </c>
      <c r="J47" s="13">
        <v>71</v>
      </c>
      <c r="K47" s="13" t="s">
        <v>45</v>
      </c>
    </row>
    <row r="48" spans="1:12" ht="15" customHeight="1">
      <c r="B48" s="2" t="s">
        <v>376</v>
      </c>
      <c r="C48" s="13">
        <v>2387</v>
      </c>
      <c r="D48" s="13">
        <v>121</v>
      </c>
      <c r="E48" s="13" t="s">
        <v>45</v>
      </c>
      <c r="F48" s="13">
        <v>1524</v>
      </c>
      <c r="G48" s="13">
        <v>79</v>
      </c>
      <c r="H48" s="13" t="s">
        <v>45</v>
      </c>
      <c r="I48" s="13">
        <v>302</v>
      </c>
      <c r="J48" s="13">
        <v>18</v>
      </c>
      <c r="K48" s="13" t="s">
        <v>45</v>
      </c>
      <c r="L48" s="1"/>
    </row>
    <row r="49" spans="1:12" ht="20.100000000000001" customHeight="1">
      <c r="B49" s="2" t="s">
        <v>89</v>
      </c>
      <c r="C49" s="13">
        <v>5275</v>
      </c>
      <c r="D49" s="13">
        <v>342</v>
      </c>
      <c r="E49" s="13" t="s">
        <v>45</v>
      </c>
      <c r="F49" s="13">
        <v>1975</v>
      </c>
      <c r="G49" s="13">
        <v>54</v>
      </c>
      <c r="H49" s="13" t="s">
        <v>45</v>
      </c>
      <c r="I49" s="13">
        <v>1698</v>
      </c>
      <c r="J49" s="13">
        <v>216</v>
      </c>
      <c r="K49" s="13" t="s">
        <v>45</v>
      </c>
      <c r="L49" s="1"/>
    </row>
    <row r="50" spans="1:12" ht="20.100000000000001" customHeight="1">
      <c r="A50" s="113" t="s">
        <v>72</v>
      </c>
      <c r="C50" s="13"/>
      <c r="D50" s="13"/>
      <c r="E50" s="13"/>
      <c r="F50" s="13"/>
      <c r="G50" s="13"/>
      <c r="H50" s="13"/>
      <c r="I50" s="108"/>
      <c r="J50" s="108"/>
      <c r="K50" s="108"/>
    </row>
    <row r="51" spans="1:12" ht="15" customHeight="1">
      <c r="B51" s="2" t="s">
        <v>183</v>
      </c>
      <c r="C51" s="13">
        <v>9856</v>
      </c>
      <c r="D51" s="13">
        <v>907</v>
      </c>
      <c r="E51" s="13" t="s">
        <v>45</v>
      </c>
      <c r="F51" s="13">
        <v>3856</v>
      </c>
      <c r="G51" s="13">
        <v>423</v>
      </c>
      <c r="H51" s="13" t="s">
        <v>45</v>
      </c>
      <c r="I51" s="13">
        <v>2937</v>
      </c>
      <c r="J51" s="13">
        <v>284</v>
      </c>
      <c r="K51" s="13" t="s">
        <v>45</v>
      </c>
      <c r="L51" s="1"/>
    </row>
    <row r="52" spans="1:12" ht="20.100000000000001" customHeight="1">
      <c r="A52" s="354" t="s">
        <v>184</v>
      </c>
      <c r="B52" s="354"/>
      <c r="C52" s="13"/>
      <c r="D52" s="13"/>
      <c r="E52" s="13"/>
      <c r="F52" s="13"/>
      <c r="G52" s="13"/>
      <c r="H52" s="13"/>
      <c r="I52" s="108"/>
      <c r="J52" s="108"/>
      <c r="K52" s="108"/>
      <c r="L52" s="1"/>
    </row>
    <row r="53" spans="1:12" ht="15" customHeight="1">
      <c r="B53" s="67" t="s">
        <v>15</v>
      </c>
      <c r="C53" s="13">
        <v>6130</v>
      </c>
      <c r="D53" s="13">
        <v>175</v>
      </c>
      <c r="E53" s="13" t="s">
        <v>45</v>
      </c>
      <c r="F53" s="13">
        <v>1238</v>
      </c>
      <c r="G53" s="13">
        <v>21</v>
      </c>
      <c r="H53" s="13" t="s">
        <v>45</v>
      </c>
      <c r="I53" s="13">
        <v>2948</v>
      </c>
      <c r="J53" s="13">
        <v>147</v>
      </c>
      <c r="K53" s="13" t="s">
        <v>45</v>
      </c>
      <c r="L53" s="1"/>
    </row>
    <row r="54" spans="1:12" ht="15" customHeight="1">
      <c r="B54" s="67" t="s">
        <v>16</v>
      </c>
      <c r="C54" s="13">
        <v>45906</v>
      </c>
      <c r="D54" s="13">
        <v>1018</v>
      </c>
      <c r="E54" s="13" t="s">
        <v>45</v>
      </c>
      <c r="F54" s="13">
        <v>22466</v>
      </c>
      <c r="G54" s="13">
        <v>456</v>
      </c>
      <c r="H54" s="13" t="s">
        <v>45</v>
      </c>
      <c r="I54" s="13">
        <v>10937</v>
      </c>
      <c r="J54" s="13">
        <v>144</v>
      </c>
      <c r="K54" s="13" t="s">
        <v>45</v>
      </c>
      <c r="L54" s="1"/>
    </row>
    <row r="55" spans="1:12" ht="15" customHeight="1">
      <c r="B55" s="2" t="s">
        <v>14</v>
      </c>
      <c r="C55" s="13"/>
      <c r="D55" s="13"/>
      <c r="E55" s="13"/>
      <c r="F55" s="13"/>
      <c r="G55" s="13"/>
      <c r="H55" s="13"/>
      <c r="I55" s="108"/>
      <c r="J55" s="108"/>
      <c r="K55" s="108"/>
      <c r="L55" s="1"/>
    </row>
    <row r="56" spans="1:12" ht="15" customHeight="1">
      <c r="B56" s="65" t="s">
        <v>185</v>
      </c>
      <c r="F56" s="13"/>
      <c r="G56" s="13"/>
      <c r="H56" s="13"/>
      <c r="I56" s="108"/>
      <c r="J56" s="108"/>
      <c r="K56" s="108"/>
      <c r="L56" s="1"/>
    </row>
    <row r="57" spans="1:12" ht="12.95" customHeight="1">
      <c r="B57" s="65" t="s">
        <v>186</v>
      </c>
      <c r="C57" s="13">
        <v>8051</v>
      </c>
      <c r="D57" s="13">
        <v>27</v>
      </c>
      <c r="E57" s="13" t="s">
        <v>45</v>
      </c>
      <c r="F57" s="13">
        <v>4592</v>
      </c>
      <c r="G57" s="13">
        <v>8</v>
      </c>
      <c r="H57" s="13" t="s">
        <v>45</v>
      </c>
      <c r="I57" s="13">
        <v>1453</v>
      </c>
      <c r="J57" s="13">
        <v>6</v>
      </c>
      <c r="K57" s="13" t="s">
        <v>45</v>
      </c>
      <c r="L57" s="1"/>
    </row>
    <row r="58" spans="1:12" ht="12.95" customHeight="1">
      <c r="B58" s="65" t="s">
        <v>187</v>
      </c>
      <c r="C58" s="13">
        <v>16221</v>
      </c>
      <c r="D58" s="13">
        <v>43</v>
      </c>
      <c r="E58" s="13" t="s">
        <v>45</v>
      </c>
      <c r="F58" s="13">
        <v>7620</v>
      </c>
      <c r="G58" s="13">
        <v>13</v>
      </c>
      <c r="H58" s="13" t="s">
        <v>45</v>
      </c>
      <c r="I58" s="13">
        <v>4824</v>
      </c>
      <c r="J58" s="13">
        <v>20</v>
      </c>
      <c r="K58" s="13" t="s">
        <v>45</v>
      </c>
      <c r="L58" s="1"/>
    </row>
    <row r="59" spans="1:12" ht="15" customHeight="1">
      <c r="B59" s="69" t="s">
        <v>377</v>
      </c>
      <c r="C59" s="13"/>
      <c r="D59" s="13"/>
      <c r="E59" s="13"/>
      <c r="F59" s="13"/>
      <c r="G59" s="13"/>
      <c r="H59" s="13"/>
      <c r="I59" s="108"/>
      <c r="J59" s="108"/>
      <c r="K59" s="108"/>
      <c r="L59" s="1"/>
    </row>
    <row r="60" spans="1:12" ht="12.95" customHeight="1">
      <c r="B60" s="70" t="s">
        <v>359</v>
      </c>
      <c r="F60" s="13"/>
      <c r="G60" s="13"/>
      <c r="H60" s="13"/>
      <c r="I60" s="108"/>
      <c r="J60" s="108"/>
      <c r="K60" s="108"/>
      <c r="L60" s="1"/>
    </row>
    <row r="61" spans="1:12" ht="12.95" customHeight="1">
      <c r="B61" s="69" t="s">
        <v>360</v>
      </c>
      <c r="C61" s="13">
        <v>21634</v>
      </c>
      <c r="D61" s="13">
        <v>948</v>
      </c>
      <c r="E61" s="13" t="s">
        <v>45</v>
      </c>
      <c r="F61" s="13">
        <v>10254</v>
      </c>
      <c r="G61" s="13">
        <v>435</v>
      </c>
      <c r="H61" s="13" t="s">
        <v>45</v>
      </c>
      <c r="I61" s="13">
        <v>4660</v>
      </c>
      <c r="J61" s="13">
        <v>118</v>
      </c>
      <c r="K61" s="13" t="s">
        <v>45</v>
      </c>
    </row>
    <row r="62" spans="1:12" ht="20.100000000000001" customHeight="1">
      <c r="B62" s="69" t="s">
        <v>361</v>
      </c>
      <c r="C62" s="13"/>
      <c r="D62" s="13"/>
      <c r="E62" s="13"/>
      <c r="F62" s="13"/>
      <c r="G62" s="13"/>
      <c r="H62" s="13"/>
      <c r="I62" s="108"/>
      <c r="J62" s="108"/>
      <c r="K62" s="108"/>
    </row>
    <row r="63" spans="1:12" ht="17.45" customHeight="1">
      <c r="B63" s="67" t="s">
        <v>362</v>
      </c>
      <c r="C63" s="13">
        <v>1616</v>
      </c>
      <c r="D63" s="13">
        <v>10</v>
      </c>
      <c r="E63" s="13" t="s">
        <v>45</v>
      </c>
      <c r="F63" s="13">
        <v>434</v>
      </c>
      <c r="G63" s="13">
        <v>1</v>
      </c>
      <c r="H63" s="13" t="s">
        <v>45</v>
      </c>
      <c r="I63" s="13">
        <v>722</v>
      </c>
      <c r="J63" s="13" t="s">
        <v>45</v>
      </c>
      <c r="K63" s="13" t="s">
        <v>45</v>
      </c>
      <c r="L63" s="1"/>
    </row>
    <row r="64" spans="1:12" ht="20.100000000000001" customHeight="1">
      <c r="B64" s="2" t="s">
        <v>193</v>
      </c>
      <c r="C64" s="13">
        <v>1894</v>
      </c>
      <c r="D64" s="13">
        <v>254</v>
      </c>
      <c r="E64" s="13" t="s">
        <v>45</v>
      </c>
      <c r="F64" s="13">
        <v>942</v>
      </c>
      <c r="G64" s="13">
        <v>125</v>
      </c>
      <c r="H64" s="13" t="s">
        <v>45</v>
      </c>
      <c r="I64" s="13">
        <v>513</v>
      </c>
      <c r="J64" s="13">
        <v>88</v>
      </c>
      <c r="K64" s="13" t="s">
        <v>45</v>
      </c>
    </row>
    <row r="65" spans="1:11" ht="17.45" customHeight="1">
      <c r="B65" s="2" t="s">
        <v>78</v>
      </c>
      <c r="C65" s="13">
        <v>2150</v>
      </c>
      <c r="D65" s="13">
        <v>206</v>
      </c>
      <c r="E65" s="13" t="s">
        <v>45</v>
      </c>
      <c r="F65" s="13">
        <v>715</v>
      </c>
      <c r="G65" s="13">
        <v>76</v>
      </c>
      <c r="H65" s="13" t="s">
        <v>45</v>
      </c>
      <c r="I65" s="13">
        <v>498</v>
      </c>
      <c r="J65" s="13">
        <v>102</v>
      </c>
      <c r="K65" s="13" t="s">
        <v>45</v>
      </c>
    </row>
    <row r="66" spans="1:11" ht="30" customHeight="1">
      <c r="A66" s="2" t="s">
        <v>378</v>
      </c>
      <c r="C66" s="13"/>
      <c r="D66" s="13"/>
      <c r="E66" s="13"/>
      <c r="F66" s="13"/>
      <c r="G66" s="13"/>
      <c r="H66" s="13"/>
      <c r="I66" s="13"/>
      <c r="J66" s="13"/>
      <c r="K66" s="13"/>
    </row>
    <row r="67" spans="1:11" ht="15" customHeight="1">
      <c r="A67" s="2" t="s">
        <v>116</v>
      </c>
      <c r="C67" s="13"/>
      <c r="D67" s="13"/>
      <c r="E67" s="13"/>
      <c r="F67" s="13"/>
      <c r="G67" s="13"/>
      <c r="H67" s="13"/>
      <c r="I67" s="13"/>
      <c r="J67" s="13"/>
      <c r="K67" s="13"/>
    </row>
    <row r="68" spans="1:11" s="71" customFormat="1" ht="60" customHeight="1">
      <c r="A68" s="114" t="s">
        <v>50</v>
      </c>
    </row>
    <row r="69" spans="1:11" s="71" customFormat="1" ht="24.95" customHeight="1"/>
    <row r="70" spans="1:11" s="71" customFormat="1" ht="171.95" customHeight="1"/>
  </sheetData>
  <mergeCells count="23">
    <mergeCell ref="A52:B52"/>
    <mergeCell ref="I8:K11"/>
    <mergeCell ref="F12:F17"/>
    <mergeCell ref="G12:G17"/>
    <mergeCell ref="H12:H17"/>
    <mergeCell ref="I12:I17"/>
    <mergeCell ref="J12:J17"/>
    <mergeCell ref="K12:K17"/>
    <mergeCell ref="D18:E18"/>
    <mergeCell ref="G18:H18"/>
    <mergeCell ref="J18:K18"/>
    <mergeCell ref="A19:K19"/>
    <mergeCell ref="A30:B30"/>
    <mergeCell ref="A1:K1"/>
    <mergeCell ref="A2:K2"/>
    <mergeCell ref="A3:K3"/>
    <mergeCell ref="A5:B18"/>
    <mergeCell ref="C5:E7"/>
    <mergeCell ref="F5:K7"/>
    <mergeCell ref="C8:C17"/>
    <mergeCell ref="D8:D17"/>
    <mergeCell ref="E8:E17"/>
    <mergeCell ref="F8:H11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102</vt:i4>
      </vt:variant>
      <vt:variant>
        <vt:lpstr>Benannte Bereiche</vt:lpstr>
      </vt:variant>
      <vt:variant>
        <vt:i4>134</vt:i4>
      </vt:variant>
    </vt:vector>
  </HeadingPairs>
  <TitlesOfParts>
    <vt:vector size="236" baseType="lpstr">
      <vt:lpstr>Titelblatt</vt:lpstr>
      <vt:lpstr>Inhalt</vt:lpstr>
      <vt:lpstr>Gebietsstand</vt:lpstr>
      <vt:lpstr>Erl-1</vt:lpstr>
      <vt:lpstr>Erl-2</vt:lpstr>
      <vt:lpstr>1.1-Graf1</vt:lpstr>
      <vt:lpstr>1.1-Graf2</vt:lpstr>
      <vt:lpstr>1.1-Graf3</vt:lpstr>
      <vt:lpstr>1.1</vt:lpstr>
      <vt:lpstr>1.2-D</vt:lpstr>
      <vt:lpstr>1.2-FB</vt:lpstr>
      <vt:lpstr>1.2-NL</vt:lpstr>
      <vt:lpstr>1.3-D</vt:lpstr>
      <vt:lpstr>1.3-FB</vt:lpstr>
      <vt:lpstr>1.3-NL</vt:lpstr>
      <vt:lpstr>1.4BaWü</vt:lpstr>
      <vt:lpstr>1.4HH</vt:lpstr>
      <vt:lpstr>1.4SL</vt:lpstr>
      <vt:lpstr>1.5BaWü</vt:lpstr>
      <vt:lpstr>1.5HH</vt:lpstr>
      <vt:lpstr>1.5SL</vt:lpstr>
      <vt:lpstr>2.1.1-D </vt:lpstr>
      <vt:lpstr>2.1.1-FB</vt:lpstr>
      <vt:lpstr>2.2.1-NL </vt:lpstr>
      <vt:lpstr> 2.2.1-D </vt:lpstr>
      <vt:lpstr> 2.2.1Nw-D </vt:lpstr>
      <vt:lpstr>2.2.1- FB </vt:lpstr>
      <vt:lpstr>2.2.1Nw-FB</vt:lpstr>
      <vt:lpstr> 2.2.1-NL </vt:lpstr>
      <vt:lpstr>2.2.1Nw-NL</vt:lpstr>
      <vt:lpstr>2.2.2-D </vt:lpstr>
      <vt:lpstr>2.2.2-D</vt:lpstr>
      <vt:lpstr>2.2.2-NL</vt:lpstr>
      <vt:lpstr>2.2.3-D</vt:lpstr>
      <vt:lpstr>2.2.3-FB</vt:lpstr>
      <vt:lpstr>2.2.3-NL</vt:lpstr>
      <vt:lpstr>2.2.4-D</vt:lpstr>
      <vt:lpstr>2.2.4-FB</vt:lpstr>
      <vt:lpstr>2.2.4-NL</vt:lpstr>
      <vt:lpstr>2.2.5-D</vt:lpstr>
      <vt:lpstr>2-2.5-FB</vt:lpstr>
      <vt:lpstr>2.2.5-NL</vt:lpstr>
      <vt:lpstr>2.2.6-D</vt:lpstr>
      <vt:lpstr>2.2.6-FB</vt:lpstr>
      <vt:lpstr>2.2.6-NL</vt:lpstr>
      <vt:lpstr>2.2.7-D</vt:lpstr>
      <vt:lpstr>2.2.7-FB</vt:lpstr>
      <vt:lpstr>2.2.7-NL</vt:lpstr>
      <vt:lpstr>2.2.8-D</vt:lpstr>
      <vt:lpstr>2.2.8-FB</vt:lpstr>
      <vt:lpstr>2.2.8-NL</vt:lpstr>
      <vt:lpstr>2.2.9-D</vt:lpstr>
      <vt:lpstr>2.2.9-FB</vt:lpstr>
      <vt:lpstr>2.2.9-NL</vt:lpstr>
      <vt:lpstr>2.2.10-D-FB-NL </vt:lpstr>
      <vt:lpstr>2.2.11-D </vt:lpstr>
      <vt:lpstr>2.2.11-FB </vt:lpstr>
      <vt:lpstr>2.2.11-NL </vt:lpstr>
      <vt:lpstr>2.2.12-D-FB-NL</vt:lpstr>
      <vt:lpstr>3.1.1-D </vt:lpstr>
      <vt:lpstr>3.1.1-FB</vt:lpstr>
      <vt:lpstr>3.1.1-NL </vt:lpstr>
      <vt:lpstr> 3.2.1-D </vt:lpstr>
      <vt:lpstr> 3.2.1Nw-D </vt:lpstr>
      <vt:lpstr> 3.2.1-FB </vt:lpstr>
      <vt:lpstr>3.2.1Nw-FB</vt:lpstr>
      <vt:lpstr> 3.2.1-NL </vt:lpstr>
      <vt:lpstr>3.2.1Nw-NL</vt:lpstr>
      <vt:lpstr>3.2.2-D </vt:lpstr>
      <vt:lpstr>3.2.2-FB</vt:lpstr>
      <vt:lpstr>3.2.2-NL</vt:lpstr>
      <vt:lpstr>3.2.3-D</vt:lpstr>
      <vt:lpstr>3.2.3-FB</vt:lpstr>
      <vt:lpstr>3.2.3-NL</vt:lpstr>
      <vt:lpstr>3.2.4-D</vt:lpstr>
      <vt:lpstr>3.2.4-FB</vt:lpstr>
      <vt:lpstr>3.2.4-NL</vt:lpstr>
      <vt:lpstr>3.2.5-D</vt:lpstr>
      <vt:lpstr>3.2.5-FB</vt:lpstr>
      <vt:lpstr>3.2.5-NL</vt:lpstr>
      <vt:lpstr>3.2.6-D</vt:lpstr>
      <vt:lpstr>3.2.6-FB</vt:lpstr>
      <vt:lpstr>3.2.6-NL</vt:lpstr>
      <vt:lpstr>3.2.7-D</vt:lpstr>
      <vt:lpstr>3.2.7-FB</vt:lpstr>
      <vt:lpstr>3.2.7-NL</vt:lpstr>
      <vt:lpstr>3.2.8-D-FB-NL </vt:lpstr>
      <vt:lpstr>3.2.9-D </vt:lpstr>
      <vt:lpstr>3.2.9-FB </vt:lpstr>
      <vt:lpstr>3.2.9-NL </vt:lpstr>
      <vt:lpstr>3.2.10-D-FB-NL</vt:lpstr>
      <vt:lpstr>4.1-D</vt:lpstr>
      <vt:lpstr>4.1-FB</vt:lpstr>
      <vt:lpstr>4.1-NL</vt:lpstr>
      <vt:lpstr>4.2-D-FB-NL</vt:lpstr>
      <vt:lpstr>4.3-D-FB-NL</vt:lpstr>
      <vt:lpstr>5.1-D</vt:lpstr>
      <vt:lpstr>5.1-FB</vt:lpstr>
      <vt:lpstr>5.1-NL</vt:lpstr>
      <vt:lpstr>5.2-D</vt:lpstr>
      <vt:lpstr>5.2-FB</vt:lpstr>
      <vt:lpstr>5.2-NL</vt:lpstr>
      <vt:lpstr>' 2.2.1-D '!Druckbereich</vt:lpstr>
      <vt:lpstr>' 2.2.1-NL '!Druckbereich</vt:lpstr>
      <vt:lpstr>' 2.2.1Nw-D '!Druckbereich</vt:lpstr>
      <vt:lpstr>' 3.2.1-D '!Druckbereich</vt:lpstr>
      <vt:lpstr>' 3.2.1-FB '!Druckbereich</vt:lpstr>
      <vt:lpstr>' 3.2.1-NL '!Druckbereich</vt:lpstr>
      <vt:lpstr>' 3.2.1Nw-D '!Druckbereich</vt:lpstr>
      <vt:lpstr>'1.1-Graf1'!Druckbereich</vt:lpstr>
      <vt:lpstr>'1.1-Graf2'!Druckbereich</vt:lpstr>
      <vt:lpstr>'1.1-Graf3'!Druckbereich</vt:lpstr>
      <vt:lpstr>'1.2-D'!Druckbereich</vt:lpstr>
      <vt:lpstr>'1.2-FB'!Druckbereich</vt:lpstr>
      <vt:lpstr>'1.2-NL'!Druckbereich</vt:lpstr>
      <vt:lpstr>'1.3-D'!Druckbereich</vt:lpstr>
      <vt:lpstr>'1.3-FB'!Druckbereich</vt:lpstr>
      <vt:lpstr>'1.3-NL'!Druckbereich</vt:lpstr>
      <vt:lpstr>'1.4BaWü'!Druckbereich</vt:lpstr>
      <vt:lpstr>'1.4SL'!Druckbereich</vt:lpstr>
      <vt:lpstr>'1.5BaWü'!Druckbereich</vt:lpstr>
      <vt:lpstr>'1.5SL'!Druckbereich</vt:lpstr>
      <vt:lpstr>'2.1.1-D '!Druckbereich</vt:lpstr>
      <vt:lpstr>'2.1.1-FB'!Druckbereich</vt:lpstr>
      <vt:lpstr>'2.2.1- FB '!Druckbereich</vt:lpstr>
      <vt:lpstr>'2.2.12-D-FB-NL'!Druckbereich</vt:lpstr>
      <vt:lpstr>'2.2.1-NL '!Druckbereich</vt:lpstr>
      <vt:lpstr>'2.2.1Nw-FB'!Druckbereich</vt:lpstr>
      <vt:lpstr>'2.2.1Nw-NL'!Druckbereich</vt:lpstr>
      <vt:lpstr>'2.2.2-D'!Druckbereich</vt:lpstr>
      <vt:lpstr>'2.2.2-D '!Druckbereich</vt:lpstr>
      <vt:lpstr>'2.2.2-NL'!Druckbereich</vt:lpstr>
      <vt:lpstr>'2.2.3-D'!Druckbereich</vt:lpstr>
      <vt:lpstr>'2.2.3-FB'!Druckbereich</vt:lpstr>
      <vt:lpstr>'2.2.3-NL'!Druckbereich</vt:lpstr>
      <vt:lpstr>'2.2.4-D'!Druckbereich</vt:lpstr>
      <vt:lpstr>'2.2.4-FB'!Druckbereich</vt:lpstr>
      <vt:lpstr>'2.2.4-NL'!Druckbereich</vt:lpstr>
      <vt:lpstr>'3.1.1-D '!Druckbereich</vt:lpstr>
      <vt:lpstr>'3.1.1-FB'!Druckbereich</vt:lpstr>
      <vt:lpstr>'3.1.1-NL '!Druckbereich</vt:lpstr>
      <vt:lpstr>'3.2.10-D-FB-NL'!Druckbereich</vt:lpstr>
      <vt:lpstr>'3.2.1Nw-FB'!Druckbereich</vt:lpstr>
      <vt:lpstr>'3.2.1Nw-NL'!Druckbereich</vt:lpstr>
      <vt:lpstr>'3.2.2-D '!Druckbereich</vt:lpstr>
      <vt:lpstr>'3.2.2-FB'!Druckbereich</vt:lpstr>
      <vt:lpstr>'3.2.2-NL'!Druckbereich</vt:lpstr>
      <vt:lpstr>'3.2.3-D'!Druckbereich</vt:lpstr>
      <vt:lpstr>'3.2.3-FB'!Druckbereich</vt:lpstr>
      <vt:lpstr>'3.2.3-NL'!Druckbereich</vt:lpstr>
      <vt:lpstr>'3.2.4-D'!Druckbereich</vt:lpstr>
      <vt:lpstr>'3.2.4-FB'!Druckbereich</vt:lpstr>
      <vt:lpstr>'3.2.4-NL'!Druckbereich</vt:lpstr>
      <vt:lpstr>'4.1-D'!Druckbereich</vt:lpstr>
      <vt:lpstr>'4.1-FB'!Druckbereich</vt:lpstr>
      <vt:lpstr>'4.1-NL'!Druckbereich</vt:lpstr>
      <vt:lpstr>'4.2-D-FB-NL'!Druckbereich</vt:lpstr>
      <vt:lpstr>'4.3-D-FB-NL'!Druckbereich</vt:lpstr>
      <vt:lpstr>'5.1-D'!Druckbereich</vt:lpstr>
      <vt:lpstr>'5.1-FB'!Druckbereich</vt:lpstr>
      <vt:lpstr>'5.1-NL'!Druckbereich</vt:lpstr>
      <vt:lpstr>'5.2-D'!Druckbereich</vt:lpstr>
      <vt:lpstr>'5.2-FB'!Druckbereich</vt:lpstr>
      <vt:lpstr>'5.2-NL'!Druckbereich</vt:lpstr>
      <vt:lpstr>Gebietsstand!Druckbereich</vt:lpstr>
      <vt:lpstr>Inhalt!Druckbereich</vt:lpstr>
      <vt:lpstr>Titelblatt!Druckbereich</vt:lpstr>
      <vt:lpstr>'2.1.1-D '!TABLE</vt:lpstr>
      <vt:lpstr>'2.1.1-FB'!TABLE</vt:lpstr>
      <vt:lpstr>'2.2.10-D-FB-NL '!TABLE</vt:lpstr>
      <vt:lpstr>'2.2.11-D '!TABLE</vt:lpstr>
      <vt:lpstr>'2.2.11-FB '!TABLE</vt:lpstr>
      <vt:lpstr>'2.2.11-NL '!TABLE</vt:lpstr>
      <vt:lpstr>'2.2.12-D-FB-NL'!TABLE</vt:lpstr>
      <vt:lpstr>'2.2.1-NL '!TABLE</vt:lpstr>
      <vt:lpstr>'2.2.2-D'!TABLE</vt:lpstr>
      <vt:lpstr>'2.2.2-D '!TABLE</vt:lpstr>
      <vt:lpstr>'2.2.2-NL'!TABLE</vt:lpstr>
      <vt:lpstr>'2.2.3-D'!TABLE</vt:lpstr>
      <vt:lpstr>'2.2.3-FB'!TABLE</vt:lpstr>
      <vt:lpstr>'2.2.3-NL'!TABLE</vt:lpstr>
      <vt:lpstr>'2.2.4-D'!TABLE</vt:lpstr>
      <vt:lpstr>'2.2.4-FB'!TABLE</vt:lpstr>
      <vt:lpstr>'2.2.4-NL'!TABLE</vt:lpstr>
      <vt:lpstr>'2.2.5-D'!TABLE</vt:lpstr>
      <vt:lpstr>'2.2.5-NL'!TABLE</vt:lpstr>
      <vt:lpstr>'2.2.6-D'!TABLE</vt:lpstr>
      <vt:lpstr>'2.2.6-FB'!TABLE</vt:lpstr>
      <vt:lpstr>'2.2.6-NL'!TABLE</vt:lpstr>
      <vt:lpstr>'2.2.7-D'!TABLE</vt:lpstr>
      <vt:lpstr>'2.2.7-FB'!TABLE</vt:lpstr>
      <vt:lpstr>'2.2.7-NL'!TABLE</vt:lpstr>
      <vt:lpstr>'2.2.8-D'!TABLE</vt:lpstr>
      <vt:lpstr>'2.2.8-FB'!TABLE</vt:lpstr>
      <vt:lpstr>'2.2.8-NL'!TABLE</vt:lpstr>
      <vt:lpstr>'2.2.9-D'!TABLE</vt:lpstr>
      <vt:lpstr>'2.2.9-FB'!TABLE</vt:lpstr>
      <vt:lpstr>'2.2.9-NL'!TABLE</vt:lpstr>
      <vt:lpstr>'2-2.5-FB'!TABLE</vt:lpstr>
      <vt:lpstr>'3.1.1-D '!TABLE</vt:lpstr>
      <vt:lpstr>'3.1.1-FB'!TABLE</vt:lpstr>
      <vt:lpstr>'3.1.1-NL '!TABLE</vt:lpstr>
      <vt:lpstr>'3.2.10-D-FB-NL'!TABLE</vt:lpstr>
      <vt:lpstr>'3.2.2-D '!TABLE</vt:lpstr>
      <vt:lpstr>'3.2.2-FB'!TABLE</vt:lpstr>
      <vt:lpstr>'3.2.2-NL'!TABLE</vt:lpstr>
      <vt:lpstr>'3.2.3-D'!TABLE</vt:lpstr>
      <vt:lpstr>'3.2.3-FB'!TABLE</vt:lpstr>
      <vt:lpstr>'3.2.3-NL'!TABLE</vt:lpstr>
      <vt:lpstr>'3.2.4-D'!TABLE</vt:lpstr>
      <vt:lpstr>'3.2.4-FB'!TABLE</vt:lpstr>
      <vt:lpstr>'3.2.4-NL'!TABLE</vt:lpstr>
      <vt:lpstr>'3.2.5-D'!TABLE</vt:lpstr>
      <vt:lpstr>'3.2.5-FB'!TABLE</vt:lpstr>
      <vt:lpstr>'3.2.5-NL'!TABLE</vt:lpstr>
      <vt:lpstr>'3.2.6-D'!TABLE</vt:lpstr>
      <vt:lpstr>'3.2.6-FB'!TABLE</vt:lpstr>
      <vt:lpstr>'3.2.6-NL'!TABLE</vt:lpstr>
      <vt:lpstr>'3.2.7-D'!TABLE</vt:lpstr>
      <vt:lpstr>'3.2.7-FB'!TABLE</vt:lpstr>
      <vt:lpstr>'3.2.7-NL'!TABLE</vt:lpstr>
      <vt:lpstr>'3.2.8-D-FB-NL '!TABLE</vt:lpstr>
      <vt:lpstr>'3.2.9-D '!TABLE</vt:lpstr>
      <vt:lpstr>'3.2.9-FB '!TABLE</vt:lpstr>
      <vt:lpstr>'3.2.9-NL '!TABLE</vt:lpstr>
      <vt:lpstr>'4.1-D'!TABLE</vt:lpstr>
      <vt:lpstr>'4.1-FB'!TABLE</vt:lpstr>
      <vt:lpstr>'4.1-NL'!TABLE</vt:lpstr>
      <vt:lpstr>'4.2-D-FB-NL'!TABLE</vt:lpstr>
      <vt:lpstr>'4.3-D-FB-NL'!TABLE</vt:lpstr>
      <vt:lpstr>'5.1-D'!TABLE</vt:lpstr>
      <vt:lpstr>'5.1-FB'!TABLE</vt:lpstr>
      <vt:lpstr>'5.1-NL'!TABLE</vt:lpstr>
      <vt:lpstr>'5.2-D'!TABLE</vt:lpstr>
      <vt:lpstr>'5.2-FB'!TABLE</vt:lpstr>
      <vt:lpstr>'5.2-NL'!TABLE</vt:lpstr>
    </vt:vector>
  </TitlesOfParts>
  <Manager/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Bautätigkeit - Fachserie 5 Reihe 1</dc:title>
  <dc:subject/>
  <dc:creator>Statistisches Bundesamt</dc:creator>
  <cp:keywords/>
  <dc:description>Bautätigkeit, Fachserie 5, Reihe 1</dc:description>
  <cp:lastModifiedBy>Lenz, Thomas</cp:lastModifiedBy>
  <cp:lastPrinted>2014-08-29T07:04:28Z</cp:lastPrinted>
  <dcterms:created xsi:type="dcterms:W3CDTF">2000-04-05T12:09:58Z</dcterms:created>
  <dcterms:modified xsi:type="dcterms:W3CDTF">2014-08-29T07:12:13Z</dcterms:modified>
</cp:coreProperties>
</file>